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G200" i="31" l="1"/>
  <c r="S53" i="31" l="1"/>
  <c r="Q52" i="31"/>
  <c r="P53" i="31"/>
  <c r="P52" i="31"/>
  <c r="O52" i="30" l="1"/>
  <c r="M37" i="22" l="1"/>
  <c r="M20" i="22"/>
  <c r="K10" i="22" l="1"/>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L60" i="45" l="1"/>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O28" i="4"/>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O47" i="15" s="1"/>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A62" i="37" l="1"/>
  <c r="AC72" i="45"/>
  <c r="N28" i="26" s="1"/>
  <c r="R28" i="26" s="1"/>
  <c r="AI71" i="15"/>
  <c r="P11" i="45"/>
  <c r="E30" i="28" s="1"/>
  <c r="D30" i="3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<sst xmlns="http://schemas.openxmlformats.org/spreadsheetml/2006/main" count="19559" uniqueCount="9054">
  <si>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</si>
  <si>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</si>
  <si>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</si>
  <si>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</si>
  <si>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</si>
  <si>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</si>
  <si>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</si>
  <si>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</si>
  <si>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</si>
  <si>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</si>
  <si>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</si>
  <si>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</si>
  <si>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</si>
  <si>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</si>
  <si>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</si>
  <si>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</si>
  <si>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</si>
  <si>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</si>
  <si>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</si>
  <si>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</si>
  <si>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</si>
  <si>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</si>
  <si>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</si>
  <si>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</si>
  <si>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</si>
  <si>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</si>
  <si>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</si>
  <si>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</si>
  <si>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</si>
  <si>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</si>
  <si>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</si>
  <si>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</si>
  <si>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</si>
  <si>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</si>
  <si>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</si>
  <si>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</si>
  <si>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</si>
  <si>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</si>
  <si>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</si>
  <si>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</si>
  <si>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</si>
  <si>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</si>
  <si>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</si>
  <si>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</si>
  <si>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</si>
  <si>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</si>
  <si>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</si>
  <si>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</si>
  <si>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</si>
  <si>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</si>
  <si>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</si>
  <si>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</si>
  <si>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</si>
  <si>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</si>
  <si>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</si>
  <si>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</si>
  <si>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</si>
  <si>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</si>
  <si>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</si>
  <si>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</si>
  <si>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</si>
  <si>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</si>
  <si>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</si>
  <si>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</si>
  <si>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</si>
  <si>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</si>
  <si>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</si>
  <si>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</si>
  <si>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</si>
  <si>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</si>
  <si>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</si>
  <si>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</si>
  <si>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</si>
  <si>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</si>
  <si>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</si>
  <si>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</si>
  <si>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</si>
  <si>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</si>
  <si>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</si>
  <si>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</si>
  <si>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</si>
  <si>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</si>
  <si>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</si>
  <si>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</si>
  <si>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</si>
  <si>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</si>
  <si>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</si>
  <si>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</si>
  <si>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</si>
  <si>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</si>
  <si>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</si>
  <si>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</si>
  <si>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</si>
  <si>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</si>
  <si>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</si>
  <si>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</si>
  <si>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</si>
  <si>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</si>
  <si>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</si>
  <si>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</si>
  <si>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</si>
  <si>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</si>
  <si>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</si>
  <si>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</si>
  <si>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</si>
  <si>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</si>
  <si>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</si>
  <si>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</si>
  <si>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</si>
  <si>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</si>
  <si>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</si>
  <si>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</si>
  <si>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</si>
  <si>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</si>
  <si>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</si>
  <si>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</si>
  <si>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</si>
  <si>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</si>
  <si>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</si>
  <si>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</si>
  <si>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</si>
  <si>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</si>
  <si>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</si>
  <si>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</si>
  <si>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</si>
  <si>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</si>
  <si>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</si>
  <si>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</si>
  <si>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</si>
  <si>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</si>
  <si>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</si>
  <si>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</si>
  <si>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</si>
  <si>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</si>
  <si>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</si>
  <si>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</si>
  <si>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</si>
  <si>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</si>
  <si>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</si>
  <si>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</si>
  <si>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</si>
  <si>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</si>
  <si>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</si>
  <si>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</si>
  <si>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</si>
  <si>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</si>
  <si>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</si>
  <si>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</si>
  <si>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</si>
  <si>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</si>
  <si>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</si>
  <si>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</si>
  <si>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</si>
  <si>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</si>
  <si>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</si>
  <si>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</si>
  <si>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</si>
  <si>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</si>
  <si>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</si>
  <si>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</si>
  <si>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</si>
  <si>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</si>
  <si>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</si>
  <si>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</si>
  <si>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</si>
  <si>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</si>
  <si>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</si>
  <si>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</si>
  <si>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</si>
  <si>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</si>
  <si>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</si>
  <si>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</si>
  <si>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</si>
  <si>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</si>
  <si>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</si>
  <si>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</si>
  <si>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</si>
  <si>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</si>
  <si>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</si>
  <si>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</si>
  <si>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</si>
  <si>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</si>
  <si>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</si>
  <si>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</si>
  <si>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</si>
  <si>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</si>
  <si>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</si>
  <si>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</si>
  <si>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</si>
  <si>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</si>
  <si>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</si>
  <si>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</si>
  <si>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</si>
  <si>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</si>
  <si>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</si>
  <si>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</si>
  <si>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</si>
  <si>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</si>
  <si>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</si>
  <si>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</si>
  <si>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</si>
  <si>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</si>
  <si>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</si>
  <si>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</si>
  <si>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</si>
  <si>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</si>
  <si>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</si>
  <si>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</si>
  <si>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</si>
  <si>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</si>
  <si>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</si>
  <si>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</si>
  <si>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</si>
  <si>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</si>
  <si>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</si>
  <si>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</si>
  <si>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</si>
  <si>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</si>
  <si>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</si>
  <si>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</si>
  <si>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</si>
  <si>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</si>
  <si>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</si>
  <si>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</si>
  <si>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</si>
  <si>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</si>
  <si>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</si>
  <si>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</si>
  <si>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</si>
  <si>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</si>
  <si>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</si>
  <si>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</si>
  <si>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</si>
  <si>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</si>
  <si>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</si>
  <si>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</si>
  <si>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</si>
  <si>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</si>
  <si>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</si>
  <si>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</si>
  <si>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</si>
  <si>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</si>
  <si>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</si>
  <si>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</si>
  <si>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</si>
  <si>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</si>
  <si>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</si>
  <si>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</si>
  <si>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</si>
  <si>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</si>
  <si>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</si>
  <si>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</si>
  <si>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</si>
  <si>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</si>
  <si>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</si>
  <si>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</si>
  <si>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</si>
  <si>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</si>
  <si>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</si>
  <si>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</si>
  <si>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</si>
  <si>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</si>
  <si>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</si>
  <si>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</si>
  <si>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</si>
  <si>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</si>
  <si>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</si>
  <si>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</si>
  <si>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</si>
  <si>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</si>
  <si>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</si>
  <si>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</si>
  <si>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</si>
  <si>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</si>
  <si>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</si>
  <si>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</si>
  <si>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</si>
  <si>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</si>
  <si>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</si>
  <si>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</si>
  <si>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</si>
  <si>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</si>
  <si>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</si>
  <si>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</si>
  <si>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</si>
  <si>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</si>
  <si>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</si>
  <si>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</si>
  <si>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</si>
  <si>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</si>
  <si>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</si>
  <si>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</si>
  <si>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</si>
  <si>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</si>
  <si>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</si>
  <si>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</si>
  <si>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</si>
  <si>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</si>
  <si>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</si>
  <si>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</si>
  <si>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</si>
  <si>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</si>
  <si>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</si>
  <si>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</si>
  <si>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</si>
  <si>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</si>
  <si>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</si>
  <si>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</si>
  <si>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</si>
  <si>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</si>
  <si>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</si>
  <si>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</si>
  <si>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</si>
  <si>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</si>
  <si>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</si>
  <si>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</si>
  <si>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</si>
  <si>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</si>
  <si>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</si>
  <si>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</si>
  <si>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</si>
  <si>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</si>
  <si>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</si>
  <si>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</si>
  <si>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</si>
  <si>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</si>
  <si>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</si>
  <si>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</si>
  <si>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</si>
  <si>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</si>
  <si>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</si>
  <si>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</si>
  <si>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</si>
  <si>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</si>
  <si>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</si>
  <si>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</si>
  <si>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</si>
  <si>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</si>
  <si>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</si>
  <si>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</si>
  <si>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</si>
  <si>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</si>
  <si>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</si>
  <si>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</si>
  <si>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</si>
  <si>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</si>
  <si>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</si>
  <si>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</si>
  <si>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</si>
  <si>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</si>
  <si>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</si>
  <si>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</si>
  <si>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</si>
  <si>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</si>
  <si>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</si>
  <si>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</si>
  <si>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</si>
  <si>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</si>
  <si>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</si>
  <si>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</si>
  <si>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</si>
  <si>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</si>
  <si>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</si>
  <si>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</si>
  <si>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</si>
  <si>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</si>
  <si>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</si>
  <si>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</si>
  <si>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</si>
  <si>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</si>
  <si>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</si>
  <si>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</si>
  <si>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</si>
  <si>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</si>
  <si>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</si>
  <si>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</si>
  <si>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</si>
  <si>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</si>
  <si>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</si>
  <si>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</si>
  <si>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</si>
  <si>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</si>
  <si>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</si>
  <si>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</si>
  <si>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</si>
  <si>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</si>
  <si>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</si>
  <si>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</si>
  <si>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</si>
  <si>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</si>
  <si>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</si>
  <si>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</si>
  <si>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</si>
  <si>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</si>
  <si>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</si>
  <si>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</si>
  <si>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</si>
  <si>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</si>
  <si>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</si>
  <si>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</si>
  <si>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</si>
  <si>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</si>
  <si>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</si>
  <si>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</si>
  <si>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</si>
  <si>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</si>
  <si>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</si>
  <si>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</si>
  <si>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</si>
  <si>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</si>
  <si>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</si>
  <si>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</si>
  <si>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</si>
  <si>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</si>
  <si>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</si>
  <si>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</si>
  <si>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</si>
  <si>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</si>
  <si>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</si>
  <si>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</si>
  <si>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</si>
  <si>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</si>
  <si>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</si>
  <si>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</si>
  <si>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</si>
  <si>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</si>
  <si>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</si>
  <si>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</si>
  <si>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</si>
  <si>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</si>
  <si>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</si>
  <si>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</si>
  <si>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</si>
  <si>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</si>
  <si>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</si>
  <si>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</si>
  <si>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</si>
  <si>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</si>
  <si>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</si>
  <si>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</si>
  <si>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</si>
  <si>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</si>
  <si>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</si>
  <si>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</si>
  <si>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</si>
  <si>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</si>
  <si>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</si>
  <si>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</si>
  <si>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</si>
  <si>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</si>
  <si>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</si>
  <si>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</si>
  <si>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</si>
  <si>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</si>
  <si>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</si>
  <si>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</si>
  <si>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</si>
  <si>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</si>
  <si>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</si>
  <si>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</si>
  <si>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</si>
  <si>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</si>
  <si>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</si>
  <si>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</si>
  <si>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</si>
  <si>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</si>
  <si>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</si>
  <si>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</si>
  <si>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</si>
  <si>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</si>
  <si>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</si>
  <si>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</si>
  <si>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</si>
  <si>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</si>
  <si>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</si>
  <si>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</si>
  <si>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</si>
  <si>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</si>
  <si>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</si>
  <si>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</si>
  <si>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</si>
  <si>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</si>
  <si>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</si>
  <si>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</si>
  <si>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</si>
  <si>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</si>
  <si>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</si>
  <si>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</si>
  <si>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</si>
  <si>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</si>
  <si>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</si>
  <si>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</si>
  <si>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</si>
  <si>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</si>
  <si>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</si>
  <si>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</si>
  <si>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</si>
  <si>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</si>
  <si>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</si>
  <si>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</si>
  <si>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</si>
  <si>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</si>
  <si>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</si>
  <si>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</si>
  <si>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</si>
  <si>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</si>
  <si>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</si>
  <si>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</si>
  <si>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</si>
  <si>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</si>
  <si>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</si>
  <si>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</si>
  <si>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</si>
  <si>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</si>
  <si>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</si>
  <si>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</si>
  <si>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</si>
  <si>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</si>
  <si>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</si>
  <si>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</si>
  <si>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</si>
  <si>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</si>
  <si>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</si>
  <si>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</si>
  <si>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</si>
  <si>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</si>
  <si>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</si>
  <si>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</si>
  <si>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</si>
  <si>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</si>
  <si>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</si>
  <si>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</si>
  <si>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</si>
  <si>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</si>
  <si>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</si>
  <si>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</si>
  <si>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</si>
  <si>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</si>
  <si>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</si>
  <si>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</si>
  <si>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</si>
  <si>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</si>
  <si>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</si>
  <si>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</si>
  <si>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</si>
  <si>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</si>
  <si>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</si>
  <si>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</si>
  <si>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</si>
  <si>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</si>
  <si>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</si>
  <si>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</si>
  <si>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</si>
  <si>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</si>
  <si>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</si>
  <si>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</si>
  <si>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</si>
  <si>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</si>
  <si>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</si>
  <si>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</si>
  <si>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</si>
  <si>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</si>
  <si>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</si>
  <si>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</si>
  <si>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</si>
  <si>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</si>
  <si>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</si>
  <si>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</si>
  <si>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</si>
  <si>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</si>
  <si>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</si>
  <si>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</si>
  <si>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</si>
  <si>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</si>
  <si>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</si>
  <si>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</si>
  <si>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</si>
  <si>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</si>
  <si>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</si>
  <si>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</si>
  <si>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</si>
  <si>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</si>
  <si>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</si>
  <si>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</si>
  <si>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</si>
  <si>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</si>
  <si>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</si>
  <si>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</si>
  <si>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</si>
  <si>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</si>
  <si>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</si>
  <si>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</si>
  <si>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</si>
  <si>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</si>
  <si>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</si>
  <si>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</si>
  <si>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</si>
  <si>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</si>
  <si>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</si>
  <si>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</si>
  <si>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</si>
  <si>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</si>
  <si>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</si>
  <si>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</si>
  <si>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</si>
  <si>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</si>
  <si>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</si>
  <si>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</si>
  <si>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</si>
  <si>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</si>
  <si>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</si>
  <si>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</si>
  <si>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</si>
  <si>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</si>
  <si>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</si>
  <si>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</si>
  <si>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</si>
  <si>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</si>
  <si>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</si>
  <si>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</si>
  <si>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</si>
  <si>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</si>
  <si>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</si>
  <si>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</si>
  <si>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</si>
  <si>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</si>
  <si>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</si>
  <si>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</si>
  <si>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</si>
  <si>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</si>
  <si>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</si>
  <si>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</si>
  <si>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</si>
  <si>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</si>
  <si>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</si>
  <si>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</si>
  <si>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</si>
  <si>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</si>
  <si>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</si>
  <si>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</si>
  <si>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</si>
  <si>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</si>
  <si>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</si>
  <si>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</si>
  <si>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</si>
  <si>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</si>
  <si>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</si>
  <si>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</si>
  <si>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</si>
  <si>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</si>
  <si>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</si>
  <si>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</si>
  <si>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</si>
  <si>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</si>
  <si>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</si>
  <si>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</si>
  <si>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</si>
  <si>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</si>
  <si>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</si>
  <si>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</si>
  <si>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</si>
  <si>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</si>
  <si>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</si>
  <si>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</si>
  <si>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</si>
  <si>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</si>
  <si>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</si>
  <si>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</si>
  <si>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</si>
  <si>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</si>
  <si>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</si>
  <si>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</si>
  <si>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</si>
  <si>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</si>
  <si>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</si>
  <si>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</si>
  <si>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</si>
  <si>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</si>
  <si>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</si>
  <si>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</si>
  <si>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</si>
  <si>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</si>
  <si>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</si>
  <si>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</si>
  <si>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</si>
  <si>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</si>
  <si>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</si>
  <si>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</si>
  <si>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</si>
  <si>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</si>
  <si>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</si>
  <si>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</si>
  <si>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</si>
  <si>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</si>
  <si>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</si>
  <si>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</si>
  <si>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</si>
  <si>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</si>
  <si>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</si>
  <si>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</si>
  <si>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</si>
  <si>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</si>
  <si>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</si>
  <si>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</si>
  <si>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</si>
  <si>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</si>
  <si>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</si>
  <si>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</si>
  <si>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</si>
  <si>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</si>
  <si>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</si>
  <si>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</si>
  <si>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</si>
  <si>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</si>
  <si>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</si>
  <si>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</si>
  <si>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</si>
  <si>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</si>
  <si>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</si>
  <si>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</si>
  <si>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</si>
  <si>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</si>
  <si>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</si>
  <si>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</si>
  <si>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</si>
  <si>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</si>
  <si>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</si>
  <si>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</si>
  <si>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</si>
  <si>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</si>
  <si>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</si>
  <si>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</si>
  <si>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</si>
  <si>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</si>
  <si>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</si>
  <si>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</si>
  <si>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</si>
  <si>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</si>
  <si>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</si>
  <si>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</si>
  <si>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</si>
  <si>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</si>
  <si>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</si>
  <si>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</si>
  <si>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</si>
  <si>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</si>
  <si>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</si>
  <si>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</si>
  <si>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</si>
  <si>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</si>
  <si>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</si>
  <si>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</si>
  <si>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</si>
  <si>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</si>
  <si>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</si>
  <si>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</si>
  <si>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</si>
  <si>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</si>
  <si>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</si>
  <si>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</si>
  <si>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</si>
  <si>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</si>
  <si>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</si>
  <si>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</si>
  <si>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</si>
  <si>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</si>
  <si>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</si>
  <si>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</si>
  <si>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</si>
  <si>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</si>
  <si>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</si>
  <si>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</si>
  <si>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</si>
  <si>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</si>
  <si>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</si>
  <si>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</si>
  <si>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</si>
  <si>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</si>
  <si>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</si>
  <si>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</si>
  <si>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</si>
  <si>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</si>
  <si>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</si>
  <si>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</si>
  <si>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</si>
  <si>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</si>
  <si>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</si>
  <si>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</si>
  <si>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</si>
  <si>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</si>
  <si>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</si>
  <si>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</si>
  <si>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</si>
  <si>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</si>
  <si>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</si>
  <si>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</si>
  <si>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</si>
  <si>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</si>
  <si>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</si>
  <si>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</si>
  <si>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</si>
  <si>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</si>
  <si>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</si>
  <si>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</si>
  <si>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</si>
  <si>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</si>
  <si>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</si>
  <si>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</si>
  <si>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</si>
  <si>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</si>
  <si>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</si>
  <si>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</si>
  <si>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</si>
  <si>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</si>
  <si>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</si>
  <si>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</si>
  <si>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</si>
  <si>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</si>
  <si>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</si>
  <si>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</si>
  <si>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</si>
  <si>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</si>
  <si>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</si>
  <si>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</si>
  <si>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</si>
  <si>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</si>
  <si>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</si>
  <si>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</si>
  <si>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</si>
  <si>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</si>
  <si>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</si>
  <si>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</si>
  <si>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</si>
  <si>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</si>
  <si>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</si>
  <si>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</si>
  <si>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</si>
  <si>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</si>
  <si>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</si>
  <si>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</si>
  <si>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</si>
  <si>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</si>
  <si>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</si>
  <si>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</si>
  <si>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</si>
  <si>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</si>
  <si>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</si>
  <si>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</si>
  <si>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</si>
  <si>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</si>
  <si>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</si>
  <si>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</si>
  <si>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</si>
  <si>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</si>
  <si>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</si>
  <si>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</si>
  <si>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</si>
  <si>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</si>
  <si>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</si>
  <si>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</si>
  <si>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</si>
  <si>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</si>
  <si>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</si>
  <si>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</si>
  <si>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</si>
  <si>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</si>
  <si>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</si>
  <si>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</si>
  <si>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</si>
  <si>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</si>
  <si>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</si>
  <si>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</si>
  <si>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</si>
  <si>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</si>
  <si>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</si>
  <si>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</si>
  <si>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</si>
  <si>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</si>
  <si>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</si>
  <si>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</si>
  <si>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</si>
  <si>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</si>
  <si>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</si>
  <si>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</si>
  <si>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</si>
  <si>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</si>
  <si>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</si>
  <si>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</si>
  <si>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</si>
  <si>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</si>
  <si>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</si>
  <si>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</si>
  <si>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</si>
  <si>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</si>
  <si>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</si>
  <si>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</si>
  <si>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</si>
  <si>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</si>
  <si>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</si>
  <si>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</si>
  <si>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</si>
  <si>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</si>
  <si>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</si>
  <si>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</si>
  <si>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</si>
  <si>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</si>
  <si>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</si>
  <si>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</si>
  <si>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</si>
  <si>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</si>
  <si>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</si>
  <si>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</si>
  <si>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</si>
  <si>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</si>
  <si>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</si>
  <si>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</si>
  <si>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</si>
  <si>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</si>
  <si>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</si>
  <si>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</si>
  <si>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</si>
  <si>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</si>
  <si>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</si>
  <si>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</si>
  <si>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</si>
  <si>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</si>
  <si>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</si>
  <si>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</si>
  <si>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</si>
  <si>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</si>
  <si>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</si>
  <si>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</si>
  <si>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</si>
  <si>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</si>
  <si>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</si>
  <si>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</si>
  <si>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</si>
  <si>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</si>
  <si>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</si>
  <si>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</si>
  <si>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</si>
  <si>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</si>
  <si>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</si>
  <si>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</si>
  <si>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</si>
  <si>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</si>
  <si>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</si>
  <si>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</si>
  <si>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</si>
  <si>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</si>
  <si>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</si>
  <si>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</si>
  <si>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</si>
  <si>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</si>
  <si>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</si>
  <si>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</si>
  <si>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</si>
  <si>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</si>
  <si>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</si>
  <si>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</si>
  <si>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</si>
  <si>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</si>
  <si>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</si>
  <si>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</si>
  <si>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</si>
  <si>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</si>
  <si>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</si>
  <si>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</si>
  <si>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</si>
  <si>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</si>
  <si>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</si>
  <si>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</si>
  <si>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</si>
  <si>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</si>
  <si>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</si>
  <si>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</si>
  <si>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</si>
  <si>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</si>
  <si>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</si>
  <si>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</si>
  <si>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</si>
  <si>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</si>
  <si>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</si>
  <si>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</si>
  <si>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</si>
  <si>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</si>
  <si>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</si>
  <si>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</si>
  <si>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</si>
  <si>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</si>
  <si>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</si>
  <si>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</si>
  <si>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</si>
  <si>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</si>
  <si>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</si>
  <si>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</si>
  <si>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</si>
  <si>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</si>
  <si>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</si>
  <si>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</si>
  <si>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</si>
  <si>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</si>
  <si>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</si>
  <si>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</si>
  <si>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</si>
  <si>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</si>
  <si>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</si>
  <si>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</si>
  <si>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</si>
  <si>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</si>
  <si>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</si>
  <si>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</si>
  <si>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</si>
  <si>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</si>
  <si>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</si>
  <si>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</si>
  <si>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</si>
  <si>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</si>
  <si>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</si>
  <si>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</si>
  <si>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</si>
  <si>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</si>
  <si>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</si>
  <si>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</si>
  <si>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</si>
  <si>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</si>
  <si>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</si>
  <si>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</si>
  <si>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</si>
  <si>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</si>
  <si>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</si>
  <si>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</si>
  <si>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</si>
  <si>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</si>
  <si>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</si>
  <si>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</si>
  <si>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</si>
  <si>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</si>
  <si>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</si>
  <si>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</si>
  <si>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</si>
  <si>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</si>
  <si>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</si>
  <si>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</si>
  <si>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</si>
  <si>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</si>
  <si>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</si>
  <si>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</si>
  <si>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</si>
  <si>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</si>
  <si>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</si>
  <si>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</si>
  <si>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</si>
  <si>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</si>
  <si>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</si>
  <si>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</si>
  <si>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</si>
  <si>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</si>
  <si>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</si>
  <si>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</si>
  <si>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</si>
  <si>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</si>
  <si>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</si>
  <si>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</si>
  <si>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</si>
  <si>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</si>
  <si>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</si>
  <si>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</si>
  <si>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</si>
  <si>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</si>
  <si>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</si>
  <si>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</si>
  <si>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</si>
  <si>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</si>
  <si>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</si>
  <si>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</si>
  <si>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</si>
  <si>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</si>
  <si>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</si>
  <si>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</si>
  <si>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</si>
  <si>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</si>
  <si>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</si>
  <si>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</si>
  <si>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</si>
  <si>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</si>
  <si>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</si>
  <si>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</si>
  <si>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</si>
  <si>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</si>
  <si>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</si>
  <si>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</si>
  <si>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</si>
  <si>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</si>
  <si>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</si>
  <si>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</si>
  <si>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</si>
  <si>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</si>
  <si>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</si>
  <si>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</si>
  <si>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</si>
  <si>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</si>
  <si>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</si>
  <si>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</si>
  <si>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</si>
  <si>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</si>
  <si>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</si>
  <si>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</si>
  <si>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</si>
  <si>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</si>
  <si>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</si>
  <si>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</si>
  <si>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</si>
  <si>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</si>
  <si>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</si>
  <si>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</si>
  <si>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</si>
  <si>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</si>
  <si>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</si>
  <si>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</si>
  <si>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</si>
  <si>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</si>
  <si>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</si>
  <si>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</si>
  <si>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</si>
  <si>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</si>
  <si>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</si>
  <si>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</si>
  <si>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</si>
  <si>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</si>
  <si>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</si>
  <si>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</si>
  <si>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</si>
  <si>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</si>
  <si>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</si>
  <si>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</si>
  <si>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</si>
  <si>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</si>
  <si>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</si>
  <si>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</si>
  <si>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</si>
  <si>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</si>
  <si>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</si>
  <si>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</si>
  <si>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</si>
  <si>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</si>
  <si>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</si>
  <si>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</si>
  <si>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</si>
  <si>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</si>
  <si>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</si>
  <si>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</si>
  <si>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</si>
  <si>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</si>
  <si>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</si>
  <si>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</si>
  <si>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</si>
  <si>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</si>
  <si>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</si>
  <si>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</si>
  <si>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</si>
  <si>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</si>
  <si>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</si>
  <si>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</si>
  <si>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</si>
  <si>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</si>
  <si>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</si>
  <si>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</si>
  <si>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</si>
  <si>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</si>
  <si>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</si>
  <si>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</si>
  <si>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</si>
  <si>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</si>
  <si>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</si>
  <si>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</si>
  <si>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</si>
  <si>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</si>
  <si>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</si>
  <si>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</si>
  <si>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</si>
  <si>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</si>
  <si>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</si>
  <si>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</si>
  <si>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</si>
  <si>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</si>
  <si>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</si>
  <si>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</si>
  <si>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</si>
  <si>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</si>
  <si>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</si>
  <si>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</si>
  <si>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</si>
  <si>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</si>
  <si>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</si>
  <si>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</si>
  <si>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</si>
  <si>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</si>
  <si>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</si>
  <si>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</si>
  <si>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</si>
  <si>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</si>
  <si>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</si>
  <si>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</si>
  <si>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</si>
  <si>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</si>
  <si>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</si>
  <si>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</si>
  <si>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</si>
  <si>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</si>
  <si>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</si>
  <si>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</si>
  <si>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</si>
  <si>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</si>
  <si>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</si>
  <si>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</si>
  <si>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</si>
  <si>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</si>
  <si>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</si>
  <si>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</si>
  <si>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</si>
  <si>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</si>
  <si>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</si>
  <si>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</si>
  <si>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</si>
  <si>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</si>
  <si>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</si>
  <si>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</si>
  <si>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</si>
  <si>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</si>
  <si>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</si>
  <si>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</si>
  <si>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</si>
  <si>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</si>
  <si>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</si>
  <si>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</si>
  <si>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</si>
  <si>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</si>
  <si>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</si>
  <si>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</si>
  <si>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</si>
  <si>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</si>
  <si>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</si>
  <si>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</si>
  <si>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</si>
  <si>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</si>
  <si>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</si>
  <si>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</si>
  <si>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</si>
  <si>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</si>
  <si>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</si>
  <si>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</si>
  <si>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</si>
  <si>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</si>
  <si>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</si>
  <si>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</si>
  <si>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</si>
  <si>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</si>
  <si>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</si>
  <si>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</si>
  <si>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</si>
  <si>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</si>
  <si>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</si>
  <si>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</si>
  <si>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</si>
  <si>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</si>
  <si>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</si>
  <si>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</si>
  <si>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</si>
  <si>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</si>
  <si>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</si>
  <si>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</si>
  <si>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</si>
  <si>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</si>
  <si>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</si>
  <si>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</si>
  <si>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</si>
  <si>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</si>
  <si>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</si>
  <si>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</si>
  <si>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</si>
  <si>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</si>
  <si>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</si>
  <si>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</si>
  <si>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</si>
  <si>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</si>
  <si>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</si>
  <si>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</si>
  <si>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</si>
  <si>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</si>
  <si>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</si>
  <si>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</si>
  <si>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</si>
  <si>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</si>
  <si>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</si>
  <si>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</si>
  <si>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</si>
  <si>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</si>
  <si>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</si>
  <si>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</si>
  <si>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</si>
  <si>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</si>
  <si>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</si>
  <si>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</si>
  <si>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</si>
  <si>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</si>
  <si>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</si>
  <si>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</si>
  <si>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</si>
  <si>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</si>
  <si>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</si>
  <si>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</si>
  <si>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</si>
  <si>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</si>
  <si>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</si>
  <si>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</si>
  <si>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</si>
  <si>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</si>
  <si>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</si>
  <si>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</si>
  <si>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</si>
  <si>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</si>
  <si>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</si>
  <si>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</si>
  <si>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</si>
  <si>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</si>
  <si>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</si>
  <si>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</si>
  <si>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</si>
  <si>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</si>
  <si>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</si>
  <si>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</si>
  <si>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</si>
  <si>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</si>
  <si>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</si>
  <si>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</si>
  <si>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</si>
  <si>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</si>
  <si>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</si>
  <si>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</si>
  <si>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</si>
  <si>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</si>
  <si>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</si>
  <si>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</si>
  <si>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</si>
  <si>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</si>
  <si>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</si>
  <si>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</si>
  <si>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</si>
  <si>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</si>
  <si>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</si>
  <si>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</si>
  <si>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</si>
  <si>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</si>
  <si>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</si>
  <si>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</si>
  <si>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</si>
  <si>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</si>
  <si>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</si>
  <si>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</si>
  <si>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</si>
  <si>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</si>
  <si>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</si>
  <si>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</si>
  <si>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</si>
  <si>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</si>
  <si>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</si>
  <si>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</si>
  <si>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</si>
  <si>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</si>
  <si>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</si>
  <si>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</si>
  <si>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</si>
  <si>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</si>
  <si>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</si>
  <si>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</si>
  <si>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</si>
  <si>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</si>
  <si>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</si>
  <si>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</si>
  <si>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</si>
  <si>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</si>
  <si>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</si>
  <si>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</si>
  <si>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</si>
  <si>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</si>
  <si>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</si>
  <si>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</si>
  <si>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</si>
  <si>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</si>
  <si>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</si>
  <si>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</si>
  <si>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</si>
  <si>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</si>
  <si>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</si>
  <si>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</si>
  <si>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</si>
  <si>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</si>
  <si>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</si>
  <si>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</si>
  <si>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</si>
  <si>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</si>
  <si>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</si>
  <si>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</si>
  <si>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</si>
  <si>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</si>
  <si>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</si>
  <si>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</si>
  <si>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</si>
  <si>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</si>
  <si>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</si>
  <si>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</si>
  <si>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</si>
  <si>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</si>
  <si>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</si>
  <si>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</si>
  <si>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</si>
  <si>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</si>
  <si>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</si>
  <si>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</si>
  <si>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</si>
  <si>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</si>
  <si>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</si>
  <si>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</si>
  <si>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</si>
  <si>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</si>
  <si>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</si>
  <si>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</si>
  <si>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</si>
  <si>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</si>
  <si>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</si>
  <si>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</si>
  <si>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</si>
  <si>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</si>
  <si>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</si>
  <si>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</si>
  <si>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</si>
  <si>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</si>
  <si>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</si>
  <si>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</si>
  <si>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</si>
  <si>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</si>
  <si>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</si>
  <si>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</si>
  <si>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</si>
  <si>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</si>
  <si>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</si>
  <si>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</si>
  <si>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</si>
  <si>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</si>
  <si>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</si>
  <si>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</si>
  <si>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</si>
  <si>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</si>
  <si>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</si>
  <si>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</si>
  <si>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</si>
  <si>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</si>
  <si>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</si>
  <si>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</si>
  <si>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</si>
  <si>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</si>
  <si>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</si>
  <si>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</si>
  <si>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</si>
  <si>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</si>
  <si>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</si>
  <si>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</si>
  <si>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</si>
  <si>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</si>
  <si>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</si>
  <si>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</si>
  <si>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</si>
  <si>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</si>
  <si>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</si>
  <si>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</si>
  <si>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</si>
  <si>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</si>
  <si>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</si>
  <si>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</si>
  <si>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</si>
  <si>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</si>
  <si>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</si>
  <si>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</si>
  <si>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</si>
  <si>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</si>
  <si>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</si>
  <si>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</si>
  <si>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</si>
  <si>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</si>
  <si>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</si>
  <si>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</si>
  <si>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</si>
  <si>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</si>
  <si>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</si>
  <si>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</si>
  <si>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</si>
  <si>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</si>
  <si>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</si>
  <si>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</si>
  <si>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</si>
  <si>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</si>
  <si>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</si>
  <si>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</si>
  <si>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</si>
  <si>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</si>
  <si>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</si>
  <si>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</si>
  <si>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</si>
  <si>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</si>
  <si>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</si>
  <si>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</si>
  <si>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</si>
  <si>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</si>
  <si>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</si>
  <si>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</si>
  <si>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</si>
  <si>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</si>
  <si>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</si>
  <si>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</si>
  <si>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</si>
  <si>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</si>
  <si>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</si>
  <si>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</si>
  <si>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</si>
  <si>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</si>
  <si>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</si>
  <si>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</si>
  <si>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</si>
  <si>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</si>
  <si>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</si>
  <si>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</si>
  <si>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</si>
  <si>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</si>
  <si>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</si>
  <si>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</si>
  <si>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</si>
  <si>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</si>
  <si>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</si>
  <si>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</si>
  <si>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</si>
  <si>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</si>
  <si>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</si>
  <si>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</si>
  <si>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</si>
  <si>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</si>
  <si>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</si>
  <si>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</si>
  <si>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</si>
  <si>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</si>
  <si>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</si>
  <si>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</si>
  <si>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</si>
  <si>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</si>
  <si>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</si>
  <si>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</si>
  <si>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</si>
  <si>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</si>
  <si>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</si>
  <si>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</si>
  <si>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</si>
  <si>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</si>
  <si>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</si>
  <si>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</si>
  <si>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</si>
  <si>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</si>
  <si>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</si>
  <si>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</si>
  <si>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</si>
  <si>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</si>
  <si>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</si>
  <si>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</si>
  <si>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</si>
  <si>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</si>
  <si>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</si>
  <si>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</si>
  <si>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</si>
  <si>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</si>
  <si>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</si>
  <si>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</si>
  <si>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</si>
  <si>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</si>
  <si>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</si>
  <si>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</si>
  <si>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</si>
  <si>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</si>
  <si>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</si>
  <si>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</si>
  <si>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</si>
  <si>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</si>
  <si>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</si>
  <si>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</si>
  <si>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</si>
  <si>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</si>
  <si>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</si>
  <si>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</si>
  <si>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</si>
  <si>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</si>
  <si>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</si>
  <si>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</si>
  <si>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</si>
  <si>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</si>
  <si>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</si>
  <si>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</si>
  <si>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</si>
  <si>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</si>
  <si>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</si>
  <si>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</si>
  <si>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</si>
  <si>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</si>
  <si>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</si>
  <si>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</si>
  <si>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</si>
  <si>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</si>
  <si>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</si>
  <si>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</si>
  <si>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</si>
  <si>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</si>
  <si>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</si>
  <si>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</si>
  <si>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</si>
  <si>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</si>
  <si>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</si>
  <si>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</si>
  <si>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</si>
  <si>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</si>
  <si>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</si>
  <si>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</si>
  <si>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</si>
  <si>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</si>
  <si>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</si>
  <si>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</si>
  <si>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</si>
  <si>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</si>
  <si>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</si>
  <si>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</si>
  <si>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</si>
  <si>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</si>
  <si>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</si>
  <si>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</si>
  <si>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</si>
  <si>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</si>
  <si>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</si>
  <si>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</si>
  <si>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</si>
  <si>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</si>
  <si>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</si>
  <si>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</si>
  <si>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</si>
  <si>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</si>
  <si>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</si>
  <si>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</si>
  <si>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</si>
  <si>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</si>
  <si>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</si>
  <si>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</si>
  <si>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</si>
  <si>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</si>
  <si>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</si>
  <si>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</si>
  <si>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</si>
  <si>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</si>
  <si>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</si>
  <si>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</si>
  <si>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</si>
  <si>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</si>
  <si>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</si>
  <si>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</si>
  <si>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</si>
  <si>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</si>
  <si>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</si>
  <si>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</si>
  <si>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</si>
  <si>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</si>
  <si>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</si>
  <si>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</si>
  <si>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</si>
  <si>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</si>
  <si>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</si>
  <si>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</si>
  <si>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</si>
  <si>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</si>
  <si>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</si>
  <si>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</si>
  <si>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</si>
  <si>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</si>
  <si>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</si>
  <si>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</si>
  <si>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</si>
  <si>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</si>
  <si>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</si>
  <si>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</si>
  <si>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</si>
  <si>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</si>
  <si>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</si>
  <si>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</si>
  <si>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</si>
  <si>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</si>
  <si>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</si>
  <si>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</si>
  <si>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</si>
  <si>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</si>
  <si>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</si>
  <si>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</si>
  <si>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</si>
  <si>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</si>
  <si>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</si>
  <si>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</si>
  <si>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</si>
  <si>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</si>
  <si>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</si>
  <si>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</si>
  <si>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</si>
  <si>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</si>
  <si>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</si>
  <si>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</si>
  <si>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</si>
  <si>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</si>
  <si>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</si>
  <si>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</si>
  <si>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</si>
  <si>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</si>
  <si>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</si>
  <si>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</si>
  <si>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</si>
  <si>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</si>
  <si>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</si>
  <si>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</si>
  <si>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</si>
  <si>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</si>
  <si>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</si>
  <si>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</si>
  <si>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</si>
  <si>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</si>
  <si>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</si>
  <si>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</si>
  <si>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</si>
  <si>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</si>
  <si>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</si>
  <si>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</si>
  <si>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</si>
  <si>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</si>
  <si>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</si>
  <si>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</si>
  <si>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</si>
  <si>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</si>
  <si>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</si>
  <si>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</si>
  <si>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</si>
  <si>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</si>
  <si>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</si>
  <si>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</si>
  <si>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</si>
  <si>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</si>
  <si>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</si>
  <si>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</si>
  <si>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</si>
  <si>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</si>
  <si>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</si>
  <si>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</si>
  <si>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</si>
  <si>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</si>
  <si>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</si>
  <si>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</si>
  <si>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</si>
  <si>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</si>
  <si>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</si>
  <si>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</si>
  <si>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</si>
  <si>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</si>
  <si>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</si>
  <si>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</si>
  <si>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</si>
  <si>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</si>
  <si>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</si>
  <si>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</si>
  <si>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</si>
  <si>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</si>
  <si>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</si>
  <si>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</si>
  <si>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</si>
  <si>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</si>
  <si>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</si>
  <si>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</si>
  <si>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</si>
  <si>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</si>
  <si>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</si>
  <si>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</si>
  <si>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</si>
  <si>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</si>
  <si>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</si>
  <si>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</si>
  <si>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</si>
  <si>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</si>
  <si>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</si>
  <si>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</si>
  <si>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</si>
  <si>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</si>
  <si>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</si>
  <si>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</si>
  <si>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</si>
  <si>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</si>
  <si>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</si>
  <si>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</si>
  <si>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</si>
  <si>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</si>
  <si>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</si>
  <si>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</si>
  <si>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</si>
  <si>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</si>
  <si>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</si>
  <si>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</si>
  <si>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</si>
  <si>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</si>
  <si>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</si>
  <si>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</si>
  <si>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</si>
  <si>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</si>
  <si>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</si>
  <si>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</si>
  <si>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</si>
  <si>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</si>
  <si>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</si>
  <si>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</si>
  <si>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</si>
  <si>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</si>
  <si>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</si>
  <si>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</si>
  <si>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</si>
  <si>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</si>
  <si>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</si>
  <si>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</si>
  <si>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</si>
  <si>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</si>
  <si>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</si>
  <si>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</si>
  <si>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</si>
  <si>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</si>
  <si>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</si>
  <si>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</si>
  <si>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</si>
  <si>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</si>
  <si>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</si>
  <si>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</si>
  <si>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</si>
  <si>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</si>
  <si>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</si>
  <si>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</si>
  <si>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</si>
  <si>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</si>
  <si>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</si>
  <si>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</si>
  <si>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</si>
  <si>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</si>
  <si>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</si>
  <si>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</si>
  <si>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</si>
  <si>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</si>
  <si>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</si>
  <si>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</si>
  <si>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</si>
  <si>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</si>
  <si>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</si>
  <si>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</si>
  <si>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</si>
  <si>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</si>
  <si>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</si>
  <si>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</si>
  <si>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</si>
  <si>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</si>
  <si>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</si>
  <si>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</si>
  <si>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</si>
  <si>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</si>
  <si>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</si>
  <si>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</si>
  <si>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</si>
  <si>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</si>
  <si>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</si>
  <si>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</si>
  <si>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</si>
  <si>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</si>
  <si>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</si>
  <si>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</si>
  <si>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</si>
  <si>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</si>
  <si>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</si>
  <si>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</si>
  <si>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</si>
  <si>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</si>
  <si>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</si>
  <si>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</si>
  <si>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</si>
  <si>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</si>
  <si>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</si>
  <si>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</si>
  <si>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</si>
  <si>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</si>
  <si>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</si>
  <si>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</si>
  <si>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</si>
  <si>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</si>
  <si>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</si>
  <si>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</si>
  <si>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</si>
  <si>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</si>
  <si>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</si>
  <si>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</si>
  <si>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</si>
  <si>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</si>
  <si>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</si>
  <si>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</si>
  <si>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</si>
  <si>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</si>
  <si>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</si>
  <si>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</si>
  <si>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</si>
  <si>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</si>
  <si>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</si>
  <si>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</si>
  <si>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</si>
  <si>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</si>
  <si>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</si>
  <si>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</si>
  <si>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</si>
  <si>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</si>
  <si>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</si>
  <si>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</si>
  <si>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</si>
  <si>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</si>
  <si>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</si>
  <si>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</si>
  <si>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</si>
  <si>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</si>
  <si>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</si>
  <si>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</si>
  <si>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</si>
  <si>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</si>
  <si>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</si>
  <si>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</si>
  <si>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</si>
  <si>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</si>
  <si>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</si>
  <si>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</si>
  <si>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</si>
  <si>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</si>
  <si>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</si>
  <si>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</si>
  <si>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</si>
  <si>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</si>
  <si>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</si>
  <si>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</si>
  <si>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</si>
  <si>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</si>
  <si>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</si>
  <si>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</si>
  <si>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</si>
  <si>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</si>
  <si>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</si>
  <si>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</si>
  <si>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</si>
  <si>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</si>
  <si>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</si>
  <si>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</si>
  <si>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</si>
  <si>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</si>
  <si>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</si>
  <si>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</si>
  <si>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</si>
  <si>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</si>
  <si>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</si>
  <si>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</si>
  <si>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</si>
  <si>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</si>
  <si>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</si>
  <si>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</si>
  <si>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</si>
  <si>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</si>
  <si>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</si>
  <si>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</si>
  <si>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</si>
  <si>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</si>
  <si>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</si>
  <si>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</si>
  <si>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</si>
  <si>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</si>
  <si>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</si>
  <si>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</si>
  <si>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</si>
  <si>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</si>
  <si>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</si>
  <si>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</si>
  <si>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</si>
  <si>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</si>
  <si>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</si>
  <si>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</si>
  <si>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</si>
  <si>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</si>
  <si>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</si>
  <si>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</si>
  <si>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</si>
  <si>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</si>
  <si>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</si>
  <si>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</si>
  <si>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</si>
  <si>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</si>
  <si>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</si>
  <si>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</si>
  <si>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</si>
  <si>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</si>
  <si>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</si>
  <si>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</si>
  <si>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</si>
  <si>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</si>
  <si>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</si>
  <si>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</si>
  <si>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</si>
  <si>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</si>
  <si>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</si>
  <si>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</si>
  <si>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</si>
  <si>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</si>
  <si>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</si>
  <si>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</si>
  <si>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</si>
  <si>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</si>
  <si>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</si>
  <si>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</si>
  <si>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</si>
  <si>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</si>
  <si>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</si>
  <si>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</si>
  <si>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</si>
  <si>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</si>
  <si>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</si>
  <si>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</si>
  <si>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</si>
  <si>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</si>
  <si>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</si>
  <si>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</si>
  <si>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</si>
  <si>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</si>
  <si>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</si>
  <si>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</si>
  <si>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</si>
  <si>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</si>
  <si>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</si>
  <si>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</si>
  <si>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</si>
  <si>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</si>
  <si>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</si>
  <si>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</si>
  <si>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</si>
  <si>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</si>
  <si>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</si>
  <si>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</si>
  <si>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</si>
  <si>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</si>
  <si>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</si>
  <si>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</si>
  <si>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</si>
  <si>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</si>
  <si>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</si>
  <si>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</si>
  <si>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</si>
  <si>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</si>
  <si>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</si>
  <si>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</si>
  <si>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</si>
  <si>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</si>
  <si>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</si>
  <si>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</si>
  <si>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</si>
  <si>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</si>
  <si>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</si>
  <si>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</si>
  <si>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</si>
  <si>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</si>
  <si>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</si>
  <si>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</si>
  <si>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</si>
  <si>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</si>
  <si>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</si>
  <si>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</si>
  <si>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</si>
  <si>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</si>
  <si>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</si>
  <si>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</si>
  <si>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</si>
  <si>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</si>
  <si>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</si>
  <si>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</si>
  <si>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</si>
  <si>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</si>
  <si>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</si>
  <si>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</si>
  <si>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</si>
  <si>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</si>
  <si>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</si>
  <si>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</si>
  <si>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</si>
  <si>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</si>
  <si>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</si>
  <si>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</si>
  <si>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</si>
  <si>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</si>
  <si>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</si>
  <si>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</si>
  <si>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</si>
  <si>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</si>
  <si>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</si>
  <si>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</si>
  <si>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</si>
  <si>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</si>
  <si>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</si>
  <si>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</si>
  <si>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</si>
  <si>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</si>
  <si>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</si>
  <si>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</si>
  <si>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</si>
  <si>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</si>
  <si>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</si>
  <si>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</si>
  <si>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</si>
  <si>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</si>
  <si>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</si>
  <si>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</si>
  <si>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</si>
  <si>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</si>
  <si>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</si>
  <si>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</si>
  <si>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</si>
  <si>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</si>
  <si>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</si>
  <si>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</si>
  <si>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</si>
  <si>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</si>
  <si>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</si>
  <si>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</si>
  <si>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</si>
  <si>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</si>
  <si>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</si>
  <si>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</si>
  <si>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</si>
  <si>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</si>
  <si>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</si>
  <si>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</si>
  <si>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</si>
  <si>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</si>
  <si>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</si>
  <si>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</si>
  <si>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</si>
  <si>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</si>
  <si>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</si>
  <si>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</si>
  <si>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</si>
  <si>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</si>
  <si>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</si>
  <si>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</si>
  <si>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</si>
  <si>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</si>
  <si>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</si>
  <si>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</si>
  <si>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</si>
  <si>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</si>
  <si>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</si>
  <si>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</si>
  <si>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</si>
  <si>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</si>
  <si>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</si>
  <si>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</si>
  <si>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</si>
  <si>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</si>
  <si>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</si>
  <si>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</si>
  <si>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</si>
  <si>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</si>
  <si>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</si>
  <si>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</si>
  <si>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</si>
  <si>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</si>
  <si>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</si>
  <si>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</si>
  <si>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</si>
  <si>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</si>
  <si>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</si>
  <si>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</si>
  <si>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</si>
  <si>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</si>
  <si>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</si>
  <si>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</si>
  <si>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</si>
  <si>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</si>
  <si>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</si>
  <si>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</si>
  <si>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</si>
  <si>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</si>
  <si>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</si>
  <si>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</si>
  <si>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</si>
  <si>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</si>
  <si>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</si>
  <si>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</si>
  <si>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</si>
  <si>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</si>
  <si>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</si>
  <si>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</si>
  <si>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</si>
  <si>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</si>
  <si>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</si>
  <si>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</si>
  <si>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</si>
  <si>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</si>
  <si>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</si>
  <si>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</si>
  <si>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</si>
  <si>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</si>
  <si>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</si>
  <si>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</si>
  <si>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</si>
  <si>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</si>
  <si>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</si>
  <si>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</si>
  <si>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</si>
  <si>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</si>
  <si>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</si>
  <si>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</si>
  <si>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</si>
  <si>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</si>
  <si>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</si>
  <si>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</si>
  <si>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</si>
  <si>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</si>
  <si>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</si>
  <si>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</si>
  <si>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</si>
  <si>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</si>
  <si>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</si>
  <si>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</si>
  <si>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</si>
  <si>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</si>
  <si>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</si>
  <si>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</si>
  <si>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</si>
  <si>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</si>
  <si>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</si>
  <si>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</si>
  <si>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</si>
  <si>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</si>
  <si>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</si>
  <si>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</si>
  <si>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</si>
  <si>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</si>
  <si>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</si>
  <si>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</si>
  <si>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</si>
  <si>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</si>
  <si>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</si>
  <si>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</si>
  <si>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</si>
  <si>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</si>
  <si>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</si>
  <si>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</si>
  <si>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</si>
  <si>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</si>
  <si>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</si>
  <si>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</si>
  <si>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</si>
  <si>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</si>
  <si>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</si>
  <si>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</si>
  <si>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</si>
  <si>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</si>
  <si>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</si>
  <si>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</si>
  <si>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</si>
  <si>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</si>
  <si>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</si>
  <si>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</si>
  <si>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</si>
  <si>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</si>
  <si>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</si>
  <si>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</si>
  <si>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</si>
  <si>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</si>
  <si>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</si>
  <si>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</si>
  <si>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</si>
  <si>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</si>
  <si>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</si>
  <si>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</si>
  <si>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</si>
  <si>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</si>
  <si>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</si>
  <si>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</si>
  <si>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</si>
  <si>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</si>
  <si>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</si>
  <si>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</si>
  <si>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</si>
  <si>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</si>
  <si>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</si>
  <si>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</si>
  <si>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</si>
  <si>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</si>
  <si>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</si>
  <si>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</si>
  <si>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</si>
  <si>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</si>
  <si>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</si>
  <si>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</si>
  <si>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</si>
  <si>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</si>
  <si>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</si>
  <si>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</si>
  <si>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</si>
  <si>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</si>
  <si>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</si>
  <si>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</si>
  <si>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</si>
  <si>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</si>
  <si>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</si>
  <si>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</si>
  <si>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</si>
  <si>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</si>
  <si>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</si>
  <si>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</si>
  <si>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</si>
  <si>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</si>
  <si>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</si>
  <si>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</si>
  <si>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</si>
  <si>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</si>
  <si>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</si>
  <si>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</si>
  <si>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</si>
  <si>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</si>
  <si>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</si>
  <si>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</si>
  <si>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</si>
  <si>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</si>
  <si>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</si>
  <si>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</si>
  <si>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</si>
  <si>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</si>
  <si>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</si>
  <si>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</si>
  <si>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</si>
  <si>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</si>
  <si>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</si>
  <si>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</si>
  <si>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</si>
  <si>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</si>
  <si>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</si>
  <si>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</si>
  <si>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</si>
  <si>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</si>
  <si>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</si>
  <si>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</si>
  <si>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</si>
  <si>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</si>
  <si>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</si>
  <si>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</si>
  <si>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</si>
  <si>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</si>
  <si>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</si>
  <si>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</si>
  <si>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</si>
  <si>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</si>
  <si>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</si>
  <si>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</si>
  <si>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</si>
  <si>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</si>
  <si>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</si>
  <si>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</si>
  <si>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</si>
  <si>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</si>
  <si>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</si>
  <si>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</si>
  <si>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</si>
  <si>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</si>
  <si>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</si>
  <si>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</si>
  <si>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</si>
  <si>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</si>
  <si>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</si>
  <si>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</si>
  <si>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</si>
  <si>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</si>
  <si>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</si>
  <si>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</si>
  <si>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</si>
  <si>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</si>
  <si>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</si>
  <si>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</si>
  <si>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</si>
  <si>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</si>
  <si>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</si>
  <si>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</si>
  <si>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</si>
  <si>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</si>
  <si>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</si>
  <si>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</si>
  <si>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</si>
  <si>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</si>
  <si>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</si>
  <si>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</si>
  <si>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</si>
  <si>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</si>
  <si>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</si>
  <si>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</si>
  <si>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</si>
  <si>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</si>
  <si>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</si>
  <si>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</si>
  <si>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</si>
  <si>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</si>
  <si>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</si>
  <si>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</si>
  <si>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</si>
  <si>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</si>
  <si>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</si>
  <si>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</si>
  <si>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</si>
  <si>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</si>
  <si>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</si>
  <si>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</si>
  <si>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</si>
  <si>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</si>
  <si>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</si>
  <si>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</si>
  <si>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</si>
  <si>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</si>
  <si>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</si>
  <si>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</si>
  <si>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</si>
  <si>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</si>
  <si>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</si>
  <si>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</si>
  <si>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</si>
  <si>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</si>
  <si>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</si>
  <si>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</si>
  <si>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</si>
  <si>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</si>
  <si>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</si>
  <si>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</si>
  <si>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</si>
  <si>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</si>
  <si>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</si>
  <si>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</si>
  <si>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</si>
  <si>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</si>
  <si>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</si>
  <si>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</si>
  <si>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</si>
  <si>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</si>
  <si>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</si>
  <si>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</si>
  <si>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</si>
  <si>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</si>
  <si>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</si>
  <si>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</si>
  <si>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</si>
  <si>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</si>
  <si>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</si>
  <si>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</si>
  <si>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</si>
  <si>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</si>
  <si>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</si>
  <si>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</si>
  <si>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</si>
  <si>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</si>
  <si>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</si>
  <si>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</si>
  <si>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</si>
  <si>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</si>
  <si>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</si>
  <si>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</si>
  <si>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</si>
  <si>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</si>
  <si>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</si>
  <si>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</si>
  <si>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</si>
  <si>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</si>
  <si>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</si>
  <si>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</si>
  <si>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</si>
  <si>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</si>
  <si>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</si>
  <si>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</si>
  <si>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</si>
  <si>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</si>
  <si>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</si>
  <si>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</si>
  <si>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</si>
  <si>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</si>
  <si>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</si>
  <si>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</si>
  <si>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</si>
  <si>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</si>
  <si>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</si>
  <si>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</si>
  <si>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</si>
  <si>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</si>
  <si>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</si>
  <si>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</si>
  <si>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</si>
  <si>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</si>
  <si>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</si>
  <si>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</si>
  <si>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</si>
  <si>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</si>
  <si>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</si>
  <si>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</si>
  <si>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</si>
  <si>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</si>
  <si>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</si>
  <si>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</si>
  <si>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</si>
  <si>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</si>
  <si>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</si>
  <si>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</si>
  <si>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</si>
  <si>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</si>
  <si>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</si>
  <si>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</si>
  <si>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</si>
  <si>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</si>
  <si>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</si>
  <si>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</si>
  <si>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</si>
  <si>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</si>
  <si>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</si>
  <si>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</si>
  <si>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</si>
  <si>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</si>
  <si>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</si>
  <si>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</si>
  <si>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</si>
  <si>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</si>
  <si>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</si>
  <si>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</si>
  <si>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</si>
  <si>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</si>
  <si>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</si>
  <si>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</si>
  <si>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</si>
  <si>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</si>
  <si>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</si>
  <si>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</si>
  <si>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</si>
  <si>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</si>
  <si>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</si>
  <si>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</si>
  <si>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</si>
  <si>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</si>
  <si>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</si>
  <si>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</si>
  <si>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</si>
  <si>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</si>
  <si>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</si>
  <si>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</si>
  <si>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</si>
  <si>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</si>
  <si>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</si>
  <si>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</si>
  <si>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</si>
  <si>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</si>
  <si>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</si>
  <si>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</si>
  <si>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</si>
  <si>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</si>
  <si>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</si>
  <si>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</si>
  <si>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</si>
  <si>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</si>
  <si>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</si>
  <si>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</si>
  <si>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</si>
  <si>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</si>
  <si>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</si>
  <si>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</si>
  <si>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</si>
  <si>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</si>
  <si>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</si>
  <si>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</si>
  <si>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</si>
  <si>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</si>
  <si>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</si>
  <si>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</si>
  <si>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</si>
  <si>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</si>
  <si>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</si>
  <si>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</si>
  <si>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</si>
  <si>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</si>
  <si>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</si>
  <si>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</si>
  <si>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</si>
  <si>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</si>
  <si>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</si>
  <si>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</si>
  <si>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</si>
  <si>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</si>
  <si>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</si>
  <si>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</si>
  <si>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</si>
  <si>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</si>
  <si>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</si>
  <si>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</si>
  <si>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</si>
  <si>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</si>
  <si>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</si>
  <si>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</si>
  <si>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</si>
  <si>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</si>
  <si>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</si>
  <si>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</si>
  <si>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</si>
  <si>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</si>
  <si>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</si>
  <si>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</si>
  <si>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</si>
  <si>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</si>
  <si>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</si>
  <si>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</si>
  <si>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</si>
  <si>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</si>
  <si>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</si>
  <si>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</si>
  <si>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</si>
  <si>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</si>
  <si>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</si>
  <si>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</si>
  <si>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</si>
  <si>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</si>
  <si>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</si>
  <si>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</si>
  <si>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</si>
  <si>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</si>
  <si>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</si>
  <si>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</si>
  <si>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</si>
  <si>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</si>
  <si>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</si>
  <si>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</si>
  <si>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</si>
  <si>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</si>
  <si>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</si>
  <si>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</si>
  <si>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</si>
  <si>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</si>
  <si>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</si>
  <si>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</si>
  <si>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</si>
  <si>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</si>
  <si>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</si>
  <si>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</si>
  <si>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</si>
  <si>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</si>
  <si>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</si>
  <si>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</si>
  <si>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</si>
  <si>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</si>
  <si>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</si>
  <si>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</si>
  <si>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</si>
  <si>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</si>
  <si>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</si>
  <si>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</si>
  <si>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</si>
  <si>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</si>
  <si>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</si>
  <si>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</si>
  <si>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</si>
  <si>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</si>
  <si>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</si>
  <si>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</si>
  <si>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</si>
  <si>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</si>
  <si>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</si>
  <si>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</si>
  <si>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</si>
  <si>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</si>
  <si>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</si>
  <si>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</si>
  <si>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</si>
  <si>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</si>
  <si>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</si>
  <si>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</si>
  <si>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</si>
  <si>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</si>
  <si>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</si>
  <si>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</si>
  <si>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</si>
  <si>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</si>
  <si>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</si>
  <si>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</si>
  <si>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</si>
  <si>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</si>
  <si>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</si>
  <si>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</si>
  <si>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</si>
  <si>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</si>
  <si>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</si>
  <si>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</si>
  <si>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</si>
  <si>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</si>
  <si>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</si>
  <si>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</si>
  <si>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</si>
  <si>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</si>
  <si>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</si>
  <si>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</si>
  <si>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</si>
  <si>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</si>
  <si>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</si>
  <si>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</si>
  <si>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</si>
  <si>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</si>
  <si>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</si>
  <si>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</si>
  <si>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</si>
  <si>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</si>
  <si>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</si>
  <si>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</si>
  <si>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</si>
  <si>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</si>
  <si>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</si>
  <si>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</si>
  <si>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</si>
  <si>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</si>
  <si>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</si>
  <si>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</si>
  <si>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</si>
  <si>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</si>
  <si>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</si>
  <si>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</si>
  <si>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</si>
  <si>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</si>
  <si>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</si>
  <si>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</si>
  <si>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</si>
  <si>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</si>
  <si>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</si>
  <si>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</si>
  <si>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</si>
  <si>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</si>
  <si>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</si>
  <si>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</si>
  <si>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</si>
  <si>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</si>
  <si>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</si>
  <si>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</si>
  <si>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</si>
  <si>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</si>
  <si>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</si>
  <si>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</si>
  <si>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</si>
  <si>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</si>
  <si>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</si>
  <si>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</si>
  <si>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</si>
  <si>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</si>
  <si>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</si>
  <si>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</si>
  <si>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</si>
  <si>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</si>
  <si>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</si>
  <si>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</si>
  <si>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</si>
  <si>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</si>
  <si>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</si>
  <si>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</si>
  <si>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</si>
  <si>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</si>
  <si>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</si>
  <si>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</si>
  <si>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</si>
  <si>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</si>
  <si>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</si>
  <si>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</si>
  <si>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</si>
  <si>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</si>
  <si>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</si>
  <si>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</si>
  <si>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</si>
  <si>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</si>
  <si>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</si>
  <si>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</si>
  <si>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</si>
  <si>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</si>
  <si>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</si>
  <si>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</si>
  <si>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</si>
  <si>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</si>
  <si>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</si>
  <si>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</si>
  <si>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</si>
  <si>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</si>
  <si>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</si>
  <si>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</si>
  <si>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</si>
  <si>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</si>
  <si>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</si>
  <si>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</si>
  <si>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</si>
  <si>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</si>
  <si>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</si>
  <si>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</si>
  <si>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</si>
  <si>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</si>
  <si>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</si>
  <si>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</si>
  <si>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</si>
  <si>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</si>
  <si>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</si>
  <si>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</si>
  <si>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</si>
  <si>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</si>
  <si>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</si>
  <si>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</si>
  <si>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</si>
  <si>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</si>
  <si>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</si>
  <si>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</si>
  <si>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</si>
  <si>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</si>
  <si>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</si>
  <si>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</si>
  <si>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</si>
  <si>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</si>
  <si>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</si>
  <si>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</si>
  <si>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</si>
  <si>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</si>
  <si>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</si>
  <si>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</si>
  <si>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</si>
  <si>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</si>
  <si>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</si>
  <si>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</si>
  <si>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</si>
  <si>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</si>
  <si>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</si>
  <si>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</si>
  <si>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</si>
  <si>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</si>
  <si>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</si>
  <si>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</si>
  <si>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</si>
  <si>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</si>
  <si>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</si>
  <si>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</si>
  <si>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</si>
  <si>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</si>
  <si>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</si>
  <si>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</si>
  <si>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</si>
  <si>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</si>
  <si>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</si>
  <si>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</si>
  <si>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</si>
  <si>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</si>
  <si>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</si>
  <si>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</si>
  <si>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</si>
  <si>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</si>
  <si>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</si>
  <si>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</si>
  <si>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</si>
  <si>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</si>
  <si>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</si>
  <si>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</si>
  <si>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</si>
  <si>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</si>
  <si>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</si>
  <si>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</si>
  <si>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</si>
  <si>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</si>
  <si>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</si>
  <si>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</si>
  <si>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</si>
  <si>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</si>
  <si>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</si>
  <si>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</si>
  <si>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</si>
  <si>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</si>
  <si>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</si>
  <si>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</si>
  <si>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</si>
  <si>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</si>
  <si>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</si>
  <si>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</si>
  <si>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</si>
  <si>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</si>
  <si>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</si>
  <si>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</si>
  <si>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</si>
  <si>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</si>
  <si>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</si>
  <si>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</si>
  <si>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</si>
  <si>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</si>
  <si>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</si>
  <si>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</si>
  <si>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</si>
  <si>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</si>
  <si>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</si>
  <si>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</si>
  <si>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</si>
  <si>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</si>
  <si>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</si>
  <si>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</si>
  <si>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</si>
  <si>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</si>
  <si>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</si>
  <si>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</si>
  <si>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</si>
  <si>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</si>
  <si>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</si>
  <si>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</si>
  <si>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</si>
  <si>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</si>
  <si>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</si>
  <si>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</si>
  <si>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</si>
  <si>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</si>
  <si>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</si>
  <si>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</si>
  <si>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</si>
  <si>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</si>
  <si>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</si>
  <si>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</si>
  <si>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</si>
  <si>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</si>
  <si>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</si>
  <si>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</si>
  <si>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</si>
  <si>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</si>
  <si>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</si>
  <si>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</si>
  <si>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</si>
  <si>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</si>
  <si>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</si>
  <si>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</si>
  <si>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</si>
  <si>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</si>
  <si>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</si>
  <si>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</si>
  <si>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</si>
  <si>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</si>
  <si>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</si>
  <si>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</si>
  <si>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</si>
  <si>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</si>
  <si>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</si>
  <si>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</si>
  <si>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</si>
  <si>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</si>
  <si>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</si>
  <si>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</si>
  <si>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</si>
  <si>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</si>
  <si>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</si>
  <si>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</si>
  <si>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</si>
  <si>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</si>
  <si>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</si>
  <si>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</si>
  <si>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</si>
  <si>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</si>
  <si>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</si>
  <si>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</si>
  <si>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</si>
  <si>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</si>
  <si>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</si>
  <si>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</si>
  <si>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</si>
  <si>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</si>
  <si>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</si>
  <si>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</si>
  <si>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</si>
  <si>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</si>
  <si>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</si>
  <si>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</si>
  <si>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</si>
  <si>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</si>
  <si>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</si>
  <si>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</si>
  <si>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</si>
  <si>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</si>
  <si>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</si>
  <si>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</si>
  <si>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</si>
  <si>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</si>
  <si>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</si>
  <si>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</si>
  <si>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</si>
  <si>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</si>
  <si>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</si>
  <si>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</si>
  <si>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</si>
  <si>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</si>
  <si>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</si>
  <si>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</si>
  <si>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</si>
  <si>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</si>
  <si>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</si>
  <si>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</si>
  <si>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</si>
  <si>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</si>
  <si>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</si>
  <si>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</si>
  <si>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</si>
  <si>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</si>
  <si>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</si>
  <si>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</si>
  <si>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</si>
  <si>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</si>
  <si>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</si>
  <si>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</si>
  <si>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</si>
  <si>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</si>
  <si>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</si>
  <si>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</si>
  <si>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</si>
  <si>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</si>
  <si>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</si>
  <si>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</si>
  <si>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</si>
  <si>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</si>
  <si>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</si>
  <si>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</si>
  <si>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</si>
  <si>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</si>
  <si>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</si>
  <si>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</si>
  <si>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</si>
  <si>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</si>
  <si>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</si>
  <si>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</si>
  <si>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</si>
  <si>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</si>
  <si>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</si>
  <si>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</si>
  <si>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</si>
  <si>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</si>
  <si>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</si>
  <si>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</si>
  <si>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</si>
  <si>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</si>
  <si>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</si>
  <si>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</si>
  <si>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</si>
  <si>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</si>
  <si>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</si>
  <si>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</si>
  <si>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</si>
  <si>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</si>
  <si>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</si>
  <si>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</si>
  <si>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</si>
  <si>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</si>
  <si>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</si>
  <si>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</si>
  <si>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</si>
  <si>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</si>
  <si>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</si>
  <si>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</si>
  <si>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</si>
  <si>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</si>
  <si>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</si>
  <si>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</si>
  <si>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</si>
  <si>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</si>
  <si>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</si>
  <si>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</si>
  <si>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</si>
  <si>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</si>
  <si>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</si>
  <si>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</si>
  <si>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</si>
  <si>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</si>
  <si>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</si>
  <si>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</si>
  <si>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</si>
  <si>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</si>
  <si>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</si>
  <si>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</si>
  <si>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</si>
  <si>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</si>
  <si>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</si>
  <si>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</si>
  <si>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</si>
  <si>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</si>
  <si>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</si>
  <si>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</si>
  <si>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</si>
  <si>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</si>
  <si>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</si>
  <si>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</si>
  <si>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</si>
  <si>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</si>
  <si>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</si>
  <si>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</si>
  <si>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</si>
  <si>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</si>
  <si>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</si>
  <si>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</si>
  <si>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</si>
  <si>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</si>
  <si>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</si>
  <si>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</si>
  <si>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</si>
  <si>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</si>
  <si>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</si>
  <si>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</si>
  <si>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</si>
  <si>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</si>
  <si>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</si>
  <si>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</si>
  <si>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</si>
  <si>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</si>
  <si>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</si>
  <si>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</si>
  <si>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</si>
  <si>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</si>
  <si>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</si>
  <si>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</si>
  <si>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</si>
  <si>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</si>
  <si>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</si>
  <si>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</si>
  <si>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</si>
  <si>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</si>
  <si>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</si>
  <si>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</si>
  <si>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</si>
  <si>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</si>
  <si>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</si>
  <si>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</si>
  <si>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</si>
  <si>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</si>
  <si>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</si>
  <si>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</si>
  <si>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</si>
  <si>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</si>
  <si>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</si>
  <si>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</si>
  <si>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</si>
  <si>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</si>
  <si>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</si>
  <si>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</si>
  <si>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</si>
  <si>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</si>
  <si>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</si>
  <si>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</si>
  <si>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</si>
  <si>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</si>
  <si>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</si>
  <si>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</si>
  <si>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</si>
  <si>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</si>
  <si>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</si>
  <si>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</si>
  <si>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</si>
  <si>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</si>
  <si>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</si>
  <si>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</si>
  <si>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</si>
  <si>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</si>
  <si>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</si>
  <si>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</si>
  <si>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</si>
  <si>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</si>
  <si>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</si>
  <si>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</si>
  <si>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</si>
  <si>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</si>
  <si>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</si>
  <si>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</si>
  <si>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</si>
  <si>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</si>
  <si>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</si>
  <si>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</si>
  <si>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</si>
  <si>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</si>
  <si>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</si>
  <si>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</si>
  <si>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</si>
  <si>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</si>
  <si>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</si>
  <si>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</si>
  <si>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</si>
  <si>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</si>
  <si>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</si>
  <si>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</si>
  <si>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</si>
  <si>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</si>
  <si>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</si>
  <si>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</si>
  <si>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</si>
  <si>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</si>
  <si>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</si>
  <si>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</si>
  <si>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</si>
  <si>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</si>
  <si>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</si>
  <si>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</si>
  <si>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</si>
  <si>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</si>
  <si>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</si>
  <si>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</si>
  <si>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</si>
  <si>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</si>
  <si>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</si>
  <si>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</si>
  <si>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</si>
  <si>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</si>
  <si>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</si>
  <si>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</si>
  <si>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</si>
  <si>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</si>
  <si>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</si>
  <si>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</si>
  <si>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</si>
  <si>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</si>
  <si>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</si>
  <si>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</si>
  <si>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</si>
  <si>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</si>
  <si>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</si>
  <si>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</si>
  <si>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</si>
  <si>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</si>
  <si>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</si>
  <si>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</si>
  <si>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</si>
  <si>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</si>
  <si>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</si>
  <si>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</si>
  <si>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</si>
  <si>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</si>
  <si>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</si>
  <si>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</si>
  <si>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</si>
  <si>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</si>
  <si>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</si>
  <si>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</si>
  <si>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</si>
  <si>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</si>
  <si>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</si>
  <si>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</si>
  <si>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</si>
  <si>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</si>
  <si>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</si>
  <si>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</si>
  <si>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</si>
  <si>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</si>
  <si>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</si>
  <si>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</si>
  <si>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</si>
  <si>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</si>
  <si>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</si>
  <si>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</si>
  <si>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</si>
  <si>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</si>
  <si>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</si>
  <si>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</si>
  <si>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</si>
  <si>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</si>
  <si>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</si>
  <si>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</si>
  <si>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</si>
  <si>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</si>
  <si>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</si>
  <si>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</si>
  <si>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</si>
  <si>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</si>
  <si>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</si>
  <si>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</si>
  <si>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</si>
  <si>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</si>
  <si>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</si>
  <si>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</si>
  <si>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</si>
  <si>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</si>
  <si>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</si>
  <si>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</si>
  <si>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</si>
  <si>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</si>
  <si>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</si>
  <si>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</si>
  <si>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</si>
  <si>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</si>
  <si>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</si>
  <si>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</si>
  <si>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</si>
  <si>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</si>
  <si>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</si>
  <si>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</si>
  <si>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</si>
  <si>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</si>
  <si>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</si>
  <si>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</si>
  <si>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</si>
  <si>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</si>
  <si>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</si>
  <si>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</si>
  <si>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</si>
  <si>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</si>
  <si>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</si>
  <si>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</si>
  <si>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</si>
  <si>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</si>
  <si>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</si>
  <si>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</si>
  <si>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</si>
  <si>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</si>
  <si>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</si>
  <si>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</si>
  <si>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</si>
  <si>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</si>
  <si>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</si>
  <si>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</si>
  <si>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</si>
  <si>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</si>
  <si>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</si>
  <si>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</si>
  <si>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</si>
  <si>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</si>
  <si>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</si>
  <si>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</si>
  <si>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</si>
  <si>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</si>
  <si>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</si>
  <si>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</si>
  <si>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</si>
  <si>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</si>
  <si>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</si>
  <si>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</si>
  <si>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</si>
  <si>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</si>
  <si>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</si>
  <si>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</si>
  <si>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</si>
  <si>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</si>
  <si>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</si>
  <si>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</si>
  <si>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</si>
  <si>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</si>
  <si>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</si>
  <si>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</si>
  <si>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</si>
  <si>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</si>
  <si>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</si>
  <si>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</si>
  <si>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</si>
  <si>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</si>
  <si>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</si>
  <si>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</si>
  <si>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</si>
  <si>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</si>
  <si>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</si>
  <si>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</si>
  <si>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</si>
  <si>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</si>
  <si>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</si>
  <si>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</si>
  <si>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</si>
  <si>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</si>
  <si>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</si>
  <si>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</si>
  <si>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</si>
  <si>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</si>
  <si>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</si>
  <si>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</si>
  <si>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</si>
  <si>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</si>
  <si>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</si>
  <si>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</si>
  <si>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</si>
  <si>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</si>
  <si>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</si>
  <si>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</si>
  <si>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</si>
  <si>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</si>
  <si>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</si>
  <si>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</si>
  <si>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</si>
  <si>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</si>
  <si>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</si>
  <si>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</si>
  <si>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</si>
  <si>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</si>
  <si>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</si>
  <si>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</si>
  <si>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</si>
  <si>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</si>
  <si>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</si>
  <si>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</si>
  <si>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</si>
  <si>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</si>
  <si>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</si>
  <si>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</si>
  <si>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</si>
  <si>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</si>
  <si>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</si>
  <si>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</si>
  <si>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</si>
  <si>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</si>
  <si>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</si>
  <si>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</si>
  <si>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</si>
  <si>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</si>
  <si>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</si>
  <si>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</si>
  <si>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</si>
  <si>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</si>
  <si>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</si>
  <si>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</si>
  <si>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</si>
  <si>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</si>
  <si>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</si>
  <si>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</si>
  <si>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</si>
  <si>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</si>
  <si>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</si>
  <si>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</si>
  <si>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</si>
  <si>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</si>
  <si>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</si>
  <si>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</si>
  <si>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</si>
  <si>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</si>
  <si>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</si>
  <si>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</si>
  <si>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</si>
  <si>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</si>
  <si>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</si>
  <si>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</si>
  <si>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</si>
  <si>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</si>
  <si>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</si>
  <si>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</si>
  <si>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</si>
  <si>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</si>
  <si>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</si>
  <si>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</si>
  <si>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</si>
  <si>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</si>
  <si>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</si>
  <si>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</si>
  <si>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</si>
  <si>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</si>
  <si>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</si>
  <si>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</si>
  <si>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</si>
  <si>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</si>
  <si>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</si>
  <si>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</si>
  <si>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</si>
  <si>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</si>
  <si>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</si>
  <si>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</si>
  <si>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</si>
  <si>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</si>
  <si>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</si>
  <si>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</si>
  <si>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</si>
  <si>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</si>
  <si>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</si>
  <si>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</si>
  <si>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</si>
  <si>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</si>
  <si>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</si>
  <si>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</si>
  <si>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</si>
  <si>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</si>
  <si>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</si>
  <si>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</si>
  <si>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</si>
  <si>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</si>
  <si>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</si>
  <si>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</si>
  <si>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</si>
  <si>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</si>
  <si>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</si>
  <si>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</si>
  <si>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</si>
  <si>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</si>
  <si>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</si>
  <si>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</si>
  <si>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</si>
  <si>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</si>
  <si>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</si>
  <si>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</si>
  <si>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</si>
  <si>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</si>
  <si>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</si>
  <si>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</si>
  <si>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</si>
  <si>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</si>
  <si>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</si>
  <si>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</si>
  <si>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</si>
  <si>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</si>
  <si>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</si>
  <si>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</si>
  <si>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</si>
  <si>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</si>
  <si>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</si>
  <si>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</si>
  <si>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</si>
  <si>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</si>
  <si>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</si>
  <si>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</si>
  <si>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</si>
  <si>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</si>
  <si>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</si>
  <si>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</si>
  <si>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</si>
  <si>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</si>
  <si>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</si>
  <si>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</si>
  <si>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</si>
  <si>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</si>
  <si>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</si>
  <si>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</si>
  <si>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</si>
  <si>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</si>
  <si>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</si>
  <si>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</si>
  <si>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</si>
  <si>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</si>
  <si>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</si>
  <si>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</si>
  <si>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</si>
  <si>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</si>
  <si>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</si>
  <si>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</si>
  <si>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</si>
  <si>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</si>
  <si>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</si>
  <si>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</si>
  <si>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</si>
  <si>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</si>
  <si>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</si>
  <si>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</si>
  <si>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</si>
  <si>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</si>
  <si>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</si>
  <si>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</si>
  <si>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</si>
  <si>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</si>
  <si>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</si>
  <si>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</si>
  <si>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</si>
  <si>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</si>
  <si>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</si>
  <si>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</si>
  <si>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</si>
  <si>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</si>
  <si>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</si>
  <si>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</si>
  <si>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</si>
  <si>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</si>
  <si>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</si>
  <si>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</si>
  <si>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</si>
  <si>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</si>
  <si>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</si>
  <si>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</si>
  <si>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</si>
  <si>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</si>
  <si>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</si>
  <si>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</si>
  <si>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</si>
  <si>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</si>
  <si>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</si>
  <si>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</si>
  <si>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</si>
  <si>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</si>
  <si>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</si>
  <si>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</si>
  <si>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</si>
  <si>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</si>
  <si>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</si>
  <si>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</si>
  <si>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</si>
  <si>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</si>
  <si>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</si>
  <si>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</si>
  <si>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</si>
  <si>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</si>
  <si>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</si>
  <si>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</si>
  <si>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</si>
  <si>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</si>
  <si>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</si>
  <si>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</si>
  <si>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</si>
  <si>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</si>
  <si>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</si>
  <si>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</si>
  <si>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</si>
  <si>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</si>
  <si>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</si>
  <si>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</si>
  <si>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</si>
  <si>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</si>
  <si>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</si>
  <si>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</si>
  <si>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</si>
  <si>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</si>
  <si>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</si>
  <si>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</si>
  <si>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</si>
  <si>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</si>
  <si>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</si>
  <si>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</si>
  <si>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</si>
  <si>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</si>
  <si>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</si>
  <si>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</si>
  <si>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</si>
  <si>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</si>
  <si>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</si>
  <si>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</si>
  <si>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</si>
  <si>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</si>
  <si>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</si>
  <si>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</si>
  <si>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</si>
  <si>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</si>
  <si>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</si>
  <si>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</si>
  <si>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</si>
  <si>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</si>
  <si>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</si>
  <si>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</si>
  <si>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</si>
  <si>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</si>
  <si>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</si>
  <si>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</si>
  <si>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</si>
  <si>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</si>
  <si>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</si>
  <si>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</si>
  <si>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</si>
  <si>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</si>
  <si>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</si>
  <si>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</si>
  <si>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</si>
  <si>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</si>
  <si>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</si>
  <si>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</si>
  <si>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</si>
  <si>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</si>
  <si>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</si>
  <si>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</si>
  <si>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</si>
  <si>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</si>
  <si>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</si>
  <si>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</si>
  <si>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</si>
  <si>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</si>
  <si>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</si>
  <si>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</si>
  <si>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</si>
  <si>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</si>
  <si>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</si>
  <si>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</si>
  <si>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</si>
  <si>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</si>
  <si>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</si>
  <si>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</si>
  <si>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</si>
  <si>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</si>
  <si>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</si>
  <si>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</si>
  <si>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</si>
  <si>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</si>
  <si>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</si>
  <si>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</si>
  <si>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</si>
  <si>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</si>
  <si>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</si>
  <si>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</si>
  <si>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</si>
  <si>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</si>
  <si>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</si>
  <si>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</si>
  <si>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</si>
  <si>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</si>
  <si>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</si>
  <si>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</si>
  <si>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</si>
  <si>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</si>
  <si>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</si>
  <si>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</si>
  <si>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</si>
  <si>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</si>
  <si>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</si>
  <si>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</si>
  <si>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</si>
  <si>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</si>
  <si>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</si>
  <si>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</si>
  <si>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</si>
  <si>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</si>
  <si>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</si>
  <si>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</si>
  <si>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</si>
  <si>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</si>
  <si>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</si>
  <si>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</si>
  <si>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</si>
  <si>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</si>
  <si>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</si>
  <si>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</si>
  <si>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</si>
  <si>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</si>
  <si>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</si>
  <si>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</si>
  <si>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</si>
  <si>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</si>
  <si>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</si>
  <si>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</si>
  <si>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</si>
  <si>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</si>
  <si>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</si>
  <si>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</si>
  <si>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</si>
  <si>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</si>
  <si>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</si>
  <si>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</si>
  <si>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</si>
  <si>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</si>
  <si>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</si>
  <si>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</si>
  <si>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</si>
  <si>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</si>
  <si>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</si>
  <si>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</si>
  <si>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</si>
  <si>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</si>
  <si>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</si>
  <si>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</si>
  <si>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</si>
  <si>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</si>
  <si>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</si>
  <si>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</si>
  <si>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</si>
  <si>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</si>
  <si>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</si>
  <si>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</si>
  <si>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</si>
  <si>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</si>
  <si>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</si>
  <si>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</si>
  <si>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</si>
  <si>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</si>
  <si>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</si>
  <si>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</si>
  <si>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</si>
  <si>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</si>
  <si>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</si>
  <si>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</si>
  <si>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</si>
  <si>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</si>
  <si>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</si>
  <si>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</si>
  <si>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</si>
  <si>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</si>
  <si>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</si>
  <si>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</si>
  <si>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</si>
  <si>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</si>
  <si>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</si>
  <si>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</si>
  <si>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</si>
  <si>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</si>
  <si>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</si>
  <si>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</si>
  <si>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</si>
  <si>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</si>
  <si>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</si>
  <si>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</si>
  <si>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</si>
  <si>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</si>
  <si>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</si>
  <si>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</si>
  <si>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</si>
  <si>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</si>
  <si>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</si>
  <si>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</si>
  <si>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</si>
  <si>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</si>
  <si>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</si>
  <si>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</si>
  <si>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</si>
  <si>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</si>
  <si>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</si>
  <si>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</si>
  <si>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</si>
  <si>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</si>
  <si>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</si>
  <si>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</si>
  <si>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</si>
  <si>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</si>
  <si>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</si>
  <si>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</si>
  <si>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</si>
  <si>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</si>
  <si>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</si>
  <si>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</si>
  <si>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</si>
  <si>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</si>
  <si>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</si>
  <si>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</si>
  <si>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</si>
  <si>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</si>
  <si>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</si>
  <si>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</si>
  <si>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</si>
  <si>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</si>
  <si>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</si>
  <si>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</si>
  <si>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</si>
  <si>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</si>
  <si>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</si>
  <si>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</si>
  <si>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</si>
  <si>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</si>
  <si>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</si>
  <si>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</si>
  <si>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</si>
  <si>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</si>
  <si>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</si>
  <si>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</si>
  <si>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</si>
  <si>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</si>
  <si>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</si>
  <si>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</si>
  <si>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</si>
  <si>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</si>
  <si>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</si>
  <si>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</si>
  <si>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</si>
  <si>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</si>
  <si>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</si>
  <si>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</si>
  <si>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</si>
  <si>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</si>
  <si>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</si>
  <si>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</si>
  <si>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</si>
  <si>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</si>
  <si>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</si>
  <si>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</si>
  <si>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</si>
  <si>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</si>
  <si>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</si>
  <si>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</si>
  <si>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</si>
  <si>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</si>
  <si>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</si>
  <si>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</si>
  <si>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</si>
  <si>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</si>
  <si>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</si>
  <si>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</si>
  <si>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</si>
  <si>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</si>
  <si>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</si>
  <si>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</si>
  <si>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</si>
  <si>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</si>
  <si>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</si>
  <si>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</si>
  <si>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</si>
  <si>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</si>
  <si>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</si>
  <si>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</si>
  <si>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</si>
  <si>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</si>
  <si>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</si>
  <si>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</si>
  <si>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</si>
  <si>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</si>
  <si>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</si>
  <si>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</si>
  <si>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</si>
  <si>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</si>
  <si>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</si>
  <si>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</si>
  <si>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</si>
  <si>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</si>
  <si>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</si>
  <si>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</si>
  <si>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</si>
  <si>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</si>
  <si>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</si>
  <si>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</si>
  <si>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</si>
  <si>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</si>
  <si>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</si>
  <si>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</si>
  <si>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</si>
  <si>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</si>
  <si>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</si>
  <si>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</si>
  <si>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</si>
  <si>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</si>
  <si>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</si>
  <si>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</si>
  <si>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</si>
  <si>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</si>
  <si>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</si>
  <si>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</si>
  <si>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</si>
  <si>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</si>
  <si>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</si>
  <si>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</si>
  <si>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</si>
  <si>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</si>
  <si>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</si>
  <si>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</si>
  <si>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</si>
  <si>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</si>
  <si>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</si>
  <si>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</si>
  <si>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</si>
  <si>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</si>
  <si>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</si>
  <si>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</si>
  <si>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</si>
  <si>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</si>
  <si>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</si>
  <si>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</si>
  <si>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</si>
  <si>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</si>
  <si>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</si>
  <si>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</si>
  <si>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</si>
  <si>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</si>
  <si>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</si>
  <si>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</si>
  <si>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</si>
  <si>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</si>
  <si>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</si>
  <si>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</si>
  <si>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</si>
  <si>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</si>
  <si>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</si>
  <si>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</si>
  <si>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</si>
  <si>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</si>
  <si>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</si>
  <si>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</si>
  <si>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</si>
  <si>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</si>
  <si>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</si>
  <si>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</si>
  <si>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</si>
  <si>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</si>
  <si>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</si>
  <si>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</si>
  <si>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</si>
  <si>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</si>
  <si>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</si>
  <si>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</si>
  <si>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</si>
  <si>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</si>
  <si>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</si>
  <si>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</si>
  <si>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</si>
  <si>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</si>
  <si>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</si>
  <si>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</si>
  <si>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</si>
  <si>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</si>
  <si>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</si>
  <si>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</si>
  <si>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</si>
  <si>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</si>
  <si>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</si>
  <si>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</si>
  <si>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</si>
  <si>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</si>
  <si>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</si>
  <si>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</si>
  <si>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</si>
  <si>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</si>
  <si>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</si>
  <si>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</si>
  <si>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</si>
  <si>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</si>
  <si>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</si>
  <si>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</si>
  <si>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</si>
  <si>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</si>
  <si>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</si>
  <si>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</si>
  <si>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</si>
  <si>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</si>
  <si>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</si>
  <si>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</si>
  <si>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</si>
  <si>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</si>
  <si>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</si>
  <si>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</si>
  <si>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</si>
  <si>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</si>
  <si>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</si>
  <si>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</si>
  <si>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</si>
  <si>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</si>
  <si>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</si>
  <si>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</si>
  <si>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</si>
  <si>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</si>
  <si>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</si>
  <si>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</si>
  <si>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</si>
  <si>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</si>
  <si>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</si>
  <si>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</si>
  <si>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</si>
  <si>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</si>
  <si>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</si>
  <si>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</si>
  <si>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</si>
  <si>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</si>
  <si>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</si>
  <si>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</si>
  <si>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</si>
  <si>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</si>
  <si>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</si>
  <si>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</si>
  <si>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</si>
  <si>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</si>
  <si>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</si>
  <si>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</si>
  <si>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</si>
  <si>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</si>
  <si>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</si>
  <si>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</si>
  <si>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</si>
  <si>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</si>
  <si>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</si>
  <si>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</si>
  <si>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</si>
  <si>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</si>
  <si>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</si>
  <si>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</si>
  <si>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</si>
  <si>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</si>
  <si>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</si>
  <si>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</si>
  <si>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</si>
  <si>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</si>
  <si>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</si>
  <si>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</si>
  <si>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</si>
  <si>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</si>
  <si>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</si>
  <si>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</si>
  <si>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</si>
  <si>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</si>
  <si>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</si>
  <si>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</si>
  <si>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</si>
  <si>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</si>
  <si>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</si>
  <si>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</si>
  <si>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</si>
  <si>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</si>
  <si>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</si>
  <si>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</si>
  <si>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</si>
  <si>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</si>
  <si>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</si>
  <si>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</si>
  <si>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</si>
  <si>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</si>
  <si>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</si>
  <si>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</si>
  <si>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</si>
  <si>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</si>
  <si>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</si>
  <si>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</si>
  <si>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</si>
  <si>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</si>
  <si>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</si>
  <si>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</si>
  <si>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</si>
  <si>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</si>
  <si>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</si>
  <si>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</si>
  <si>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</si>
  <si>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</si>
  <si>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</si>
  <si>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</si>
  <si>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</si>
  <si>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</si>
  <si>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</si>
  <si>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</si>
  <si>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</si>
  <si>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</si>
  <si>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</si>
  <si>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</si>
  <si>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</si>
  <si>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</si>
  <si>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</si>
  <si>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</si>
  <si>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</si>
  <si>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</si>
  <si>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</si>
  <si>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</si>
  <si>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</si>
  <si>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</si>
  <si>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</si>
  <si>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</si>
  <si>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</si>
  <si>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</si>
  <si>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</si>
  <si>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</si>
  <si>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</si>
  <si>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</si>
  <si>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</si>
  <si>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</si>
  <si>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</si>
  <si>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</si>
  <si>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</si>
  <si>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</si>
  <si>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</si>
  <si>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</si>
  <si>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</si>
  <si>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</si>
  <si>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</si>
  <si>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</si>
  <si>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</si>
  <si>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</si>
  <si>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</si>
  <si>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</si>
  <si>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</si>
  <si>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</si>
  <si>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</si>
  <si>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</si>
  <si>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</si>
  <si>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</si>
  <si>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</si>
  <si>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</si>
  <si>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</si>
  <si>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</si>
  <si>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</si>
  <si>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</si>
  <si>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</si>
  <si>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</si>
  <si>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</si>
  <si>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</si>
  <si>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</si>
  <si>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</si>
  <si>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</si>
  <si>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</si>
  <si>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</si>
  <si>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</si>
  <si>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</si>
  <si>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</si>
  <si>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</si>
  <si>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</si>
  <si>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</si>
  <si>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</si>
  <si>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</si>
  <si>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</si>
  <si>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</si>
  <si>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</si>
  <si>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</si>
  <si>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</si>
  <si>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</si>
  <si>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</si>
  <si>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</si>
  <si>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</si>
  <si>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</si>
  <si>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</si>
  <si>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</si>
  <si>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</si>
  <si>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</si>
  <si>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</si>
  <si>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</si>
  <si>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</si>
  <si>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</si>
  <si>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</si>
  <si>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</si>
  <si>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</si>
  <si>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</si>
  <si>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</si>
  <si>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</si>
  <si>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</si>
  <si>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</si>
  <si>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</si>
  <si>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</si>
  <si>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</si>
  <si>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</si>
  <si>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</si>
  <si>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</si>
  <si>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</si>
  <si>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</si>
  <si>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</si>
  <si>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</si>
  <si>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</si>
  <si>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</si>
  <si>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</si>
  <si>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</si>
  <si>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</si>
  <si>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</si>
  <si>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</si>
  <si>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</si>
  <si>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</si>
  <si>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</si>
  <si>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</si>
  <si>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</si>
  <si>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</si>
  <si>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</si>
  <si>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</si>
  <si>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</si>
  <si>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</si>
  <si>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</si>
  <si>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</si>
  <si>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</si>
  <si>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</si>
  <si>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</si>
  <si>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</si>
  <si>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</si>
  <si>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</si>
  <si>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</si>
  <si>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</si>
  <si>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</si>
  <si>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</si>
  <si>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</si>
  <si>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</si>
  <si>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</si>
  <si>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</si>
  <si>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</si>
  <si>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</si>
  <si>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</si>
  <si>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</si>
  <si>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</si>
  <si>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</si>
  <si>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</si>
  <si>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</si>
  <si>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</si>
  <si>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</si>
  <si>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</si>
  <si>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</si>
  <si>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</si>
  <si>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</si>
  <si>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</si>
  <si>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</si>
  <si>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</si>
  <si>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</si>
  <si>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</si>
  <si>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</si>
  <si>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</si>
  <si>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</si>
  <si>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</si>
  <si>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</si>
  <si>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</si>
  <si>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</si>
  <si>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</si>
  <si>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</si>
  <si>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</si>
  <si>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</si>
  <si>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</si>
  <si>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</si>
  <si>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</si>
  <si>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</si>
  <si>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</si>
  <si>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</si>
  <si>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</si>
  <si>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</si>
  <si>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</si>
  <si>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</si>
  <si>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</si>
  <si>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</si>
  <si>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</si>
  <si>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</si>
  <si>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</si>
  <si>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</si>
  <si>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</si>
  <si>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</si>
  <si>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</si>
  <si>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</si>
  <si>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</si>
  <si>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</si>
  <si>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</si>
  <si>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</si>
  <si>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</si>
  <si>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</si>
  <si>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</si>
  <si>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</si>
  <si>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</si>
  <si>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</si>
  <si>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</si>
  <si>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</si>
  <si>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</si>
  <si>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</si>
  <si>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</si>
  <si>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</si>
  <si>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</si>
  <si>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</si>
  <si>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</si>
  <si>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</si>
  <si>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</si>
  <si>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</si>
  <si>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</si>
  <si>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</si>
  <si>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</si>
  <si>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</si>
  <si>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</si>
  <si>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</si>
  <si>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</si>
  <si>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</si>
  <si>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</si>
  <si>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</si>
  <si>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</si>
  <si>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</si>
  <si>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</si>
  <si>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</si>
  <si>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</si>
  <si>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</si>
  <si>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</si>
  <si>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</si>
  <si>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</si>
  <si>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</si>
  <si>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</si>
  <si>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</si>
  <si>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</si>
  <si>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</si>
  <si>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</si>
  <si>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</si>
  <si>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</si>
  <si>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</si>
  <si>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</si>
  <si>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</si>
  <si>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</si>
  <si>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</si>
  <si>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</si>
  <si>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</si>
  <si>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</si>
  <si>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</si>
  <si>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</si>
  <si>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</si>
  <si>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</si>
  <si>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</si>
  <si>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</si>
  <si>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</si>
  <si>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</si>
  <si>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</si>
  <si>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</si>
  <si>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</si>
  <si>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</si>
  <si>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</si>
  <si>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</si>
  <si>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</si>
  <si>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</si>
  <si>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</si>
  <si>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</si>
  <si>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</si>
  <si>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</si>
  <si>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</si>
  <si>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</si>
  <si>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</si>
  <si>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</si>
  <si>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</si>
  <si>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</si>
  <si>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</si>
  <si>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</si>
  <si>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</si>
  <si>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</si>
  <si>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</si>
  <si>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</si>
  <si>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</si>
  <si>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</si>
  <si>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</si>
  <si>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</si>
  <si>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</si>
  <si>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</si>
  <si>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</si>
  <si>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</si>
  <si>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</si>
  <si>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</si>
  <si>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</si>
  <si>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</si>
  <si>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</si>
  <si>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</si>
  <si>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</si>
  <si>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</si>
  <si>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</si>
  <si>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</si>
  <si>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</si>
  <si>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</si>
  <si>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</si>
  <si>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</si>
  <si>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</si>
  <si>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</si>
  <si>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</si>
  <si>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</si>
  <si>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</si>
  <si>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</si>
  <si>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</si>
  <si>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</si>
  <si>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</si>
  <si>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</si>
  <si>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</si>
  <si>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</si>
  <si>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</si>
  <si>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</si>
  <si>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</si>
  <si>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</si>
  <si>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</si>
  <si>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</si>
  <si>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</si>
  <si>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</si>
  <si>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</si>
  <si>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</si>
  <si>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</si>
  <si>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</si>
  <si>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</si>
  <si>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</si>
  <si>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</si>
  <si>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</si>
  <si>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</si>
  <si>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</si>
  <si>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</si>
  <si>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</si>
  <si>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</si>
  <si>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</si>
  <si>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</si>
  <si>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</si>
  <si>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</si>
  <si>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</si>
  <si>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</si>
  <si>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</si>
  <si>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</si>
  <si>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</si>
  <si>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</si>
  <si>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</si>
  <si>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</si>
  <si>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</si>
  <si>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</si>
  <si>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</si>
  <si>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</si>
  <si>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</si>
  <si>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</si>
  <si>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</si>
  <si>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</si>
  <si>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</si>
  <si>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</si>
  <si>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</si>
  <si>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</si>
  <si>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</si>
  <si>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</si>
  <si>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</si>
  <si>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</si>
  <si>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</si>
  <si>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</si>
  <si>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</si>
  <si>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</si>
  <si>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</si>
  <si>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</si>
  <si>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</si>
  <si>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</si>
  <si>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</si>
  <si>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</si>
  <si>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</si>
  <si>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</si>
  <si>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</si>
  <si>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</si>
  <si>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</si>
  <si>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</si>
  <si>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</si>
  <si>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</si>
  <si>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</si>
  <si>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</si>
  <si>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</si>
  <si>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</si>
  <si>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</si>
  <si>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</si>
  <si>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</si>
  <si>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</si>
  <si>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</si>
  <si>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</si>
  <si>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</si>
  <si>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</si>
  <si>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</si>
  <si>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</si>
  <si>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</si>
  <si>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</si>
  <si>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</si>
  <si>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</si>
  <si>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</si>
  <si>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</si>
  <si>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</si>
  <si>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</si>
  <si>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</si>
  <si>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</si>
  <si>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</si>
  <si>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</si>
  <si>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</si>
  <si>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</si>
  <si>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</si>
  <si>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</si>
  <si>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</si>
  <si>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</si>
  <si>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</si>
  <si>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</si>
  <si>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</si>
  <si>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</si>
  <si>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</si>
  <si>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</si>
  <si>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</si>
  <si>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</si>
  <si>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</si>
  <si>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</si>
  <si>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</si>
  <si>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</si>
  <si>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</si>
  <si>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</si>
  <si>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</si>
  <si>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</si>
  <si>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</si>
  <si>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</si>
  <si>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</si>
  <si>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</si>
  <si>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</si>
  <si>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</si>
  <si>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</si>
  <si>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</si>
  <si>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</si>
  <si>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</si>
  <si>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</si>
  <si>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</si>
  <si>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</si>
  <si>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</si>
  <si>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</si>
  <si>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</si>
  <si>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</si>
  <si>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</si>
  <si>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</si>
  <si>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</si>
  <si>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</si>
  <si>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</si>
  <si>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</si>
  <si>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</si>
  <si>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</si>
  <si>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</si>
  <si>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</si>
  <si>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</si>
  <si>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</si>
  <si>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</si>
  <si>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</si>
  <si>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</si>
  <si>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</si>
  <si>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</si>
  <si>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</si>
  <si>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</si>
  <si>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</si>
  <si>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</si>
  <si>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</si>
  <si>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</si>
  <si>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</si>
  <si>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</si>
  <si>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</si>
  <si>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</si>
  <si>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</si>
  <si>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</si>
  <si>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</si>
  <si>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</si>
  <si>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</si>
  <si>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</si>
  <si>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</si>
  <si>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</si>
  <si>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</si>
  <si>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</si>
  <si>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</si>
  <si>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</si>
  <si>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</si>
  <si>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</si>
  <si>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</si>
  <si>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</si>
  <si>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</si>
  <si>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</si>
  <si>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</si>
  <si>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</si>
  <si>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</si>
  <si>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</si>
  <si>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</si>
  <si>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</si>
  <si>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</si>
  <si>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</si>
  <si>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</si>
  <si>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</si>
  <si>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</si>
  <si>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</si>
  <si>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</si>
  <si>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</si>
  <si>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</si>
  <si>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</si>
  <si>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</si>
  <si>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</si>
  <si>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</si>
  <si>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</si>
  <si>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</si>
  <si>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</si>
  <si>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</si>
  <si>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</si>
  <si>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</si>
  <si>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</si>
  <si>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</si>
  <si>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</si>
  <si>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</si>
  <si>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</si>
  <si>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</si>
  <si>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</si>
  <si>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</si>
  <si>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</si>
  <si>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</si>
  <si>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</si>
  <si>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</si>
  <si>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</si>
  <si>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</si>
  <si>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</si>
  <si>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</si>
  <si>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</si>
  <si>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</si>
  <si>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</si>
  <si>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</si>
  <si>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</si>
  <si>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</si>
  <si>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</si>
  <si>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</si>
  <si>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</si>
  <si>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</si>
  <si>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</si>
  <si>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</si>
  <si>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</si>
  <si>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</si>
  <si>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</si>
  <si>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</si>
  <si>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</si>
  <si>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</si>
  <si>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</si>
  <si>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</si>
  <si>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</si>
  <si>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</si>
  <si>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</si>
  <si>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</si>
  <si>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</si>
  <si>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</si>
  <si>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</si>
  <si>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</si>
  <si>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</si>
  <si>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</si>
  <si>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</si>
  <si>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</si>
  <si>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</si>
  <si>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</si>
  <si>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</si>
  <si>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</si>
  <si>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</si>
  <si>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</si>
  <si>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</si>
  <si>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</si>
  <si>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</si>
  <si>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</si>
  <si>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</si>
  <si>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</si>
  <si>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</si>
  <si>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</si>
  <si>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</si>
  <si>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</si>
  <si>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</si>
  <si>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</si>
  <si>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</si>
  <si>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</si>
  <si>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</si>
  <si>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</si>
  <si>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</si>
  <si>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</si>
  <si>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</si>
  <si>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</si>
  <si>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</si>
  <si>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</si>
  <si>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</si>
  <si>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</si>
  <si>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</si>
  <si>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</si>
  <si>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</si>
  <si>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</si>
  <si>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</si>
  <si>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</si>
  <si>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</si>
  <si>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</si>
  <si>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</si>
  <si>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</si>
  <si>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</si>
  <si>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</si>
  <si>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</si>
  <si>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</si>
  <si>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</si>
  <si>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</si>
  <si>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</si>
  <si>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</si>
  <si>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</si>
  <si>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</si>
  <si>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</si>
  <si>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</si>
  <si>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</si>
  <si>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</si>
  <si>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</si>
  <si>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</si>
  <si>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</si>
  <si>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</si>
  <si>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</si>
  <si>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</si>
  <si>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</si>
  <si>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</si>
  <si>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</si>
  <si>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</si>
  <si>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</si>
  <si>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</si>
  <si>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</si>
  <si>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</si>
  <si>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</si>
  <si>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</si>
  <si>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</si>
  <si>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</si>
  <si>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</si>
  <si>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</si>
  <si>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</si>
  <si>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</si>
  <si>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</si>
  <si>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</si>
  <si>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</si>
  <si>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</si>
  <si>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</si>
  <si>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</si>
  <si>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</si>
  <si>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</si>
  <si>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</si>
  <si>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</si>
  <si>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</si>
  <si>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</si>
  <si>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</si>
  <si>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</si>
  <si>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</si>
  <si>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</si>
  <si>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</si>
  <si>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</si>
  <si>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</si>
  <si>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</si>
  <si>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</si>
  <si>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</si>
  <si>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</si>
  <si>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</si>
  <si>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</si>
  <si>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</si>
  <si>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</si>
  <si>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</si>
  <si>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</si>
  <si>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</si>
  <si>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</si>
  <si>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</si>
  <si>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</si>
  <si>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</si>
  <si>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</si>
  <si>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</si>
  <si>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</si>
  <si>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</si>
  <si>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</si>
  <si>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</si>
  <si>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</si>
  <si>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</si>
  <si>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</si>
  <si>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</si>
  <si>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</si>
  <si>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</si>
  <si>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</si>
  <si>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</si>
  <si>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</si>
  <si>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</si>
  <si>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</si>
  <si>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</si>
  <si>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</si>
  <si>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</si>
  <si>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</si>
  <si>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</si>
  <si>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</si>
  <si>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</si>
  <si>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</si>
  <si>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</si>
  <si>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</si>
  <si>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</si>
  <si>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</si>
  <si>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</si>
  <si>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</si>
  <si>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</si>
  <si>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</si>
  <si>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</si>
  <si>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</si>
  <si>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</si>
  <si>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</si>
  <si>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</si>
  <si>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</si>
  <si>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</si>
  <si>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</si>
  <si>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</si>
  <si>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</si>
  <si>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</si>
  <si>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</si>
  <si>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</si>
  <si>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</si>
  <si>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</si>
  <si>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</si>
  <si>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</si>
  <si>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</si>
  <si>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</si>
  <si>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</si>
  <si>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</si>
  <si>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</si>
  <si>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</si>
  <si>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</si>
  <si>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</si>
  <si>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</si>
  <si>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</si>
  <si>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</si>
  <si>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</si>
  <si>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</si>
  <si>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</si>
  <si>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</si>
  <si>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</si>
  <si>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</si>
  <si>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</si>
  <si>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</si>
  <si>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</si>
  <si>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</si>
  <si>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</si>
  <si>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</si>
  <si>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</si>
  <si>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</si>
  <si>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</si>
  <si>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</si>
  <si>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</si>
  <si>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</si>
  <si>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</si>
  <si>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</si>
  <si>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</si>
  <si>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</si>
  <si>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</si>
  <si>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</si>
  <si>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</si>
  <si>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</si>
  <si>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</si>
  <si>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</si>
  <si>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</si>
  <si>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</si>
  <si>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</si>
  <si>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</si>
  <si>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</si>
  <si>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</si>
  <si>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</si>
  <si>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</si>
  <si>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</si>
  <si>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</si>
  <si>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</si>
  <si>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</si>
  <si>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</si>
  <si>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</si>
  <si>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</si>
  <si>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</si>
  <si>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</si>
  <si>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</si>
  <si>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</si>
  <si>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</si>
  <si>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</si>
  <si>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</si>
  <si>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</si>
  <si>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</si>
  <si>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</si>
  <si>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</si>
  <si>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</si>
  <si>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</si>
  <si>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</si>
  <si>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</si>
  <si>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</si>
  <si>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</si>
  <si>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</si>
  <si>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</si>
  <si>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</si>
  <si>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</si>
  <si>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</si>
  <si>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</si>
  <si>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</si>
  <si>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</si>
  <si>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</si>
  <si>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</si>
  <si>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</si>
  <si>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</si>
  <si>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</si>
  <si>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</si>
  <si>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</si>
  <si>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</si>
  <si>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</si>
  <si>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</si>
  <si>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</si>
  <si>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</si>
  <si>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</si>
  <si>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</si>
  <si>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</si>
  <si>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</si>
  <si>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</si>
  <si>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</si>
  <si>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</si>
  <si>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</si>
  <si>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</si>
  <si>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</si>
  <si>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</si>
  <si>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</si>
  <si>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</si>
  <si>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</si>
  <si>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</si>
  <si>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</si>
  <si>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</si>
  <si>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</si>
  <si>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</si>
  <si>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</si>
  <si>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</si>
  <si>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</si>
  <si>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</si>
  <si>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</si>
  <si>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</si>
  <si>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</si>
  <si>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</si>
  <si>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</si>
  <si>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</si>
  <si>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</si>
  <si>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</si>
  <si>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</si>
  <si>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</si>
  <si>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</si>
  <si>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</si>
  <si>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</si>
  <si>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</si>
  <si>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</si>
  <si>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</si>
  <si>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</si>
  <si>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</si>
  <si>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</si>
  <si>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</si>
  <si>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</si>
  <si>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</si>
  <si>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</si>
  <si>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</si>
  <si>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</si>
  <si>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</si>
  <si>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</si>
  <si>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</si>
  <si>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</si>
  <si>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</si>
  <si>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</si>
  <si>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</si>
  <si>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</si>
  <si>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</si>
  <si>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</si>
  <si>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</si>
  <si>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</si>
  <si>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</si>
  <si>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</si>
  <si>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</si>
  <si>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</si>
  <si>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</si>
  <si>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</si>
  <si>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</si>
  <si>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</si>
  <si>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</si>
  <si>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</si>
  <si>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</si>
  <si>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</si>
  <si>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</si>
  <si>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</si>
  <si>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</si>
  <si>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</si>
  <si>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</si>
  <si>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</si>
  <si>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</si>
  <si>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</si>
  <si>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</si>
  <si>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</si>
  <si>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</si>
  <si>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</si>
  <si>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</si>
  <si>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</si>
  <si>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</si>
  <si>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</si>
  <si>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</si>
  <si>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</si>
  <si>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</si>
  <si>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</si>
  <si>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</si>
  <si>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</si>
  <si>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</si>
  <si>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</si>
  <si>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</si>
  <si>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</si>
  <si>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</si>
  <si>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</si>
  <si>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</si>
  <si>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</si>
  <si>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</si>
  <si>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</si>
  <si>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</si>
  <si>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</si>
  <si>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</si>
  <si>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</si>
  <si>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</si>
  <si>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</si>
  <si>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</si>
  <si>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</si>
  <si>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</si>
  <si>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</si>
  <si>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</si>
  <si>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</si>
  <si>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</si>
  <si>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</si>
  <si>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</si>
  <si>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</si>
  <si>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</si>
  <si>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</si>
  <si>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</si>
  <si>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</si>
  <si>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</si>
  <si>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</si>
  <si>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</si>
  <si>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</si>
  <si>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</si>
  <si>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</si>
  <si>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</si>
  <si>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</si>
  <si>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</si>
  <si>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</si>
  <si>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</si>
  <si>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</si>
  <si>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</si>
  <si>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</si>
  <si>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</si>
  <si>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</si>
  <si>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</si>
  <si>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</si>
  <si>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</si>
  <si>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</si>
  <si>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</si>
  <si>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</si>
  <si>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</si>
  <si>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</si>
  <si>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</si>
  <si>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</si>
  <si>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</si>
  <si>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</si>
  <si>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</si>
  <si>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</si>
  <si>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</si>
  <si>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</si>
  <si>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</si>
  <si>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</si>
  <si>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</si>
  <si>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</si>
  <si>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</si>
  <si>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</si>
  <si>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</si>
  <si>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</si>
  <si>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</si>
  <si>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</si>
  <si>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</si>
  <si>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</si>
  <si>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</si>
  <si>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</si>
  <si>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</si>
  <si>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</si>
  <si>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</si>
  <si>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</si>
  <si>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</si>
  <si>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</si>
  <si>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</si>
  <si>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</si>
  <si>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</si>
  <si>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</si>
  <si>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</si>
  <si>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</si>
  <si>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</si>
  <si>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</si>
  <si>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</si>
  <si>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</si>
  <si>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</si>
  <si>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</si>
  <si>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</si>
  <si>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</si>
  <si>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</si>
  <si>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</si>
  <si>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</si>
  <si>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</si>
  <si>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</si>
  <si>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</si>
  <si>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</si>
  <si>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</si>
  <si>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</si>
  <si>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</si>
  <si>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</si>
  <si>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</si>
  <si>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</si>
  <si>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</si>
  <si>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</si>
  <si>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</si>
  <si>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</si>
  <si>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</si>
  <si>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</si>
  <si>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</si>
  <si>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</si>
  <si>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</si>
  <si>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</si>
  <si>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</si>
  <si>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</si>
  <si>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</si>
  <si>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</si>
  <si>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</si>
  <si>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</si>
  <si>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</si>
  <si>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</si>
  <si>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</si>
  <si>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</si>
  <si>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</si>
  <si>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</si>
  <si>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</si>
  <si>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</si>
  <si>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</si>
  <si>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</si>
  <si>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</si>
  <si>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</si>
  <si>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</si>
  <si>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</si>
  <si>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</si>
  <si>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</si>
  <si>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</si>
  <si>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</si>
  <si>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</si>
  <si>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</si>
  <si>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</si>
  <si>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</si>
  <si>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</si>
  <si>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</si>
  <si>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</si>
  <si>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</si>
  <si>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</si>
  <si>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</si>
  <si>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</si>
  <si>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</si>
  <si>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</si>
  <si>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</si>
  <si>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</si>
  <si>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</si>
  <si>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</si>
  <si>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</si>
  <si>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</si>
  <si>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</si>
  <si>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</si>
  <si>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</si>
  <si>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</si>
  <si>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</si>
  <si>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</si>
  <si>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</si>
  <si>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</si>
  <si>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</si>
  <si>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</si>
  <si>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</si>
  <si>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</si>
  <si>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</si>
  <si>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</si>
  <si>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</si>
  <si>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</si>
  <si>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</si>
  <si>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</si>
  <si>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</si>
  <si>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</si>
  <si>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</si>
  <si>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</si>
  <si>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</si>
  <si>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</si>
  <si>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</si>
  <si>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</si>
  <si>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</si>
  <si>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</si>
  <si>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</si>
  <si>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</si>
  <si>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</si>
  <si>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</si>
  <si>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</si>
  <si>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</si>
  <si>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</si>
  <si>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</si>
  <si>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</si>
  <si>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</si>
  <si>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</si>
  <si>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</si>
  <si>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</si>
  <si>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</si>
  <si>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</si>
  <si>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</si>
  <si>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</si>
  <si>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</si>
  <si>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</si>
  <si>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</si>
  <si>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</si>
  <si>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</si>
  <si>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</si>
  <si>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</si>
  <si>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</si>
  <si>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</si>
  <si>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</si>
  <si>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</si>
  <si>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</si>
  <si>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</si>
  <si>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</si>
  <si>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</si>
  <si>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</si>
  <si>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</si>
  <si>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</si>
  <si>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</si>
  <si>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</si>
  <si>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</si>
  <si>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</si>
  <si>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</si>
  <si>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</si>
  <si>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</si>
  <si>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</si>
  <si>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</si>
  <si>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</si>
  <si>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</si>
  <si>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</si>
  <si>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</si>
  <si>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</si>
  <si>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</si>
  <si>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</si>
  <si>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</si>
  <si>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</si>
  <si>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</si>
  <si>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</si>
  <si>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</si>
  <si>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</si>
  <si>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</si>
  <si>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</si>
  <si>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</si>
  <si>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</si>
  <si>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</si>
  <si>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</si>
  <si>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</si>
  <si>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</si>
  <si>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</si>
  <si>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</si>
  <si>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</si>
  <si>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</si>
  <si>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</si>
  <si>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</si>
  <si>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</si>
  <si>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</si>
  <si>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</si>
  <si>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</si>
  <si>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</si>
  <si>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</si>
  <si>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</si>
  <si>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</si>
  <si>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</si>
  <si>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</si>
  <si>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</si>
  <si>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</si>
  <si>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</si>
  <si>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</si>
  <si>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</si>
  <si>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</si>
  <si>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</si>
  <si>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</si>
  <si>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</si>
  <si>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</si>
  <si>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</si>
  <si>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</si>
  <si>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</si>
  <si>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</si>
  <si>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</si>
  <si>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</si>
  <si>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</si>
  <si>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</si>
  <si>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</si>
  <si>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</si>
  <si>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</si>
  <si>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</si>
  <si>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</si>
  <si>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</si>
  <si>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</si>
  <si>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</si>
  <si>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</si>
  <si>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</si>
  <si>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</si>
  <si>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</si>
  <si>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</si>
  <si>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</si>
  <si>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</si>
  <si>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</si>
  <si>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</si>
  <si>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</si>
  <si>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</si>
  <si>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</si>
  <si>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</si>
  <si>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</si>
  <si>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</si>
  <si>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</si>
  <si>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</si>
  <si>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</si>
  <si>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</si>
  <si>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</si>
  <si>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</si>
  <si>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</si>
  <si>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</si>
  <si>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</si>
  <si>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</si>
  <si>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</si>
  <si>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</si>
  <si>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</si>
  <si>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</si>
  <si>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</si>
  <si>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</si>
  <si>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</si>
  <si>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</si>
  <si>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</si>
  <si>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</si>
  <si>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</si>
  <si>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</si>
  <si>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</si>
  <si>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</si>
  <si>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</si>
  <si>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</si>
  <si>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</si>
  <si>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</si>
  <si>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</si>
  <si>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</si>
  <si>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</si>
  <si>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</si>
  <si>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</si>
  <si>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</si>
  <si>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</si>
  <si>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</si>
  <si>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</si>
  <si>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</si>
  <si>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</si>
  <si>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</si>
  <si>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</si>
  <si>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</si>
  <si>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</si>
  <si>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</si>
  <si>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</si>
  <si>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</si>
  <si>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</si>
  <si>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</si>
  <si>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</si>
  <si>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</si>
  <si>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</si>
  <si>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</si>
  <si>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</si>
  <si>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</si>
  <si>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</si>
  <si>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</si>
  <si>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</si>
  <si>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</si>
  <si>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</si>
  <si>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</si>
  <si>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</si>
  <si>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</si>
  <si>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</si>
  <si>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</si>
  <si>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</si>
  <si>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</si>
  <si>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</si>
  <si>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</si>
  <si>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</si>
  <si>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</si>
  <si>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</si>
  <si>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</si>
  <si>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</si>
  <si>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</si>
  <si>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</si>
  <si>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</si>
  <si>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</si>
  <si>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</si>
  <si>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</si>
  <si>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</si>
  <si>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</si>
  <si>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</si>
  <si>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</si>
  <si>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</si>
  <si>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</si>
  <si>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</si>
  <si>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</si>
  <si>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</si>
  <si>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</si>
  <si>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</si>
  <si>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</si>
  <si>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</si>
  <si>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</si>
  <si>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</si>
  <si>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</si>
  <si>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</si>
  <si>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</si>
  <si>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</si>
  <si>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</si>
  <si>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</si>
  <si>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</si>
  <si>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</si>
  <si>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</si>
  <si>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</si>
  <si>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</si>
  <si>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</si>
  <si>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</si>
  <si>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</si>
  <si>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</si>
  <si>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</si>
  <si>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</si>
  <si>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</si>
  <si>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</si>
  <si>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</si>
  <si>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</si>
  <si>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</si>
  <si>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</si>
  <si>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</si>
  <si>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</si>
  <si>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</si>
  <si>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</si>
  <si>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</si>
  <si>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</si>
  <si>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</si>
  <si>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</si>
  <si>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</si>
  <si>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</si>
  <si>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</si>
  <si>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</si>
  <si>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</si>
  <si>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</si>
  <si>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</si>
  <si>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</si>
  <si>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</si>
  <si>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</si>
  <si>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</si>
  <si>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</si>
  <si>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</si>
  <si>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</si>
  <si>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</si>
  <si>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</si>
  <si>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</si>
  <si>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</si>
  <si>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</si>
  <si>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</si>
  <si>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</si>
  <si>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</si>
  <si>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</si>
  <si>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</si>
  <si>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</si>
  <si>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</si>
  <si>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</si>
  <si>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</si>
  <si>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</si>
  <si>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</si>
  <si>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</si>
  <si>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</si>
  <si>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</si>
  <si>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</si>
  <si>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</si>
  <si>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</si>
  <si>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</si>
  <si>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</si>
  <si>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</si>
  <si>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</si>
  <si>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</si>
  <si>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</si>
  <si>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</si>
  <si>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</si>
  <si>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</si>
  <si>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</si>
  <si>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</si>
  <si>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</si>
  <si>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</si>
  <si>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</si>
  <si>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</si>
  <si>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</si>
  <si>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</si>
  <si>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</si>
  <si>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</si>
  <si>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</si>
  <si>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</si>
  <si>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</si>
  <si>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</si>
  <si>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</si>
  <si>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</si>
  <si>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</si>
  <si>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</si>
  <si>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</si>
  <si>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</si>
  <si>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</si>
  <si>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</si>
  <si>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</si>
  <si>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</si>
  <si>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</si>
  <si>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</si>
  <si>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</si>
  <si>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</si>
  <si>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</si>
  <si>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</si>
  <si>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</si>
  <si>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</si>
  <si>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</si>
  <si>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</si>
  <si>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</si>
  <si>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</si>
  <si>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</si>
  <si>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</si>
  <si>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</si>
  <si>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</si>
  <si>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</si>
  <si>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</si>
  <si>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</si>
  <si>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</si>
  <si>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</si>
  <si>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</si>
  <si>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</si>
  <si>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</si>
  <si>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</si>
  <si>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</si>
  <si>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</si>
  <si>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</si>
  <si>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</si>
  <si>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</si>
  <si>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</si>
  <si>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</si>
  <si>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</si>
  <si>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</si>
  <si>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</si>
  <si>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</si>
  <si>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</si>
  <si>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</si>
  <si>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</si>
  <si>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</si>
  <si>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</si>
  <si>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</si>
  <si>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</si>
  <si>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</si>
  <si>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</si>
  <si>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</si>
  <si>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</si>
  <si>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</si>
  <si>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</si>
  <si>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</si>
  <si>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</si>
  <si>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</si>
  <si>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</si>
  <si>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</si>
  <si>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</si>
  <si>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</si>
  <si>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</si>
  <si>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</si>
  <si>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</si>
  <si>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</si>
  <si>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</si>
  <si>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</si>
  <si>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</si>
  <si>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</si>
  <si>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</si>
  <si>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</si>
  <si>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</si>
  <si>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</si>
  <si>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</si>
  <si>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</si>
  <si>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</si>
  <si>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</si>
  <si>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</si>
  <si>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</si>
  <si>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</si>
  <si>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</si>
  <si>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</si>
  <si>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</si>
  <si>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</si>
  <si>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</si>
  <si>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</si>
  <si>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</si>
  <si>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</si>
  <si>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</si>
  <si>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</si>
  <si>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</si>
  <si>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</si>
  <si>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</si>
  <si>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</si>
  <si>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</si>
  <si>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</si>
  <si>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</si>
  <si>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</si>
  <si>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</si>
  <si>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</si>
  <si>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</si>
  <si>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</si>
  <si>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</si>
  <si>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</si>
  <si>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</si>
  <si>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</si>
  <si>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</si>
  <si>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</si>
  <si>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</si>
  <si>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</si>
  <si>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</si>
  <si>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</si>
  <si>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</si>
  <si>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</si>
  <si>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</si>
  <si>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</si>
  <si>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</si>
  <si>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</si>
  <si>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</si>
  <si>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</si>
  <si>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</si>
  <si>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</si>
  <si>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</si>
  <si>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</si>
  <si>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</si>
  <si>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</si>
  <si>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</si>
  <si>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</si>
  <si>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</si>
  <si>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</si>
  <si>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</si>
  <si>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</si>
  <si>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</si>
  <si>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</si>
  <si>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</si>
  <si>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</si>
  <si>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</si>
  <si>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</si>
  <si>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</si>
  <si>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</si>
  <si>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</si>
  <si>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</si>
  <si>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</si>
  <si>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</si>
  <si>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</si>
  <si>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</si>
  <si>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</si>
  <si>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</si>
  <si>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</si>
  <si>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</si>
  <si>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</si>
  <si>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</si>
  <si>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</si>
  <si>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</si>
  <si>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</si>
  <si>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</si>
  <si>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</si>
  <si>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</si>
  <si>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</si>
  <si>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</si>
  <si>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</si>
  <si>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</si>
  <si>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</si>
  <si>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</si>
  <si>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</si>
  <si>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</si>
  <si>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</si>
  <si>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</si>
  <si>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</si>
  <si>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</si>
  <si>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</si>
  <si>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</si>
  <si>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</si>
  <si>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</si>
  <si>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</si>
  <si>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</si>
  <si>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</si>
  <si>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</si>
  <si>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</si>
  <si>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</si>
  <si>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</si>
  <si>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</si>
  <si>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</si>
  <si>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</si>
  <si>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</si>
  <si>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</si>
  <si>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</si>
  <si>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</si>
  <si>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</si>
  <si>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</si>
  <si>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</si>
  <si>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</si>
  <si>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</si>
  <si>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</si>
  <si>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</si>
  <si>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</si>
  <si>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</si>
  <si>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</si>
  <si>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</si>
  <si>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</si>
  <si>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</si>
  <si>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</si>
  <si>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</si>
  <si>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</si>
  <si>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</si>
  <si>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</si>
  <si>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</si>
  <si>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</si>
  <si>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</si>
  <si>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</si>
  <si>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</si>
  <si>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</si>
  <si>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</si>
  <si>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</si>
  <si>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</si>
  <si>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</si>
  <si>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</si>
  <si>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</si>
  <si>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</si>
  <si>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</si>
  <si>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</si>
  <si>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</si>
  <si>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</si>
  <si>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</si>
  <si>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</si>
  <si>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</si>
  <si>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</si>
  <si>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</si>
  <si>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</si>
  <si>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</si>
  <si>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</si>
  <si>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</si>
  <si>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</si>
  <si>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</si>
  <si>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</si>
  <si>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</si>
  <si>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</si>
  <si>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</si>
  <si>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</si>
  <si>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</si>
  <si>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</si>
  <si>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</si>
  <si>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</si>
  <si>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</si>
  <si>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</si>
  <si>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</si>
  <si>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</si>
  <si>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</si>
  <si>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</si>
  <si>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</si>
  <si>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</si>
  <si>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</si>
  <si>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</si>
  <si>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</si>
  <si>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</si>
  <si>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</si>
  <si>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</si>
  <si>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</si>
  <si>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</si>
  <si>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</si>
  <si>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</si>
  <si>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</si>
  <si>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</si>
  <si>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</si>
  <si>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</si>
  <si>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</si>
  <si>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</si>
  <si>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</si>
  <si>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</si>
  <si>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</si>
  <si>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</si>
  <si>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</si>
  <si>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</si>
  <si>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</si>
  <si>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</si>
  <si>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</si>
  <si>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</si>
  <si>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</si>
  <si>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</si>
  <si>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</si>
  <si>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</si>
  <si>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</si>
  <si>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</si>
  <si>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</si>
  <si>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</si>
  <si>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</si>
  <si>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</si>
  <si>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</si>
  <si>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</si>
  <si>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</si>
  <si>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</si>
  <si>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</si>
  <si>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</si>
  <si>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</si>
  <si>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</si>
  <si>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</si>
  <si>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</si>
  <si>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</si>
  <si>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</si>
  <si>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</si>
  <si>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</si>
  <si>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</si>
  <si>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</si>
  <si>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</si>
  <si>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</si>
  <si>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</si>
  <si>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</si>
  <si>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</si>
  <si>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</si>
  <si>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</si>
  <si>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</si>
  <si>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</si>
  <si>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</si>
  <si>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</si>
  <si>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</si>
  <si>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</si>
  <si>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</si>
  <si>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</si>
  <si>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</si>
  <si>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</si>
  <si>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</si>
  <si>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</si>
  <si>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</si>
  <si>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</si>
  <si>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</si>
  <si>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</si>
  <si>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</si>
  <si>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</si>
  <si>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</si>
  <si>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</si>
  <si>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</si>
  <si>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</si>
  <si>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</si>
  <si>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</si>
  <si>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</si>
  <si>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</si>
  <si>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</si>
  <si>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</si>
  <si>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</si>
  <si>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</si>
  <si>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</si>
  <si>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</si>
  <si>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</si>
  <si>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</si>
  <si>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</si>
  <si>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</si>
  <si>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</si>
  <si>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</si>
  <si>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</si>
  <si>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</si>
  <si>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</si>
  <si>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</si>
  <si>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</si>
  <si>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</si>
  <si>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</si>
  <si>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</si>
  <si>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</si>
  <si>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</si>
  <si>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</si>
  <si>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</si>
  <si>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</si>
  <si>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</si>
  <si>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</si>
  <si>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</si>
  <si>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</si>
  <si>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</si>
  <si>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</si>
  <si>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</si>
  <si>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</si>
  <si>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</si>
  <si>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</si>
  <si>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</si>
  <si>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</si>
  <si>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</si>
  <si>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</si>
  <si>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</si>
  <si>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</si>
  <si>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</si>
  <si>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</si>
  <si>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</si>
  <si>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</si>
  <si>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</si>
  <si>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</si>
  <si>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</si>
  <si>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</si>
  <si>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</si>
  <si>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</si>
  <si>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</si>
  <si>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</si>
  <si>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</si>
  <si>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</si>
  <si>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</si>
  <si>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</si>
  <si>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</si>
  <si>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</si>
  <si>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</si>
  <si>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</si>
  <si>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</si>
  <si>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</si>
  <si>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</si>
  <si>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</si>
  <si>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</si>
  <si>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</si>
  <si>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</si>
  <si>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</si>
  <si>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</si>
  <si>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</si>
  <si>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</si>
  <si>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</si>
  <si>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</si>
  <si>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</si>
  <si>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</si>
  <si>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</si>
  <si>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</si>
  <si>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</si>
  <si>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</si>
  <si>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</si>
  <si>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</si>
  <si>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</si>
  <si>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</si>
  <si>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</si>
  <si>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</si>
  <si>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</si>
  <si>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</si>
  <si>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</si>
  <si>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</si>
  <si>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</si>
  <si>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</si>
  <si>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</si>
  <si>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</si>
  <si>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</si>
  <si>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</si>
  <si>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</si>
  <si>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</si>
  <si>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</si>
  <si>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</si>
  <si>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</si>
  <si>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</si>
  <si>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</si>
  <si>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</si>
  <si>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</si>
  <si>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</si>
  <si>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</si>
  <si>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</si>
  <si>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</si>
  <si>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</si>
  <si>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</si>
  <si>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</si>
  <si>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</si>
  <si>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</si>
  <si>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</si>
  <si>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</si>
  <si>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</si>
  <si>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</si>
  <si>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</si>
  <si>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</si>
  <si>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</si>
  <si>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</si>
  <si>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</si>
  <si>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</si>
  <si>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</si>
  <si>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</si>
  <si>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</si>
  <si>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</si>
  <si>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</si>
  <si>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</si>
  <si>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</si>
  <si>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</si>
  <si>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</si>
  <si>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</si>
  <si>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</si>
  <si>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</si>
  <si>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</si>
  <si>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</si>
  <si>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</si>
  <si>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</si>
  <si>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</si>
  <si>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</si>
  <si>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</si>
  <si>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</si>
  <si>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</si>
  <si>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</si>
  <si>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</si>
  <si>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</si>
  <si>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</si>
  <si>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</si>
  <si>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</si>
  <si>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</si>
  <si>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</si>
  <si>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</si>
  <si>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</si>
  <si>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</si>
  <si>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</si>
  <si>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</si>
  <si>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</si>
  <si>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</si>
  <si>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</si>
  <si>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</si>
  <si>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</si>
  <si>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</si>
  <si>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</si>
  <si>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</si>
  <si>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</si>
  <si>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</si>
  <si>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</si>
  <si>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</si>
  <si>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</si>
  <si>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</si>
  <si>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</si>
  <si>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</si>
  <si>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</si>
  <si>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</si>
  <si>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</si>
  <si>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</si>
  <si>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</si>
  <si>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</si>
  <si>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</si>
  <si>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</si>
  <si>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</si>
  <si>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</si>
  <si>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</si>
  <si>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</si>
  <si>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</si>
  <si>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</si>
  <si>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</si>
  <si>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</si>
  <si>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</si>
  <si>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</si>
  <si>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</si>
  <si>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</si>
  <si>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</si>
  <si>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</si>
  <si>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</si>
  <si>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</si>
  <si>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</si>
  <si>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</si>
  <si>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</si>
  <si>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</si>
  <si>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</si>
  <si>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</si>
  <si>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</si>
  <si>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</si>
  <si>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</si>
  <si>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</si>
  <si>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</si>
  <si>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</si>
  <si>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</si>
  <si>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</si>
  <si>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</si>
  <si>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</si>
  <si>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</si>
  <si>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</si>
  <si>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</si>
  <si>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</si>
  <si>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</si>
  <si>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</si>
  <si>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</si>
  <si>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</si>
  <si>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</si>
  <si>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</si>
  <si>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</si>
  <si>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</si>
  <si>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</si>
  <si>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</si>
  <si>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</si>
  <si>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</si>
  <si>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</si>
  <si>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</si>
  <si>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</si>
  <si>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</si>
  <si>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</si>
  <si>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</si>
  <si>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</si>
  <si>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</si>
  <si>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</si>
  <si>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</si>
  <si>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</si>
  <si>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</si>
  <si>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</si>
  <si>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</si>
  <si>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</si>
  <si>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</si>
  <si>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</si>
  <si>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</si>
  <si>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</si>
  <si>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</si>
  <si>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</si>
  <si>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</si>
  <si>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</si>
  <si>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</si>
  <si>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</si>
  <si>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</si>
  <si>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</si>
  <si>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</si>
  <si>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</si>
  <si>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</si>
  <si>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</si>
  <si>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</si>
  <si>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</si>
  <si>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</si>
  <si>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</si>
  <si>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</si>
  <si>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</si>
  <si>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</si>
  <si>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</si>
  <si>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</si>
  <si>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</si>
  <si>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</si>
  <si>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</si>
  <si>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</si>
  <si>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</si>
  <si>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</si>
  <si>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</si>
  <si>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</si>
  <si>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</si>
  <si>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</si>
  <si>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</si>
  <si>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</si>
  <si>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</si>
  <si>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</si>
  <si>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</si>
  <si>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</si>
  <si>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</si>
  <si>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</si>
  <si>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</si>
  <si>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</si>
  <si>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</si>
  <si>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</si>
  <si>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</si>
  <si>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</si>
  <si>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</si>
  <si>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</si>
  <si>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</si>
  <si>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</si>
  <si>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</si>
  <si>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</si>
  <si>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</si>
  <si>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</si>
  <si>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</si>
  <si>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</si>
  <si>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</si>
  <si>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</si>
  <si>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</si>
  <si>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</si>
  <si>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</si>
  <si>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</si>
  <si>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</si>
  <si>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</si>
  <si>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</si>
  <si>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</si>
  <si>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</si>
  <si>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</si>
  <si>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</si>
  <si>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</si>
  <si>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</si>
  <si>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</si>
  <si>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</si>
  <si>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</si>
  <si>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</si>
  <si>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</si>
  <si>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</si>
  <si>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</si>
  <si>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</si>
  <si>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</si>
  <si>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</si>
  <si>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</si>
  <si>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</si>
  <si>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</si>
  <si>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</si>
  <si>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</si>
  <si>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</si>
  <si>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</si>
  <si>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</si>
  <si>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</si>
  <si>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</si>
  <si>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</si>
  <si>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</si>
  <si>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</si>
  <si>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</si>
  <si>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</si>
  <si>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</si>
  <si>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</si>
  <si>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</si>
  <si>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</si>
  <si>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</si>
  <si>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</si>
  <si>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</si>
  <si>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</si>
  <si>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</si>
  <si>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</si>
  <si>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</si>
  <si>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</si>
  <si>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</si>
  <si>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</si>
  <si>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</si>
  <si>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</si>
  <si>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</si>
  <si>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</si>
  <si>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</si>
  <si>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</si>
  <si>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</si>
  <si>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</si>
  <si>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</si>
  <si>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</si>
  <si>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</si>
  <si>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</si>
  <si>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</si>
  <si>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</si>
  <si>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</si>
  <si>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</si>
  <si>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</si>
  <si>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</si>
  <si>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</si>
  <si>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</si>
  <si>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</si>
  <si>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</si>
  <si>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</si>
  <si>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</si>
  <si>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</si>
  <si>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</si>
  <si>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</si>
  <si>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</si>
  <si>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</si>
  <si>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</si>
  <si>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</si>
  <si>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</si>
  <si>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</si>
  <si>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</si>
  <si>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</si>
  <si>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</si>
  <si>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</si>
  <si>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</si>
  <si>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</si>
  <si>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</si>
  <si>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</si>
  <si>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</si>
  <si>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</si>
  <si>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</si>
  <si>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</si>
  <si>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</si>
  <si>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</si>
  <si>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</si>
  <si>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</si>
  <si>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</si>
  <si>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</si>
  <si>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</si>
  <si>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</si>
  <si>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</si>
  <si>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</si>
  <si>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</si>
  <si>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</si>
  <si>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</si>
  <si>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</si>
  <si>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</si>
  <si>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</si>
  <si>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</si>
  <si>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</si>
  <si>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</si>
  <si>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</si>
  <si>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</si>
  <si>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</si>
  <si>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</si>
  <si>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</si>
  <si>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</si>
  <si>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</si>
  <si>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</si>
  <si>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</si>
  <si>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</si>
  <si>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</si>
  <si>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</si>
  <si>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</si>
  <si>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</si>
  <si>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</si>
  <si>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</si>
  <si>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</si>
  <si>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</si>
  <si>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</si>
  <si>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</si>
  <si>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</si>
  <si>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</si>
  <si>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</si>
  <si>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</si>
  <si>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</si>
  <si>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</si>
  <si>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</si>
  <si>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</si>
  <si>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</si>
  <si>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</si>
  <si>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</si>
  <si>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</si>
  <si>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</si>
  <si>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</si>
  <si>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</si>
  <si>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</si>
  <si>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</si>
  <si>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</si>
  <si>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</si>
  <si>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</si>
  <si>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</si>
  <si>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</si>
  <si>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</si>
  <si>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</si>
  <si>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</si>
  <si>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</si>
  <si>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</si>
  <si>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</si>
  <si>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</si>
  <si>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</si>
  <si>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</si>
  <si>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</si>
  <si>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</si>
  <si>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</si>
  <si>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</si>
  <si>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</si>
  <si>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</si>
  <si>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</si>
  <si>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</si>
  <si>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</si>
  <si>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</si>
  <si>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</si>
  <si>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</si>
  <si>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</si>
  <si>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</si>
  <si>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</si>
  <si>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</si>
  <si>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</si>
  <si>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</si>
  <si>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</si>
  <si>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</si>
  <si>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</si>
  <si>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</si>
  <si>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</si>
  <si>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</si>
  <si>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</si>
  <si>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</si>
  <si>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</si>
  <si>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</si>
  <si>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</si>
  <si>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</si>
  <si>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</si>
  <si>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</si>
  <si>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</si>
  <si>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</si>
  <si>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</si>
  <si>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</si>
  <si>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</si>
  <si>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</si>
  <si>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</si>
  <si>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</si>
  <si>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</si>
  <si>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</si>
  <si>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</si>
  <si>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</si>
  <si>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</si>
  <si>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</si>
  <si>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</si>
  <si>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</si>
  <si>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</si>
  <si>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</si>
  <si>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</si>
  <si>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</si>
  <si>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</si>
  <si>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</si>
  <si>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</si>
  <si>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</si>
  <si>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</si>
  <si>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</si>
  <si>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</si>
  <si>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</si>
  <si>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</si>
  <si>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</si>
  <si>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</si>
  <si>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</si>
  <si>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</si>
  <si>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</si>
  <si>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</si>
  <si>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</si>
  <si>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</si>
  <si>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</si>
  <si>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</si>
  <si>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</si>
  <si>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</si>
  <si>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</si>
  <si>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</si>
  <si>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</si>
  <si>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</si>
  <si>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</si>
  <si>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</si>
  <si>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</si>
  <si>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</si>
  <si>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</si>
  <si>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</si>
  <si>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</si>
  <si>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</si>
  <si>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</si>
  <si>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</si>
  <si>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</si>
  <si>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</si>
  <si>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</si>
  <si>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</si>
  <si>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</si>
  <si>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</si>
  <si>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</si>
  <si>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</si>
  <si>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</si>
  <si>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</si>
  <si>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</si>
  <si>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</si>
  <si>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</si>
  <si>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</si>
  <si>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</si>
  <si>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</si>
  <si>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</si>
  <si>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</si>
  <si>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</si>
  <si>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</si>
  <si>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</si>
  <si>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</si>
  <si>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</si>
  <si>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</si>
  <si>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</si>
  <si>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</si>
  <si>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</si>
  <si>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</si>
  <si>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</si>
  <si>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</si>
  <si>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</si>
  <si>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</si>
  <si>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</si>
  <si>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</si>
  <si>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</si>
  <si>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</si>
  <si>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</si>
  <si>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</si>
  <si>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</si>
  <si>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</si>
  <si>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</si>
  <si>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</si>
  <si>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</si>
  <si>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</si>
  <si>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</si>
  <si>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</si>
  <si>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</si>
  <si>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</si>
  <si>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</si>
  <si>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</si>
  <si>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</si>
  <si>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</si>
  <si>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</si>
  <si>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</si>
  <si>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</si>
  <si>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</si>
  <si>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</si>
  <si>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</si>
  <si>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</si>
  <si>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</si>
  <si>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</si>
  <si>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</si>
  <si>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</si>
  <si>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</si>
  <si>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</si>
  <si>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</si>
  <si>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</si>
  <si>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</si>
  <si>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</si>
  <si>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</si>
  <si>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</si>
  <si>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</si>
  <si>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</si>
  <si>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</si>
  <si>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</si>
  <si>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</si>
  <si>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</si>
  <si>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</si>
  <si>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</si>
  <si>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</si>
  <si>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</si>
  <si>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</si>
  <si>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</si>
  <si>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</si>
  <si>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</si>
  <si>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</si>
  <si>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</si>
  <si>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</si>
  <si>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</si>
  <si>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</si>
  <si>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</si>
  <si>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</si>
  <si>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</si>
  <si>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</si>
  <si>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</si>
  <si>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</si>
  <si>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</si>
  <si>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</si>
  <si>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</si>
  <si>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</si>
  <si>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</si>
  <si>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</si>
  <si>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</si>
  <si>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</si>
  <si>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</si>
  <si>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</si>
  <si>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</si>
  <si>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</si>
  <si>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</si>
  <si>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</si>
  <si>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</si>
  <si>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</si>
  <si>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</si>
  <si>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</si>
  <si>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</si>
  <si>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</si>
  <si>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</si>
  <si>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</si>
  <si>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</si>
  <si>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</si>
  <si>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</si>
  <si>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</si>
  <si>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</si>
  <si>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</si>
  <si>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</si>
  <si>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</si>
  <si>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</si>
  <si>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</si>
  <si>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</si>
  <si>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</si>
  <si>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</si>
  <si>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</si>
  <si>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</si>
  <si>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</si>
  <si>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</si>
  <si>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</si>
  <si>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</si>
  <si>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</si>
  <si>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</si>
  <si>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</si>
  <si>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</si>
  <si>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</si>
  <si>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</si>
  <si>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</si>
  <si>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</si>
  <si>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</si>
  <si>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</si>
  <si>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</si>
  <si>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</si>
  <si>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</si>
  <si>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</si>
  <si>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</si>
  <si>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</si>
  <si>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</si>
  <si>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</si>
  <si>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</si>
  <si>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</si>
  <si>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</si>
  <si>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</si>
  <si>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</si>
  <si>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</si>
  <si>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</si>
  <si>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</si>
  <si>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</si>
  <si>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</si>
  <si>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</si>
  <si>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</si>
  <si>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</si>
  <si>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</si>
  <si>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</si>
  <si>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</si>
  <si>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</si>
  <si>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</si>
  <si>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</si>
  <si>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</si>
  <si>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</si>
  <si>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</si>
  <si>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</si>
  <si>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</si>
  <si>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</si>
  <si>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</si>
  <si>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</si>
  <si>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</si>
  <si>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</si>
  <si>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</si>
  <si>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</si>
  <si>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</si>
  <si>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</si>
  <si>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</si>
  <si>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</si>
  <si>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</si>
  <si>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</si>
  <si>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</si>
  <si>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</si>
  <si>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</si>
  <si>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</si>
  <si>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</si>
  <si>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</si>
  <si>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</si>
  <si>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</si>
  <si>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</si>
  <si>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</si>
  <si>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</si>
  <si>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</si>
  <si>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</si>
  <si>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</si>
  <si>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</si>
  <si>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</si>
  <si>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</si>
  <si>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</si>
  <si>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</si>
  <si>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</si>
  <si>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</si>
  <si>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</si>
  <si>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</si>
  <si>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</si>
  <si>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</si>
  <si>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</si>
  <si>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</si>
  <si>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</si>
  <si>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</si>
  <si>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</si>
  <si>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</si>
  <si>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</si>
  <si>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</si>
  <si>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</si>
  <si>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</si>
  <si>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</si>
  <si>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</si>
  <si>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</si>
  <si>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</si>
  <si>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</si>
  <si>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</si>
  <si>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</si>
  <si>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</si>
  <si>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</si>
  <si>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</si>
  <si>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</si>
  <si>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</si>
  <si>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</si>
  <si>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</si>
  <si>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</si>
  <si>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</si>
  <si>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</si>
  <si>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</si>
  <si>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</si>
  <si>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</si>
  <si>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</si>
  <si>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</si>
  <si>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</si>
  <si>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</si>
  <si>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</si>
  <si>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</si>
  <si>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</si>
  <si>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</si>
  <si>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</si>
  <si>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</si>
  <si>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</si>
  <si>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</si>
  <si>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</si>
  <si>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</si>
  <si>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</si>
  <si>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</si>
  <si>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</si>
  <si>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</si>
  <si>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</si>
  <si>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</si>
  <si>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</si>
  <si>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</si>
  <si>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</si>
  <si>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</si>
  <si>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</si>
  <si>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</si>
  <si>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</si>
  <si>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</si>
  <si>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</si>
  <si>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</si>
  <si>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</si>
  <si>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</si>
  <si>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</si>
  <si>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</si>
  <si>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</si>
  <si>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</si>
  <si>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</si>
  <si>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</si>
  <si>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</si>
  <si>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</si>
  <si>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</si>
  <si>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</si>
  <si>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</si>
  <si>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</si>
  <si>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</si>
  <si>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</si>
  <si>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</si>
  <si>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</si>
  <si>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</si>
  <si>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</si>
  <si>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</si>
  <si>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</si>
  <si>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</si>
  <si>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</si>
  <si>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</si>
  <si>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</si>
  <si>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</si>
  <si>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</si>
  <si>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</si>
  <si>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</si>
  <si>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</si>
  <si>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</si>
  <si>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</si>
  <si>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</si>
  <si>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</si>
  <si>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</si>
  <si>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</si>
  <si>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</si>
  <si>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</si>
  <si>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</si>
  <si>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</si>
  <si>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</si>
  <si>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</si>
  <si>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</si>
  <si>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</si>
  <si>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</si>
  <si>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</si>
  <si>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</si>
  <si>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</si>
  <si>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</si>
  <si>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</si>
  <si>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</si>
  <si>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</si>
  <si>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</si>
  <si>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</si>
  <si>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</si>
  <si>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</si>
  <si>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</si>
  <si>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</si>
  <si>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</si>
  <si>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</si>
  <si>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</si>
  <si>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</si>
  <si>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</si>
  <si>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</si>
  <si>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</si>
  <si>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</si>
  <si>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</si>
  <si>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</si>
  <si>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</si>
  <si>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</si>
  <si>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</si>
  <si>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</si>
  <si>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</si>
  <si>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</si>
  <si>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</si>
  <si>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</si>
  <si>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</si>
  <si>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</si>
  <si>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</si>
  <si>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</si>
  <si>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</si>
  <si>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</si>
  <si>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</si>
  <si>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</si>
  <si>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</si>
  <si>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</si>
  <si>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</si>
  <si>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</si>
  <si>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</si>
  <si>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</si>
  <si>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</si>
  <si>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</si>
  <si>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</si>
  <si>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</si>
  <si>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</si>
  <si>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</si>
  <si>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</si>
  <si>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</si>
  <si>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</si>
  <si>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</si>
  <si>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</si>
  <si>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</si>
  <si>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</si>
  <si>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</si>
  <si>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</si>
  <si>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</si>
  <si>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</si>
  <si>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</si>
  <si>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</si>
  <si>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</si>
  <si>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</si>
  <si>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</si>
  <si>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</si>
  <si>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</si>
  <si>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</si>
  <si>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</si>
  <si>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</si>
  <si>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</si>
  <si>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</si>
  <si>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</si>
  <si>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</si>
  <si>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</si>
  <si>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</si>
  <si>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</si>
  <si>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</si>
  <si>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</si>
  <si>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</si>
  <si>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</si>
  <si>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</si>
  <si>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</si>
  <si>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</si>
  <si>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</si>
  <si>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</si>
  <si>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</si>
  <si>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</si>
  <si>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</si>
  <si>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</si>
  <si>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</si>
  <si>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</si>
  <si>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</si>
  <si>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</si>
  <si>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</si>
  <si>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</si>
  <si>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</si>
  <si>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</si>
  <si>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</si>
  <si>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</si>
  <si>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</si>
  <si>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</si>
  <si>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</si>
  <si>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</si>
  <si>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</si>
  <si>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</si>
  <si>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</si>
  <si>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</si>
  <si>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</si>
  <si>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</si>
  <si>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</si>
  <si>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</si>
  <si>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</si>
  <si>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</si>
  <si>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</si>
  <si>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</si>
  <si>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</si>
  <si>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</si>
  <si>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</si>
  <si>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</si>
  <si>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</si>
  <si>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</si>
  <si>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</si>
  <si>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</si>
  <si>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</si>
  <si>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</si>
  <si>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</si>
  <si>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</si>
  <si>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</si>
  <si>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</si>
  <si>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</si>
  <si>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</si>
  <si>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</si>
  <si>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</si>
  <si>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</si>
  <si>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</si>
  <si>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</si>
  <si>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</si>
  <si>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</si>
  <si>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</si>
  <si>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</si>
  <si>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</si>
  <si>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</si>
  <si>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</si>
  <si>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</si>
  <si>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</si>
  <si>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</si>
  <si>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</si>
  <si>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</si>
  <si>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</si>
  <si>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</si>
  <si>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</si>
  <si>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</si>
  <si>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</si>
  <si>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</si>
  <si>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</si>
  <si>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</si>
  <si>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</si>
  <si>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</si>
  <si>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</si>
  <si>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</si>
  <si>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</si>
  <si>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</si>
  <si>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</si>
  <si>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</si>
  <si>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</si>
  <si>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</si>
  <si>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</si>
  <si>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</si>
  <si>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</si>
  <si>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</si>
  <si>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</si>
  <si>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</si>
  <si>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</si>
  <si>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</si>
  <si>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</si>
  <si>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</si>
  <si>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</si>
  <si>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</si>
  <si>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</si>
  <si>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</si>
  <si>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</si>
  <si>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</si>
  <si>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</si>
  <si>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</si>
  <si>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</si>
  <si>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</si>
  <si>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</si>
  <si>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</si>
  <si>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</si>
  <si>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</si>
  <si>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</si>
  <si>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</si>
  <si>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</si>
  <si>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</si>
  <si>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</si>
  <si>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</si>
  <si>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</si>
  <si>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</si>
  <si>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</si>
  <si>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</si>
  <si>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</si>
  <si>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</si>
  <si>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</si>
  <si>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</si>
  <si>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</si>
  <si>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</si>
  <si>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</si>
  <si>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</si>
  <si>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</si>
  <si>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</si>
  <si>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</si>
  <si>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</si>
  <si>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</si>
  <si>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</si>
  <si>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</si>
  <si>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</si>
  <si>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</si>
  <si>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</si>
  <si>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</si>
  <si>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</si>
  <si>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</si>
  <si>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</si>
  <si>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</si>
  <si>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</si>
  <si>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</si>
  <si>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</si>
  <si>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</si>
  <si>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</si>
  <si>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</si>
  <si>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</si>
  <si>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</si>
  <si>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</si>
  <si>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</si>
  <si>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</si>
  <si>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</si>
  <si>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</si>
  <si>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</si>
  <si>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</si>
  <si>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</si>
  <si>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</si>
  <si>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</si>
  <si>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</si>
  <si>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</si>
  <si>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</si>
  <si>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</si>
  <si>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</si>
  <si>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</si>
  <si>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</si>
  <si>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</si>
  <si>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</si>
  <si>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</si>
  <si>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</si>
  <si>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</si>
  <si>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</si>
  <si>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</si>
  <si>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</si>
  <si>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</si>
  <si>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</si>
  <si>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</si>
  <si>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</si>
  <si>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</si>
  <si>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</si>
  <si>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</si>
  <si>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</si>
  <si>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</si>
  <si>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</si>
  <si>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</si>
  <si>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</si>
  <si>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</si>
  <si>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</si>
  <si>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</si>
  <si>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</si>
  <si>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</si>
  <si>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</si>
  <si>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</si>
  <si>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</si>
  <si>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</si>
  <si>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</si>
  <si>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</si>
  <si>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</si>
  <si>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</si>
  <si>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</si>
  <si>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</si>
  <si>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</si>
  <si>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</si>
  <si>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</si>
  <si>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</si>
  <si>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</si>
  <si>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</si>
  <si>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</si>
  <si>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</si>
  <si>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</si>
  <si>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</si>
  <si>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</si>
  <si>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</si>
  <si>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</si>
  <si>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</si>
  <si>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</si>
  <si>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</si>
  <si>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</si>
  <si>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</si>
  <si>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</si>
  <si>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</si>
  <si>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</si>
  <si>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</si>
  <si>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</si>
  <si>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</si>
  <si>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</si>
  <si>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</si>
  <si>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</si>
  <si>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</si>
  <si>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</si>
  <si>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</si>
  <si>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</si>
  <si>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</si>
  <si>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</si>
  <si>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</si>
  <si>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</si>
  <si>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</si>
  <si>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</si>
  <si>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</si>
  <si>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</si>
  <si>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</si>
  <si>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</si>
  <si>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</si>
  <si>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</si>
  <si>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</si>
  <si>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</si>
  <si>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</si>
  <si>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</si>
  <si>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</si>
  <si>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</si>
  <si>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</si>
  <si>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</si>
  <si>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</si>
  <si>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</si>
  <si>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</si>
  <si>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</si>
  <si>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</si>
  <si>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</si>
  <si>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</si>
  <si>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</si>
  <si>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</si>
  <si>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</si>
  <si>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</si>
  <si>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</si>
  <si>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</si>
  <si>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</si>
  <si>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</si>
  <si>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</si>
  <si>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</si>
  <si>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</si>
  <si>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</si>
  <si>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</si>
  <si>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</si>
  <si>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</si>
  <si>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</si>
  <si>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</si>
  <si>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</si>
  <si>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</si>
  <si>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</si>
  <si>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</si>
  <si>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</si>
  <si>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</si>
  <si>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</si>
  <si>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</si>
  <si>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</si>
  <si>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</si>
  <si>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</si>
  <si>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</si>
  <si>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</si>
  <si>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</si>
  <si>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</si>
  <si>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</si>
  <si>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</si>
  <si>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</si>
  <si>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</si>
  <si>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</si>
  <si>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</si>
  <si>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</si>
  <si>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</si>
  <si>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</si>
  <si>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</si>
  <si>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</si>
  <si>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</si>
  <si>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</si>
  <si>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</si>
  <si>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</si>
  <si>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</si>
  <si>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</si>
  <si>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</si>
  <si>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</si>
  <si>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</si>
  <si>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</si>
  <si>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</si>
  <si>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</si>
  <si>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</si>
  <si>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</si>
  <si>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</si>
  <si>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</si>
  <si>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</si>
  <si>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</si>
  <si>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</si>
  <si>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</si>
  <si>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</si>
  <si>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</si>
  <si>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</si>
  <si>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</si>
  <si>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</si>
  <si>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</si>
  <si>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</si>
  <si>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</si>
  <si>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</si>
  <si>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</si>
  <si>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</si>
  <si>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</si>
  <si>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</si>
  <si>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</si>
  <si>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</si>
  <si>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</si>
  <si>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</si>
  <si>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</si>
  <si>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</si>
  <si>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</si>
  <si>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</si>
  <si>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</si>
  <si>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</si>
  <si>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</si>
  <si>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</si>
  <si>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</si>
  <si>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</si>
  <si>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</si>
  <si>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</si>
  <si>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</si>
  <si>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</si>
  <si>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</si>
  <si>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</si>
  <si>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</si>
  <si>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</si>
  <si>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</si>
  <si>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</si>
  <si>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</si>
  <si>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</si>
  <si>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</si>
  <si>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</si>
  <si>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</si>
  <si>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</si>
  <si>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</si>
  <si>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</si>
  <si>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</si>
  <si>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</si>
  <si>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</si>
  <si>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</si>
  <si>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</si>
  <si>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</si>
  <si>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</si>
  <si>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</si>
  <si>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</si>
  <si>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</si>
  <si>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</si>
  <si>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</si>
  <si>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</si>
  <si>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</si>
  <si>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</si>
  <si>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</si>
  <si>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</si>
  <si>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</si>
  <si>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</si>
  <si>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</si>
  <si>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</si>
  <si>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</si>
  <si>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</si>
  <si>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</si>
  <si>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</si>
  <si>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</si>
  <si>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</si>
  <si>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</si>
  <si>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</si>
  <si>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</si>
  <si>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</si>
  <si>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</si>
  <si>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</si>
  <si>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</si>
  <si>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</si>
  <si>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</si>
  <si>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</si>
  <si>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</si>
  <si>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</si>
  <si>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</si>
  <si>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</si>
  <si>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</si>
  <si>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</si>
  <si>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</si>
  <si>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</si>
  <si>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</si>
  <si>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</si>
  <si>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</si>
  <si>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</si>
  <si>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</si>
  <si>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</si>
  <si>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</si>
  <si>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</si>
  <si>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</si>
  <si>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</si>
  <si>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</si>
  <si>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</si>
  <si>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</si>
  <si>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</si>
  <si>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</si>
  <si>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</si>
  <si>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</si>
  <si>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</si>
  <si>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</si>
  <si>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</si>
  <si>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</si>
  <si>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</si>
  <si>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</si>
  <si>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</si>
  <si>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</si>
  <si>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</si>
  <si>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</si>
  <si>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</si>
  <si>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</si>
  <si>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</si>
  <si>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</si>
  <si>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</si>
  <si>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</si>
  <si>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</si>
  <si>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</si>
  <si>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</si>
  <si>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</si>
  <si>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</si>
  <si>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</si>
  <si>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</si>
  <si>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</si>
  <si>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</si>
  <si>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</si>
  <si>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</si>
  <si>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</si>
  <si>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</si>
  <si>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</si>
  <si>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</si>
  <si>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</si>
  <si>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</si>
  <si>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</si>
  <si>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</si>
  <si>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</si>
  <si>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</si>
  <si>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</si>
  <si>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</si>
  <si>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</si>
  <si>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</si>
  <si>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</si>
  <si>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</si>
  <si>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</si>
  <si>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</si>
  <si>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</si>
  <si>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</si>
  <si>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</si>
  <si>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</si>
  <si>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</si>
  <si>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</si>
  <si>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</si>
  <si>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</si>
  <si>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</si>
  <si>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</si>
  <si>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</si>
  <si>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</si>
  <si>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</si>
  <si>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</si>
  <si>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</si>
  <si>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</si>
  <si>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</si>
  <si>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</si>
  <si>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</si>
  <si>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</si>
  <si>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</si>
  <si>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</si>
  <si>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</si>
  <si>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</si>
  <si>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</si>
  <si>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</si>
  <si>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</si>
  <si>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</si>
  <si>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</si>
  <si>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</si>
  <si>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</si>
  <si>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</si>
  <si>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</si>
  <si>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</si>
  <si>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</si>
  <si>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</si>
  <si>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</si>
  <si>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</si>
  <si>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</si>
  <si>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</si>
  <si>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</si>
  <si>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</si>
  <si>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</si>
  <si>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</si>
  <si>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</si>
  <si>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</si>
  <si>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</si>
  <si>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</si>
  <si>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</si>
  <si>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</si>
  <si>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</si>
  <si>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</si>
  <si>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</si>
  <si>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</si>
  <si>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</si>
  <si>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</si>
  <si>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</si>
  <si>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</si>
  <si>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</si>
  <si>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</si>
  <si>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</si>
  <si>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</si>
  <si>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</si>
  <si>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</si>
  <si>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</si>
  <si>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</si>
  <si>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</si>
  <si>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</si>
  <si>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</si>
  <si>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</si>
  <si>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</si>
  <si>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</si>
  <si>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</si>
  <si>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</si>
  <si>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</si>
  <si>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</si>
  <si>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</si>
  <si>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</si>
  <si>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</si>
  <si>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</si>
  <si>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</si>
  <si>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</si>
  <si>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</si>
  <si>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</si>
  <si>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</si>
  <si>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</si>
  <si>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</si>
  <si>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</si>
  <si>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</si>
  <si>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</si>
  <si>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</si>
  <si>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</si>
  <si>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</si>
  <si>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</si>
  <si>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</si>
  <si>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</si>
  <si>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</si>
  <si>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</si>
  <si>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</si>
  <si>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</si>
  <si>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</si>
  <si>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</si>
  <si>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</si>
  <si>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</si>
  <si>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</si>
  <si>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</si>
  <si>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</si>
  <si>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</si>
  <si>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</si>
  <si>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</si>
  <si>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</si>
  <si>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</si>
  <si>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</si>
  <si>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</si>
  <si>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</si>
  <si>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</si>
  <si>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</si>
  <si>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</si>
  <si>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</si>
  <si>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</si>
  <si>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</si>
  <si>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</si>
  <si>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</si>
  <si>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</si>
  <si>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</si>
  <si>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</si>
  <si>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</si>
  <si>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</si>
  <si>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</si>
  <si>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</si>
  <si>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</si>
  <si>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</si>
  <si>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</si>
  <si>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</si>
  <si>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</si>
  <si>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</si>
  <si>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</si>
  <si>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</si>
  <si>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</si>
  <si>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</si>
  <si>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</si>
  <si>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</si>
  <si>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</si>
  <si>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</si>
  <si>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</si>
  <si>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</si>
  <si>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</si>
  <si>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</si>
  <si>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</si>
  <si>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</si>
  <si>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</si>
  <si>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</si>
  <si>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</si>
  <si>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</si>
  <si>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</si>
  <si>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</si>
  <si>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</si>
  <si>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</si>
  <si>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</si>
  <si>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</si>
  <si>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</si>
  <si>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</si>
  <si>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</si>
  <si>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</si>
  <si>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</si>
  <si>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</si>
  <si>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</si>
  <si>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</si>
  <si>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</si>
  <si>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</si>
  <si>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</si>
  <si>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</si>
  <si>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</si>
  <si>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</si>
  <si>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</si>
  <si>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</si>
  <si>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</si>
  <si>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</si>
  <si>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</si>
  <si>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</si>
  <si>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</si>
  <si>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</si>
  <si>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</si>
  <si>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</si>
  <si>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</si>
  <si>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</si>
  <si>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</si>
  <si>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</si>
  <si>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</si>
  <si>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</si>
  <si>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</si>
  <si>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</si>
  <si>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</si>
  <si>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</si>
  <si>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</si>
  <si>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</si>
  <si>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</si>
  <si>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</si>
  <si>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</si>
  <si>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</si>
  <si>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</si>
  <si>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</si>
  <si>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</si>
  <si>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</si>
  <si>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</si>
  <si>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</si>
  <si>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</si>
  <si>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</si>
  <si>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</si>
  <si>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</si>
  <si>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</si>
  <si>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</si>
  <si>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</si>
  <si>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</si>
  <si>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</si>
  <si>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</si>
  <si>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</si>
  <si>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</si>
  <si>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</si>
  <si>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</si>
  <si>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</si>
  <si>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</si>
  <si>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</si>
  <si>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</si>
  <si>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</si>
  <si>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</si>
  <si>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</si>
  <si>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</si>
  <si>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</si>
  <si>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</si>
  <si>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</si>
  <si>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</si>
  <si>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</si>
  <si>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</si>
  <si>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</si>
  <si>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</si>
  <si>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</si>
  <si>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</si>
  <si>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</si>
  <si>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</si>
  <si>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</si>
  <si>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</si>
  <si>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</si>
  <si>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</si>
  <si>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</si>
  <si>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</si>
  <si>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</si>
  <si>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</si>
  <si>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</si>
  <si>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</si>
  <si>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</si>
  <si>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</si>
  <si>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</si>
  <si>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</si>
  <si>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</si>
  <si>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</si>
  <si>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</si>
  <si>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</si>
  <si>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</si>
  <si>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</si>
  <si>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</si>
  <si>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</si>
  <si>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</si>
  <si>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</si>
  <si>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</si>
  <si>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</si>
  <si>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</si>
  <si>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</si>
  <si>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</si>
  <si>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</si>
  <si>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</si>
  <si>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</si>
  <si>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</si>
  <si>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</si>
  <si>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</si>
  <si>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</si>
  <si>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</si>
  <si>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</si>
  <si>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</si>
  <si>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</si>
  <si>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</si>
  <si>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</si>
  <si>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</si>
  <si>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</si>
  <si>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</si>
  <si>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</si>
  <si>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</si>
  <si>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</si>
  <si>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</si>
  <si>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</si>
  <si>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</si>
  <si>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</si>
  <si>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</si>
  <si>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</si>
  <si>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</si>
  <si>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</si>
  <si>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</si>
  <si>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</si>
  <si>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</si>
  <si>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</si>
  <si>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</si>
  <si>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</si>
  <si>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</si>
  <si>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</si>
  <si>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</si>
  <si>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</si>
  <si>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</si>
  <si>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</si>
  <si>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</si>
  <si>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</si>
  <si>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</si>
  <si>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</si>
  <si>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</si>
  <si>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</si>
  <si>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</si>
  <si>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</si>
  <si>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</si>
  <si>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</si>
  <si>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</si>
  <si>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</si>
  <si>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</si>
  <si>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</si>
  <si>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</si>
  <si>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</si>
  <si>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</si>
  <si>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</si>
  <si>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</si>
  <si>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</si>
  <si>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</si>
  <si>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</si>
  <si>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</si>
  <si>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</si>
  <si>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</si>
  <si>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</si>
  <si>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</si>
  <si>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</si>
  <si>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</si>
  <si>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</si>
  <si>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</si>
  <si>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</si>
  <si>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</si>
  <si>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</si>
  <si>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</si>
  <si>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</si>
  <si>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</si>
  <si>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</si>
  <si>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</si>
  <si>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</si>
  <si>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</si>
  <si>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</si>
  <si>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</si>
  <si>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</si>
  <si>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</si>
  <si>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</si>
  <si>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</si>
  <si>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</si>
  <si>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</si>
  <si>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</si>
  <si>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</si>
  <si>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</si>
  <si>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</si>
  <si>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</si>
  <si>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</si>
  <si>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</si>
  <si>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</si>
  <si>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</si>
  <si>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</si>
  <si>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</si>
  <si>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</si>
  <si>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</si>
  <si>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</si>
  <si>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</si>
  <si>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</si>
  <si>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</si>
  <si>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</si>
  <si>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</si>
  <si>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</si>
  <si>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</si>
  <si>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</si>
  <si>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</si>
  <si>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</si>
  <si>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</si>
  <si>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</si>
  <si>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</si>
  <si>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</si>
  <si>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</si>
  <si>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</si>
  <si>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</si>
  <si>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</si>
  <si>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</si>
  <si>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</si>
  <si>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</si>
  <si>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</si>
  <si>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</si>
  <si>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</si>
  <si>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</si>
  <si>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</si>
  <si>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</si>
  <si>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</si>
  <si>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</si>
  <si>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</si>
  <si>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</si>
  <si>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</si>
  <si>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</si>
  <si>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</si>
  <si>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</si>
  <si>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</si>
  <si>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</si>
  <si>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</si>
  <si>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</si>
  <si>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</si>
  <si>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</si>
  <si>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</si>
  <si>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</si>
  <si>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</si>
  <si>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</si>
  <si>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</si>
  <si>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</si>
  <si>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</si>
  <si>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</si>
  <si>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</si>
  <si>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</si>
  <si>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</si>
  <si>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</si>
  <si>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</si>
  <si>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</si>
  <si>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</si>
  <si>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</si>
  <si>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</si>
  <si>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</si>
  <si>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</si>
  <si>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</si>
  <si>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</si>
  <si>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</si>
  <si>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</si>
  <si>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</si>
  <si>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</si>
  <si>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</si>
  <si>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</si>
  <si>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</si>
  <si>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</si>
  <si>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</si>
  <si>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</si>
  <si>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</si>
  <si>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</si>
  <si>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</si>
  <si>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</si>
  <si>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</si>
  <si>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</si>
  <si>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</si>
  <si>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</si>
  <si>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</si>
  <si>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</si>
  <si>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</si>
  <si>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</si>
  <si>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</si>
  <si>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</si>
  <si>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</si>
  <si>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</si>
  <si>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</si>
  <si>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</si>
  <si>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</si>
  <si>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</si>
  <si>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</si>
  <si>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</si>
  <si>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</si>
  <si>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</si>
  <si>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</si>
  <si>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</si>
  <si>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</si>
  <si>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</si>
  <si>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</si>
  <si>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</si>
  <si>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</si>
  <si>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</si>
  <si>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</si>
  <si>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</si>
  <si>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</si>
  <si>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</si>
  <si>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</si>
  <si>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</si>
  <si>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</si>
  <si>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</si>
  <si>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</si>
  <si>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</si>
  <si>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</si>
  <si>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</si>
  <si>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</si>
  <si>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</si>
  <si>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</si>
  <si>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</si>
  <si>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</si>
  <si>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</si>
  <si>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</si>
  <si>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</si>
  <si>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</si>
  <si>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</si>
  <si>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</si>
  <si>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</si>
  <si>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</si>
  <si>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</si>
  <si>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</si>
  <si>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</si>
  <si>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</si>
  <si>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</si>
  <si>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</si>
  <si>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</si>
  <si>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</si>
  <si>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</si>
  <si>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</si>
  <si>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</si>
  <si>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</si>
  <si>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</si>
  <si>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</si>
  <si>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</si>
  <si>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</si>
  <si>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</si>
  <si>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</si>
  <si>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</si>
  <si>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</si>
  <si>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</si>
  <si>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</si>
  <si>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</si>
  <si>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</si>
  <si>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</si>
  <si>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</si>
  <si>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</si>
  <si>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</si>
  <si>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</si>
  <si>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</si>
  <si>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</si>
  <si>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</si>
  <si>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</si>
  <si>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</si>
  <si>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</si>
  <si>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</si>
  <si>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</si>
  <si>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</si>
  <si>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</si>
  <si>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</si>
  <si>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</si>
  <si>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</si>
  <si>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</si>
  <si>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</si>
  <si>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</si>
  <si>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</si>
  <si>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</si>
  <si>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</si>
  <si>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</si>
  <si>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</si>
  <si>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</si>
  <si>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</si>
  <si>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</si>
  <si>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</si>
  <si>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</si>
  <si>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</si>
  <si>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</si>
  <si>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</si>
  <si>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</si>
  <si>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</si>
  <si>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</si>
  <si>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</si>
  <si>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</si>
  <si>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</si>
  <si>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</si>
  <si>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</si>
  <si>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</si>
  <si>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</si>
  <si>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</si>
  <si>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</si>
  <si>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</si>
  <si>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</si>
  <si>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</si>
  <si>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</si>
  <si>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</si>
  <si>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</si>
  <si>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</si>
  <si>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</si>
  <si>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</si>
  <si>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</si>
  <si>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</si>
  <si>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</si>
  <si>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</si>
  <si>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</si>
  <si>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</si>
  <si>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</si>
  <si>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</si>
  <si>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</si>
  <si>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</si>
  <si>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</si>
  <si>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</si>
  <si>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</si>
  <si>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</si>
  <si>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</si>
  <si>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</si>
  <si>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</si>
  <si>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</si>
  <si>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</si>
  <si>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</si>
  <si>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</si>
  <si>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</si>
  <si>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</si>
  <si>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</si>
  <si>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</si>
  <si>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</si>
  <si>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</si>
  <si>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</si>
  <si>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</si>
  <si>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</si>
  <si>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</si>
  <si>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</si>
  <si>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</si>
  <si>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</si>
  <si>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</si>
  <si>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</si>
  <si>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</si>
  <si>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</si>
  <si>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</si>
  <si>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</si>
  <si>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</si>
  <si>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</si>
  <si>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</si>
  <si>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</si>
  <si>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</si>
  <si>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</si>
  <si>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</si>
  <si>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</si>
  <si>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</si>
  <si>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</si>
  <si>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</si>
  <si>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</si>
  <si>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</si>
  <si>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</si>
  <si>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</si>
  <si>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</si>
  <si>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</si>
  <si>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</si>
  <si>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</si>
  <si>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</si>
  <si>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</si>
  <si>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</si>
  <si>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</si>
  <si>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</si>
  <si>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</si>
  <si>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</si>
  <si>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</si>
  <si>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</si>
  <si>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</si>
  <si>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</si>
  <si>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</si>
  <si>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</si>
  <si>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</si>
  <si>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</si>
  <si>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</si>
  <si>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</si>
  <si>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</si>
  <si>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</si>
  <si>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</si>
  <si>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</si>
  <si>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</si>
  <si>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</si>
  <si>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</si>
  <si>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</si>
  <si>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</si>
  <si>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</si>
  <si>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</si>
  <si>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</si>
  <si>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</si>
  <si>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</si>
  <si>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</si>
  <si>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</si>
  <si>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</si>
  <si>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</si>
  <si>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</si>
  <si>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</si>
  <si>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</si>
  <si>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</si>
  <si>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</si>
  <si>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</si>
  <si>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</si>
  <si>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</si>
  <si>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</si>
  <si>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</si>
  <si>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</si>
  <si>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</si>
  <si>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</si>
  <si>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</si>
  <si>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</si>
  <si>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</si>
  <si>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</si>
  <si>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</si>
  <si>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</si>
  <si>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</si>
  <si>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</si>
  <si>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</si>
  <si>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</si>
  <si>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</si>
  <si>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</si>
  <si>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</si>
  <si>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</si>
  <si>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</si>
  <si>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</si>
  <si>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</si>
  <si>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</si>
  <si>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</si>
  <si>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</si>
  <si>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</si>
  <si>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</si>
  <si>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</si>
  <si>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</si>
  <si>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</si>
  <si>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</si>
  <si>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</si>
  <si>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</si>
  <si>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</si>
  <si>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</si>
  <si>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</si>
  <si>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</si>
  <si>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</si>
  <si>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</si>
  <si>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</si>
  <si>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</si>
  <si>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</si>
  <si>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</si>
  <si>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</si>
  <si>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</si>
  <si>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</si>
  <si>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</si>
  <si>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</si>
  <si>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</si>
  <si>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</si>
  <si>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</si>
  <si>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</si>
  <si>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</si>
  <si>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</si>
  <si>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</si>
  <si>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</si>
  <si>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</si>
  <si>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</si>
  <si>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</si>
  <si>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</si>
  <si>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</si>
  <si>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</si>
  <si>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</si>
  <si>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</si>
  <si>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</si>
  <si>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</si>
  <si>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</si>
  <si>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</si>
  <si>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</si>
  <si>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</si>
  <si>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</si>
  <si>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</si>
  <si>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</si>
  <si>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</si>
  <si>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</si>
  <si>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</si>
  <si>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</si>
  <si>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</si>
  <si>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</si>
  <si>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</si>
  <si>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</si>
  <si>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</si>
  <si>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</si>
  <si>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</si>
  <si>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</si>
  <si>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</si>
  <si>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</si>
  <si>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</si>
  <si>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</si>
  <si>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</si>
  <si>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</si>
  <si>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</si>
  <si>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</si>
  <si>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</si>
  <si>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</si>
  <si>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</si>
  <si>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</si>
  <si>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</si>
  <si>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</si>
  <si>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</si>
  <si>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</si>
  <si>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</si>
  <si>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</si>
  <si>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</si>
  <si>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</si>
  <si>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</si>
  <si>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</si>
  <si>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</si>
  <si>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</si>
  <si>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</si>
  <si>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</si>
  <si>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</si>
  <si>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</si>
  <si>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</si>
  <si>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</si>
  <si>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</si>
  <si>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</si>
  <si>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</si>
  <si>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</si>
  <si>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</si>
  <si>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</si>
  <si>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</si>
  <si>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</si>
  <si>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</si>
  <si>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</si>
  <si>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</si>
  <si>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</si>
  <si>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</si>
  <si>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</si>
  <si>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</si>
  <si>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</si>
  <si>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</si>
  <si>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</si>
  <si>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</si>
  <si>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</si>
  <si>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</si>
  <si>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</si>
  <si>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</si>
  <si>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</si>
  <si>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</si>
  <si>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</si>
  <si>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</si>
  <si>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</si>
  <si>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</si>
  <si>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</si>
  <si>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</si>
  <si>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</si>
  <si>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</si>
  <si>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</si>
  <si>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</si>
  <si>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</si>
  <si>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</si>
  <si>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</si>
  <si>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</si>
  <si>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</si>
  <si>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</si>
  <si>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</si>
  <si>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</si>
  <si>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</si>
  <si>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</si>
  <si>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</si>
  <si>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</si>
  <si>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</si>
  <si>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</si>
  <si>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</si>
  <si>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</si>
  <si>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</si>
  <si>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</si>
  <si>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</si>
  <si>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</si>
  <si>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</si>
  <si>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</si>
  <si>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</si>
  <si>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</si>
  <si>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</si>
  <si>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</si>
  <si>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</si>
  <si>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</si>
  <si>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</si>
  <si>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</si>
  <si>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</si>
  <si>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</si>
  <si>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</si>
  <si>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</si>
  <si>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</si>
  <si>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</si>
  <si>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</si>
  <si>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</si>
  <si>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</si>
  <si>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</si>
  <si>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</si>
  <si>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</si>
  <si>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</si>
  <si>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</si>
  <si>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</si>
  <si>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</si>
  <si>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</si>
  <si>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</si>
  <si>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</si>
  <si>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</si>
  <si>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</si>
  <si>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</si>
  <si>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</si>
  <si>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</si>
  <si>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</si>
  <si>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</si>
  <si>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</si>
  <si>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</si>
  <si>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</si>
  <si>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</si>
  <si>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</si>
  <si>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</si>
  <si>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</si>
  <si>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</si>
  <si>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</si>
  <si>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</si>
  <si>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</si>
  <si>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</si>
  <si>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</si>
  <si>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</si>
  <si>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</si>
  <si>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</si>
  <si>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</si>
  <si>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</si>
  <si>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</si>
  <si>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</si>
  <si>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</si>
  <si>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</si>
  <si>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</si>
  <si>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</si>
  <si>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</si>
  <si>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</si>
  <si>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</si>
  <si>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</si>
  <si>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</si>
  <si>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</si>
  <si>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</si>
  <si>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</si>
  <si>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</si>
  <si>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</si>
  <si>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</si>
  <si>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</si>
  <si>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</si>
  <si>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</si>
  <si>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</si>
  <si>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</si>
  <si>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</si>
  <si>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</si>
  <si>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</si>
  <si>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</si>
  <si>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</si>
  <si>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</si>
  <si>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</si>
  <si>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</si>
  <si>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</si>
  <si>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</si>
  <si>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</si>
  <si>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</si>
  <si>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</si>
  <si>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</si>
  <si>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</si>
  <si>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</si>
  <si>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</si>
  <si>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</si>
  <si>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</si>
  <si>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</si>
  <si>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</si>
  <si>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</si>
  <si>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</si>
  <si>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</si>
  <si>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</si>
  <si>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</si>
  <si>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</si>
  <si>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</si>
  <si>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</si>
  <si>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</si>
  <si>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</si>
  <si>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</si>
  <si>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</si>
  <si>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</si>
  <si>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</si>
  <si>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</si>
  <si>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</si>
  <si>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</si>
  <si>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</si>
  <si>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</si>
  <si>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</si>
  <si>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</si>
  <si>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</si>
  <si>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</si>
  <si>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</si>
  <si>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</si>
  <si>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</si>
  <si>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</si>
  <si>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</si>
  <si>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</si>
  <si>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</si>
  <si>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</si>
  <si>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</si>
  <si>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</si>
  <si>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</si>
  <si>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</si>
  <si>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</si>
  <si>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</si>
  <si>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</si>
  <si>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</si>
  <si>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</si>
  <si>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</si>
  <si>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</si>
  <si>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</si>
  <si>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</si>
  <si>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</si>
  <si>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</si>
  <si>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</si>
  <si>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</si>
  <si>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</si>
  <si>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</si>
  <si>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</si>
  <si>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</si>
  <si>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</si>
  <si>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</si>
  <si>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</si>
  <si>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</si>
  <si>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</si>
  <si>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</si>
  <si>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</si>
  <si>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</si>
  <si>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</si>
  <si>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</si>
  <si>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</si>
  <si>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</si>
  <si>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</si>
  <si>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</si>
  <si>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</si>
  <si>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</si>
  <si>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</si>
  <si>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</si>
  <si>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</si>
  <si>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</si>
  <si>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</si>
  <si>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</si>
  <si>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</si>
  <si>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</si>
  <si>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</si>
  <si>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</si>
  <si>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</si>
  <si>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</si>
  <si>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</si>
  <si>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</si>
  <si>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</si>
  <si>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</si>
  <si>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</si>
  <si>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</si>
  <si>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</si>
  <si>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</si>
  <si>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</si>
  <si>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</si>
  <si>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</si>
  <si>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</si>
  <si>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</si>
  <si>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</si>
  <si>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</si>
  <si>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</si>
  <si>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</si>
  <si>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</si>
  <si>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</si>
  <si>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</si>
  <si>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</si>
  <si>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</si>
  <si>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</si>
  <si>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</si>
  <si>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</si>
  <si>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</si>
  <si>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</si>
  <si>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</si>
  <si>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</si>
  <si>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</si>
  <si>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</si>
  <si>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</si>
  <si>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</si>
  <si>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</si>
  <si>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</si>
  <si>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</si>
  <si>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</si>
  <si>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</si>
  <si>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</si>
  <si>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</si>
  <si>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</si>
  <si>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</si>
  <si>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</si>
  <si>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</si>
  <si>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</si>
  <si>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</si>
  <si>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</si>
  <si>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</si>
  <si>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</si>
  <si>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</si>
  <si>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</si>
  <si>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</si>
  <si>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</si>
  <si>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</si>
  <si>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</si>
  <si>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</si>
  <si>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</si>
  <si>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</si>
  <si>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</si>
  <si>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</si>
  <si>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</si>
  <si>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</si>
  <si>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</si>
  <si>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</si>
  <si>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</si>
  <si>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</si>
  <si>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</si>
  <si>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</si>
  <si>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</si>
  <si>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</si>
  <si>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</si>
  <si>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</si>
  <si>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</si>
  <si>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</si>
  <si>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</si>
  <si>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</si>
  <si>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</si>
  <si>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</si>
  <si>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</si>
  <si>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</si>
  <si>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</si>
  <si>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</si>
  <si>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</si>
  <si>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</si>
  <si>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</si>
  <si>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</si>
  <si>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</si>
  <si>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</si>
  <si>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</si>
  <si>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</si>
  <si>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</si>
  <si>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</si>
  <si>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</si>
  <si>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</si>
  <si>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</si>
  <si>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</si>
  <si>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</si>
  <si>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</si>
  <si>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</si>
  <si>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</si>
  <si>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</si>
  <si>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</si>
  <si>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</si>
  <si>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</si>
  <si>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</si>
  <si>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</si>
  <si>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</si>
  <si>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</si>
  <si>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</si>
  <si>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</si>
  <si>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</si>
  <si>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</si>
  <si>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</si>
  <si>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</si>
  <si>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</si>
  <si>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</si>
  <si>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</si>
  <si>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</si>
  <si>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</si>
  <si>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</si>
  <si>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</si>
  <si>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</si>
  <si>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</si>
  <si>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</si>
  <si>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</si>
  <si>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</si>
  <si>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</si>
  <si>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</si>
  <si>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</si>
  <si>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</si>
  <si>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</si>
  <si>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</si>
  <si>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</si>
  <si>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</si>
  <si>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</si>
  <si>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</si>
  <si>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</si>
  <si>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</si>
  <si>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</si>
  <si>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</si>
  <si>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</si>
  <si>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</si>
  <si>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</si>
  <si>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</si>
  <si>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</si>
  <si>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</si>
  <si>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</si>
  <si>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</si>
  <si>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</si>
  <si>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</si>
  <si>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</si>
  <si>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</si>
  <si>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</si>
  <si>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</si>
  <si>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</si>
  <si>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</si>
  <si>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</si>
  <si>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</si>
  <si>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</si>
  <si>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</si>
  <si>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</si>
  <si>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</si>
  <si>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</si>
  <si>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</si>
  <si>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</si>
  <si>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</si>
  <si>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</si>
  <si>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</si>
  <si>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</si>
  <si>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</si>
  <si>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</si>
  <si>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</si>
  <si>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</si>
  <si>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</si>
  <si>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</si>
  <si>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</si>
  <si>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</si>
  <si>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</si>
  <si>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</si>
  <si>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</si>
  <si>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</si>
  <si>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</si>
  <si>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</si>
  <si>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</si>
  <si>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</si>
  <si>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</si>
  <si>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</si>
  <si>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</si>
  <si>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</si>
  <si>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</si>
  <si>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</si>
  <si>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</si>
  <si>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</si>
  <si>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</si>
  <si>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</si>
  <si>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</si>
  <si>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</si>
  <si>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</si>
  <si>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</si>
  <si>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</si>
  <si>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</si>
  <si>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</si>
  <si>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</si>
  <si>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</si>
  <si>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</si>
  <si>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</si>
  <si>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</si>
  <si>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</si>
  <si>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</si>
  <si>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</si>
  <si>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</si>
  <si>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</si>
  <si>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</si>
  <si>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</si>
  <si>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</si>
  <si>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</si>
  <si>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</si>
  <si>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</si>
  <si>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</si>
  <si>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</si>
  <si>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</si>
  <si>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</si>
  <si>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</si>
  <si>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</si>
  <si>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</si>
  <si>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</si>
  <si>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</si>
  <si>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</si>
  <si>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</si>
  <si>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</si>
  <si>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</si>
  <si>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</si>
  <si>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</si>
  <si>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</si>
  <si>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</si>
  <si>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</si>
  <si>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</si>
  <si>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</si>
  <si>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</si>
  <si>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</si>
  <si>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</si>
  <si>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</si>
  <si>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</si>
  <si>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</si>
  <si>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</si>
  <si>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</si>
  <si>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</si>
  <si>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</si>
  <si>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</si>
  <si>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</si>
  <si>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</si>
  <si>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</si>
  <si>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</si>
  <si>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</si>
  <si>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</si>
  <si>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</si>
  <si>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</si>
  <si>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</si>
  <si>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</si>
  <si>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</si>
  <si>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</si>
  <si>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</si>
  <si>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</si>
  <si>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</si>
  <si>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</si>
  <si>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</si>
  <si>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</si>
  <si>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</si>
  <si>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</si>
  <si>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</si>
  <si>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</si>
  <si>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</si>
  <si>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</si>
  <si>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</si>
  <si>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</si>
  <si>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</si>
  <si>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</si>
  <si>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</si>
  <si>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</si>
  <si>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</si>
  <si>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</si>
  <si>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</si>
  <si>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</si>
  <si>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</si>
  <si>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</si>
  <si>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</si>
  <si>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</si>
  <si>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</si>
  <si>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</si>
  <si>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</si>
  <si>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</si>
  <si>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</si>
  <si>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</si>
  <si>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</si>
  <si>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</si>
  <si>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</si>
  <si>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</si>
  <si>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</si>
  <si>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</si>
  <si>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</si>
  <si>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</si>
  <si>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</si>
  <si>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</si>
  <si>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</si>
  <si>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</si>
  <si>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</si>
  <si>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</si>
  <si>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</si>
  <si>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</si>
  <si>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</si>
  <si>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</si>
  <si>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</si>
  <si>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</si>
  <si>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</si>
  <si>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</si>
  <si>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</si>
  <si>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</si>
  <si>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</si>
  <si>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</si>
  <si>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</si>
  <si>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</si>
  <si>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</si>
  <si>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</si>
  <si>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</si>
  <si>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</si>
  <si>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</si>
  <si>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</si>
  <si>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</si>
  <si>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</si>
  <si>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</si>
  <si>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</si>
  <si>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</si>
  <si>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</si>
  <si>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</si>
  <si>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</si>
  <si>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</si>
  <si>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</si>
  <si>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</si>
  <si>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</si>
  <si>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</si>
  <si>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</si>
  <si>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</si>
  <si>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</si>
  <si>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</si>
  <si>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</si>
  <si>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</si>
  <si>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</si>
  <si>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</si>
  <si>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</si>
  <si>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</si>
  <si>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</si>
  <si>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</si>
  <si>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</si>
  <si>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</si>
  <si>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</si>
  <si>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</si>
  <si>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</si>
  <si>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</si>
  <si>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</si>
  <si>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</si>
  <si>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</si>
  <si>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</si>
  <si>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</si>
  <si>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</si>
  <si>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</si>
  <si>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</si>
  <si>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</si>
  <si>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</si>
  <si>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</si>
  <si>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</si>
  <si>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</si>
  <si>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</si>
  <si>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</si>
  <si>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</si>
  <si>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</si>
  <si>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</si>
  <si>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</si>
  <si>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</si>
  <si>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</si>
  <si>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</si>
  <si>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</si>
  <si>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</si>
  <si>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</si>
  <si>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</si>
  <si>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</si>
  <si>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</si>
  <si>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</si>
  <si>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</si>
  <si>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</si>
  <si>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</si>
  <si>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</si>
  <si>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</si>
  <si>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</si>
  <si>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</si>
  <si>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</si>
  <si>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</si>
  <si>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</si>
  <si>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</si>
  <si>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</si>
  <si>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</si>
  <si>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</si>
  <si>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</si>
  <si>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</si>
  <si>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</si>
  <si>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</si>
  <si>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</si>
  <si>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</si>
  <si>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</si>
  <si>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</si>
  <si>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</si>
  <si>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</si>
  <si>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</si>
  <si>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</si>
  <si>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</si>
  <si>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</si>
  <si>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</si>
  <si>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</si>
  <si>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</si>
  <si>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</si>
  <si>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</si>
  <si>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</si>
  <si>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</si>
  <si>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</si>
  <si>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</si>
  <si>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</si>
  <si>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</si>
  <si>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</si>
  <si>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</si>
  <si>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</si>
  <si>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</si>
  <si>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</si>
  <si>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</si>
  <si>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</si>
  <si>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</si>
  <si>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</si>
  <si>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</si>
  <si>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</si>
  <si>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</si>
  <si>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</si>
  <si>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</si>
  <si>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</si>
  <si>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</si>
  <si>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</si>
  <si>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</si>
  <si>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</si>
  <si>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</si>
  <si>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</si>
  <si>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</si>
  <si>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</si>
  <si>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</si>
  <si>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</si>
  <si>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</si>
  <si>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</si>
  <si>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</si>
  <si>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</si>
  <si>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</si>
  <si>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</si>
  <si>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</si>
  <si>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</si>
  <si>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</si>
  <si>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</si>
  <si>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</si>
  <si>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</si>
  <si>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</si>
  <si>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</si>
  <si>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</si>
  <si>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</si>
  <si>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</si>
  <si>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</si>
  <si>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</si>
  <si>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</si>
  <si>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</si>
  <si>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</si>
  <si>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</si>
  <si>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</si>
  <si>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</si>
  <si>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</si>
  <si>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</si>
  <si>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</si>
  <si>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</si>
  <si>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</si>
  <si>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</si>
  <si>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</si>
  <si>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</si>
  <si>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</si>
  <si>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</si>
  <si>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</si>
  <si>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</si>
  <si>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</si>
  <si>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</si>
  <si>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</si>
  <si>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</si>
  <si>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</si>
  <si>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</si>
  <si>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</si>
  <si>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</si>
  <si>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</si>
  <si>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</si>
  <si>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</si>
  <si>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</si>
  <si>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</si>
  <si>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</si>
  <si>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</si>
  <si>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</si>
  <si>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</si>
  <si>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</si>
  <si>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</si>
  <si>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</si>
  <si>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</si>
  <si>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</si>
  <si>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</si>
  <si>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</si>
  <si>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</si>
  <si>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</si>
  <si>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</si>
  <si>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</si>
  <si>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</si>
  <si>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</si>
  <si>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</si>
  <si>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</si>
  <si>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</si>
  <si>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</si>
  <si>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</si>
  <si>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</si>
  <si>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</si>
  <si>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</si>
  <si>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</si>
  <si>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</si>
  <si>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</si>
  <si>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</si>
  <si>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</si>
  <si>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</si>
  <si>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</si>
  <si>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</si>
  <si>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</si>
  <si>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</si>
  <si>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</si>
  <si>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</si>
  <si>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</si>
  <si>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</si>
  <si>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</si>
  <si>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</si>
  <si>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</si>
  <si>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</si>
  <si>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</si>
  <si>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</si>
  <si>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</si>
  <si>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</si>
  <si>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</si>
  <si>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</si>
  <si>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</si>
  <si>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</si>
  <si>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</si>
  <si>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</si>
  <si>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</si>
  <si>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</si>
  <si>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</si>
  <si>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</si>
  <si>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</si>
  <si>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</si>
  <si>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</si>
  <si>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</si>
  <si>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</si>
  <si>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</si>
  <si>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</si>
  <si>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</si>
  <si>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</si>
  <si>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</si>
  <si>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</si>
  <si>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</si>
  <si>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</si>
  <si>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</si>
  <si>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</si>
  <si>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</si>
  <si>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</si>
  <si>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</si>
  <si>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</si>
  <si>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</si>
  <si>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</si>
  <si>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</si>
  <si>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</si>
  <si>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</si>
  <si>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</si>
  <si>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</si>
  <si>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</si>
  <si>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</si>
  <si>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</si>
  <si>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</si>
  <si>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</si>
  <si>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</si>
  <si>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</si>
  <si>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</si>
  <si>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</si>
  <si>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</si>
  <si>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</si>
  <si>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</si>
  <si>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</si>
  <si>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</si>
  <si>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</si>
  <si>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</si>
  <si>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</si>
  <si>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</si>
  <si>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</si>
  <si>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</si>
  <si>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</si>
  <si>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</si>
  <si>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</si>
  <si>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</si>
  <si>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</si>
  <si>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</si>
  <si>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</si>
  <si>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</si>
  <si>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</si>
  <si>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</si>
  <si>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</si>
  <si>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</si>
  <si>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</si>
  <si>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</si>
  <si>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</si>
  <si>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</si>
  <si>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</si>
  <si>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</si>
  <si>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</si>
  <si>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</si>
  <si>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</si>
  <si>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</si>
  <si>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</si>
  <si>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</si>
  <si>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</si>
  <si>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</si>
  <si>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</si>
  <si>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</si>
  <si>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</si>
  <si>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</si>
  <si>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</si>
  <si>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</si>
  <si>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</si>
  <si>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</si>
  <si>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</si>
  <si>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</si>
  <si>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</si>
  <si>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</si>
  <si>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</si>
  <si>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</si>
  <si>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</si>
  <si>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</si>
  <si>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</si>
  <si>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</si>
  <si>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</si>
  <si>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</si>
  <si>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</si>
  <si>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</si>
  <si>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</si>
  <si>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</si>
  <si>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</si>
  <si>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</si>
  <si>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</si>
  <si>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</si>
  <si>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</si>
  <si>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</si>
  <si>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</si>
  <si>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</si>
  <si>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</si>
  <si>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</si>
  <si>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</si>
  <si>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</si>
  <si>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</si>
  <si>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</si>
  <si>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</si>
  <si>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</si>
  <si>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</si>
  <si>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</si>
  <si>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</si>
  <si>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</si>
  <si>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</si>
  <si>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</si>
  <si>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</si>
  <si>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</si>
  <si>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</si>
  <si>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</si>
  <si>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</si>
  <si>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</si>
  <si>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</si>
  <si>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</si>
  <si>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</si>
  <si>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</si>
  <si>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</si>
  <si>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</si>
  <si>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</si>
  <si>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</si>
  <si>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</si>
  <si>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</si>
  <si>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</si>
  <si>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</si>
  <si>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</si>
  <si>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</si>
  <si>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</si>
  <si>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</si>
  <si>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</si>
  <si>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</si>
  <si>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</si>
  <si>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</si>
  <si>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</si>
  <si>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</si>
  <si>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</si>
  <si>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</si>
  <si>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</si>
  <si>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</si>
  <si>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</si>
  <si>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</si>
  <si>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</si>
  <si>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</si>
  <si>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</si>
  <si>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</si>
  <si>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</si>
  <si>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</si>
  <si>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</si>
  <si>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</si>
  <si>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</si>
  <si>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</si>
  <si>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</si>
  <si>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</si>
  <si>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</si>
  <si>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</si>
  <si>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</si>
  <si>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</si>
  <si>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</si>
  <si>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</si>
  <si>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</si>
  <si>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</si>
  <si>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Shusho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</si>
</sst>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196.69208456640004</c:v>
                </c:pt>
                <c:pt idx="4">
                  <c:v>-315.95849999999996</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-473.45319999999992</c:v>
                </c:pt>
                <c:pt idx="2">
                  <c:v>-19.074061599999794</c:v>
                </c:pt>
                <c:pt idx="3">
                  <c:v>34.421114799120012</c:v>
                </c:pt>
                <c:pt idx="4">
                  <c:v>-1941.2139999999997</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038609696"/>
        <c:axId val="1038610240"/>
        <c:axId val="0"/>
      </c:bar3DChart>
      <c:catAx>
        <c:axId val="1038609696"/>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038610240"/>
        <c:crosses val="autoZero"/>
        <c:auto val="1"/>
        <c:lblAlgn val="ctr"/>
        <c:lblOffset val="100"/>
        <c:noMultiLvlLbl val="0"/>
      </c:catAx>
      <c:valAx>
        <c:axId val="103861024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969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-473.45319999999992</c:v>
                </c:pt>
                <c:pt idx="2">
                  <c:v>-19.074061599999794</c:v>
                </c:pt>
                <c:pt idx="3">
                  <c:v>-162.27096976728004</c:v>
                </c:pt>
                <c:pt idx="4">
                  <c:v>-1625.2554999999998</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038606976"/>
        <c:axId val="1038609152"/>
        <c:axId val="0"/>
      </c:bar3DChart>
      <c:catAx>
        <c:axId val="103860697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9152"/>
        <c:crosses val="autoZero"/>
        <c:auto val="1"/>
        <c:lblAlgn val="ctr"/>
        <c:lblOffset val="100"/>
        <c:noMultiLvlLbl val="0"/>
      </c:catAx>
      <c:valAx>
        <c:axId val="103860915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697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-1650.2771999999995</c:v>
                </c:pt>
                <c:pt idx="1">
                  <c:v>-467.5802999999998</c:v>
                </c:pt>
                <c:pt idx="2">
                  <c:v>0</c:v>
                </c:pt>
                <c:pt idx="3">
                  <c:v>-29.971173452880002</c:v>
                </c:pt>
                <c:pt idx="4">
                  <c:v>-132.2250579144</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757156816"/>
        <c:axId val="757150832"/>
        <c:axId val="0"/>
      </c:bar3DChart>
      <c:catAx>
        <c:axId val="757156816"/>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57150832"/>
        <c:crosses val="autoZero"/>
        <c:auto val="1"/>
        <c:lblAlgn val="ctr"/>
        <c:lblOffset val="100"/>
        <c:noMultiLvlLbl val="0"/>
      </c:catAx>
      <c:valAx>
        <c:axId val="75715083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5715681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-119.26641543359992</c:v>
                </c:pt>
                <c:pt idx="1">
                  <c:v>-2399.3201468008792</c:v>
                </c:pt>
                <c:pt idx="2">
                  <c:v>-2280.0537313672794</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757155728"/>
        <c:axId val="757154640"/>
        <c:axId val="0"/>
      </c:bar3DChart>
      <c:catAx>
        <c:axId val="757155728"/>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57154640"/>
        <c:crosses val="autoZero"/>
        <c:auto val="1"/>
        <c:lblAlgn val="ctr"/>
        <c:lblOffset val="100"/>
        <c:noMultiLvlLbl val="0"/>
      </c:catAx>
      <c:valAx>
        <c:axId val="75715464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57155728"/>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757153552"/>
        <c:axId val="757154096"/>
      </c:barChart>
      <c:catAx>
        <c:axId val="757153552"/>
        <c:scaling>
          <c:orientation val="minMax"/>
        </c:scaling>
        <c:delete val="0"/>
        <c:axPos val="b"/>
        <c:numFmt formatCode="General" sourceLinked="0"/>
        <c:majorTickMark val="out"/>
        <c:minorTickMark val="none"/>
        <c:tickLblPos val="nextTo"/>
        <c:crossAx val="757154096"/>
        <c:crosses val="autoZero"/>
        <c:auto val="1"/>
        <c:lblAlgn val="ctr"/>
        <c:lblOffset val="100"/>
        <c:noMultiLvlLbl val="0"/>
      </c:catAx>
      <c:valAx>
        <c:axId val="757154096"/>
        <c:scaling>
          <c:orientation val="minMax"/>
        </c:scaling>
        <c:delete val="0"/>
        <c:axPos val="l"/>
        <c:majorGridlines/>
        <c:numFmt formatCode="0" sourceLinked="0"/>
        <c:majorTickMark val="out"/>
        <c:minorTickMark val="none"/>
        <c:tickLblPos val="nextTo"/>
        <c:crossAx val="757153552"/>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57155184"/>
        <c:axId val="757156272"/>
      </c:barChart>
      <c:catAx>
        <c:axId val="757155184"/>
        <c:scaling>
          <c:orientation val="minMax"/>
        </c:scaling>
        <c:delete val="0"/>
        <c:axPos val="b"/>
        <c:numFmt formatCode="General" sourceLinked="1"/>
        <c:majorTickMark val="out"/>
        <c:minorTickMark val="none"/>
        <c:tickLblPos val="nextTo"/>
        <c:crossAx val="757156272"/>
        <c:crosses val="autoZero"/>
        <c:auto val="1"/>
        <c:lblAlgn val="ctr"/>
        <c:lblOffset val="100"/>
        <c:noMultiLvlLbl val="0"/>
      </c:catAx>
      <c:valAx>
        <c:axId val="757156272"/>
        <c:scaling>
          <c:orientation val="minMax"/>
        </c:scaling>
        <c:delete val="0"/>
        <c:axPos val="l"/>
        <c:majorGridlines/>
        <c:numFmt formatCode="0" sourceLinked="0"/>
        <c:majorTickMark val="out"/>
        <c:minorTickMark val="none"/>
        <c:tickLblPos val="nextTo"/>
        <c:crossAx val="757155184"/>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196.69208456640004</c:v>
                </c:pt>
                <c:pt idx="5">
                  <c:v>-315.95849999999996</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-473.45319999999992</c:v>
                </c:pt>
                <c:pt idx="3">
                  <c:v>-19.074061599999794</c:v>
                </c:pt>
                <c:pt idx="4">
                  <c:v>34.421114799120012</c:v>
                </c:pt>
                <c:pt idx="5">
                  <c:v>-1941.2139999999997</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099228000"/>
        <c:axId val="1099223104"/>
        <c:axId val="0"/>
      </c:bar3DChart>
      <c:catAx>
        <c:axId val="10992280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099223104"/>
        <c:crosses val="autoZero"/>
        <c:auto val="1"/>
        <c:lblAlgn val="ctr"/>
        <c:lblOffset val="100"/>
        <c:tickLblSkip val="1"/>
        <c:tickMarkSkip val="1"/>
        <c:noMultiLvlLbl val="0"/>
      </c:catAx>
      <c:valAx>
        <c:axId val="109922310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09922800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-473.45319999999992</c:v>
                </c:pt>
                <c:pt idx="3">
                  <c:v>-19.074061599999794</c:v>
                </c:pt>
                <c:pt idx="4">
                  <c:v>-162.27096976728004</c:v>
                </c:pt>
                <c:pt idx="5">
                  <c:v>-1625.2554999999998</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099226912"/>
        <c:axId val="1099222016"/>
        <c:axId val="0"/>
      </c:bar3DChart>
      <c:catAx>
        <c:axId val="10992269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099222016"/>
        <c:crosses val="autoZero"/>
        <c:auto val="1"/>
        <c:lblAlgn val="ctr"/>
        <c:lblOffset val="100"/>
        <c:tickLblSkip val="1"/>
        <c:tickMarkSkip val="1"/>
        <c:noMultiLvlLbl val="0"/>
      </c:catAx>
      <c:valAx>
        <c:axId val="109922201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09922691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099224736"/>
        <c:axId val="1099228544"/>
      </c:scatterChart>
      <c:valAx>
        <c:axId val="109922473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99228544"/>
        <c:crosses val="autoZero"/>
        <c:crossBetween val="midCat"/>
      </c:valAx>
      <c:valAx>
        <c:axId val="109922854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9922473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8912</v>
      </c>
      <c r="T2" s="3520"/>
    </row>
    <row r="3" spans="1:20" s="2381" customFormat="1" ht="22.95" customHeight="1">
      <c r="S3" s="3518" t="s">
        <v>9030</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9024</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6240</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9053</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110</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1338</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0" activePane="bottomLeft" state="frozen"/>
      <selection activeCell="A6" sqref="A6"/>
      <selection pane="bottomLeft" activeCell="O33" sqref="O33"/>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8956</v>
      </c>
    </row>
    <row r="12" spans="1:28" s="2451" customFormat="1" ht="13.8">
      <c r="A12" s="2405"/>
      <c r="B12" s="3060" t="s">
        <v>229</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229</v>
      </c>
      <c r="C32" s="2488"/>
      <c r="D32" s="2488"/>
      <c r="E32" s="3061" t="s">
        <v>13</v>
      </c>
      <c r="F32" s="3534" t="s">
        <v>497</v>
      </c>
      <c r="G32" s="3534"/>
      <c r="H32" s="3534"/>
      <c r="I32" s="2488"/>
      <c r="J32" s="2488"/>
      <c r="K32" s="3401">
        <v>0</v>
      </c>
      <c r="L32" s="2456" t="s">
        <v>15</v>
      </c>
      <c r="M32" s="3401">
        <f>20*0.15</f>
        <v>3</v>
      </c>
      <c r="N32" s="2456" t="s">
        <v>15</v>
      </c>
      <c r="O32" s="2488"/>
      <c r="P32" s="2488"/>
      <c r="Q32" s="2889"/>
      <c r="R32" s="3065">
        <f>IF(F32=List!$A$85,0,'A-R'!Q43)</f>
        <v>0</v>
      </c>
      <c r="S32" s="3065">
        <f>IF(F32=List!$A$85,0,'A-R'!R43)</f>
        <v>-473.45319999999992</v>
      </c>
      <c r="T32" s="3065">
        <f>IF(F32=List!$A$85,0,'A-R'!S43)</f>
        <v>-473.45319999999992</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-473.45319999999992</v>
      </c>
      <c r="T43" s="3059">
        <f>SUM(T32:T39)</f>
        <v>-473.45319999999992</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30</v>
      </c>
      <c r="P51" s="2456" t="s">
        <v>15</v>
      </c>
      <c r="Q51" s="2889"/>
      <c r="R51" s="3065">
        <f>'non Forest LUC'!N31</f>
        <v>0</v>
      </c>
      <c r="S51" s="3065">
        <f>'non Forest LUC'!O31</f>
        <v>-38.0324999999998</v>
      </c>
      <c r="T51" s="3065">
        <f>'non Forest LUC'!P31</f>
        <v>-38.0324999999998</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3" t="s">
        <v>497</v>
      </c>
      <c r="E52" s="3533"/>
      <c r="F52" s="2488"/>
      <c r="G52" s="3534" t="s">
        <v>20</v>
      </c>
      <c r="H52" s="3534"/>
      <c r="I52" s="3535" t="str">
        <f>IF(LEFT(D52,6)=List!$D$62,List!$D$63,IF(LEFT(G52,6)=List!$D$62,List!$D$64,IF(LEFT(D52,7)=LEFT(G52,7),List!$D$65,"")))</f>
        <v/>
      </c>
      <c r="J52" s="3535"/>
      <c r="K52" s="3061" t="s">
        <v>13</v>
      </c>
      <c r="L52" s="2569"/>
      <c r="M52" s="3401">
        <v>0</v>
      </c>
      <c r="N52" s="2456" t="s">
        <v>15</v>
      </c>
      <c r="O52" s="3401">
        <f>3*0.1</f>
        <v>0.30000000000000004</v>
      </c>
      <c r="P52" s="2456" t="s">
        <v>15</v>
      </c>
      <c r="Q52" s="2889"/>
      <c r="R52" s="3065">
        <f>'non Forest LUC'!N32</f>
        <v>0</v>
      </c>
      <c r="S52" s="3065">
        <f>'non Forest LUC'!O32</f>
        <v>18.958438400000006</v>
      </c>
      <c r="T52" s="3065">
        <f>'non Forest LUC'!P32</f>
        <v>18.958438400000006</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3" t="s">
        <v>22</v>
      </c>
      <c r="E53" s="3533"/>
      <c r="F53" s="2488"/>
      <c r="G53" s="3534" t="s">
        <v>23</v>
      </c>
      <c r="H53" s="3534"/>
      <c r="I53" s="3535" t="str">
        <f>IF(LEFT(D53,6)=List!$D$62,List!$D$63,IF(LEFT(G53,6)=List!$D$62,List!$D$64,IF(LEFT(D53,7)=LEFT(G53,7),List!$D$65,"")))</f>
        <v>Fill initial LU</v>
      </c>
      <c r="J53" s="3535"/>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-19.074061599999794</v>
      </c>
      <c r="T63" s="3059">
        <f>SUM(T51:T60)</f>
        <v>-19.074061599999794</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3</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38</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38</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38</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38</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38</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38</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38</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38</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3</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38</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38</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38</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38</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38</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38</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38</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38</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8972</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27.549999999999997</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9</v>
      </c>
      <c r="H204" s="2636"/>
      <c r="I204" s="2654">
        <f>IF(D204=List!$A$119,0,VLOOKUP(clim_full,' IPCC'!$A$307:$J$318,1+MATCH(D204,' IPCC'!$B$306:$J$306,),)*Soil_Native)</f>
        <v>38</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22.04</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180" activePane="bottomLeft" state="frozen"/>
      <selection activeCell="A6" sqref="A6"/>
      <selection pane="bottomLeft" activeCell="G201" sqref="G201"/>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0.30000000000000004</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41" t="s">
        <v>1397</v>
      </c>
      <c r="M16" s="3541"/>
      <c r="N16" s="2538"/>
      <c r="O16" s="2596"/>
      <c r="P16" s="3442">
        <f>Annual!C37</f>
        <v>30</v>
      </c>
      <c r="Q16" s="3578">
        <f>Annual!D37</f>
        <v>30</v>
      </c>
      <c r="R16" s="3578"/>
      <c r="S16" s="3578"/>
      <c r="T16" s="3442">
        <f>Annual!F37</f>
        <v>0</v>
      </c>
      <c r="U16" s="3442"/>
      <c r="V16" s="3442"/>
      <c r="W16" s="3442">
        <f>Annual!L37</f>
        <v>196.69208456640004</v>
      </c>
      <c r="X16" s="3442">
        <f>Annual!M37</f>
        <v>34.421114799120012</v>
      </c>
      <c r="Y16" s="3442"/>
      <c r="Z16" s="3442">
        <f>Annual!N37</f>
        <v>-162.27096976728004</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196.69208456640004</v>
      </c>
      <c r="X35" s="3442">
        <f>Annual!M49</f>
        <v>34.421114799120012</v>
      </c>
      <c r="Y35" s="3442"/>
      <c r="Z35" s="3442">
        <f>Annual!N49</f>
        <v>-162.27096976728004</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8951</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3</v>
      </c>
      <c r="Q45" s="2541">
        <f>Perennial!D33</f>
        <v>3</v>
      </c>
      <c r="R45" s="2541"/>
      <c r="S45" s="2542"/>
      <c r="T45" s="2541">
        <f>Perennial!F33</f>
        <v>0</v>
      </c>
      <c r="U45" s="2541"/>
      <c r="V45" s="2541"/>
      <c r="W45" s="2541">
        <f>Perennial!N33</f>
        <v>-19.8</v>
      </c>
      <c r="X45" s="2541">
        <f>Perennial!O33</f>
        <v>-3.4650000000000003</v>
      </c>
      <c r="Y45" s="2541"/>
      <c r="Z45" s="2541">
        <f>Perennial!P33</f>
        <v>16.335000000000001</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30</v>
      </c>
      <c r="U46" s="2541"/>
      <c r="V46" s="2541"/>
      <c r="W46" s="2541">
        <f>Perennial!N34</f>
        <v>0</v>
      </c>
      <c r="X46" s="2541">
        <f>Perennial!O34</f>
        <v>-1407.9999999999998</v>
      </c>
      <c r="Y46" s="2541"/>
      <c r="Z46" s="2541">
        <f>Perennial!P34</f>
        <v>-1407.9999999999998</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0.30000000000000004</v>
      </c>
      <c r="Q47" s="2541">
        <f>Perennial!D35</f>
        <v>0.30000000000000004</v>
      </c>
      <c r="R47" s="2541"/>
      <c r="S47" s="2542"/>
      <c r="T47" s="2541">
        <f>Perennial!F35</f>
        <v>0</v>
      </c>
      <c r="U47" s="2541"/>
      <c r="V47" s="2541"/>
      <c r="W47" s="2541">
        <f>Perennial!N35</f>
        <v>-1.9800000000000004</v>
      </c>
      <c r="X47" s="2541">
        <f>Perennial!O35</f>
        <v>-0.34650000000000009</v>
      </c>
      <c r="Y47" s="2541"/>
      <c r="Z47" s="2541">
        <f>Perennial!P35</f>
        <v>1.6335000000000004</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8951</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9051</v>
      </c>
      <c r="C52" s="3570"/>
      <c r="D52" s="2526"/>
      <c r="E52" s="3559" t="s">
        <v>76</v>
      </c>
      <c r="F52" s="3559"/>
      <c r="G52" s="3559"/>
      <c r="H52" s="2537"/>
      <c r="I52" s="3235" t="s">
        <v>8952</v>
      </c>
      <c r="J52" s="2537"/>
      <c r="K52" s="3562" t="s">
        <v>13</v>
      </c>
      <c r="L52" s="3559"/>
      <c r="M52" s="3559"/>
      <c r="N52" s="2538"/>
      <c r="O52" s="2585"/>
      <c r="P52" s="2681">
        <f>3*0.9</f>
        <v>2.7</v>
      </c>
      <c r="Q52" s="2681">
        <f>3*0.9</f>
        <v>2.7</v>
      </c>
      <c r="R52" s="2550" t="s">
        <v>15</v>
      </c>
      <c r="S52" s="3560">
        <v>0</v>
      </c>
      <c r="T52" s="3560"/>
      <c r="U52" s="2550" t="s">
        <v>15</v>
      </c>
      <c r="V52" s="2890"/>
      <c r="W52" s="2541">
        <f>Perennial!N36</f>
        <v>-207.89999999999998</v>
      </c>
      <c r="X52" s="2541">
        <f>Perennial!O36</f>
        <v>-36.3825</v>
      </c>
      <c r="Y52" s="2541"/>
      <c r="Z52" s="2541">
        <f>Perennial!P36</f>
        <v>171.51749999999998</v>
      </c>
    </row>
    <row r="53" spans="2:26">
      <c r="B53" s="3570" t="s">
        <v>9052</v>
      </c>
      <c r="C53" s="3570"/>
      <c r="D53" s="2526"/>
      <c r="E53" s="3559" t="s">
        <v>76</v>
      </c>
      <c r="F53" s="3559"/>
      <c r="G53" s="3559"/>
      <c r="H53" s="2537"/>
      <c r="I53" s="3235" t="s">
        <v>8952</v>
      </c>
      <c r="J53" s="2537"/>
      <c r="K53" s="3562" t="s">
        <v>13</v>
      </c>
      <c r="L53" s="3559"/>
      <c r="M53" s="3559"/>
      <c r="N53" s="2538"/>
      <c r="O53" s="2585"/>
      <c r="P53" s="3517">
        <f>3*0.9</f>
        <v>2.7</v>
      </c>
      <c r="Q53" s="2681">
        <v>0</v>
      </c>
      <c r="R53" s="2550" t="s">
        <v>15</v>
      </c>
      <c r="S53" s="3560">
        <f>3*0.9</f>
        <v>2.7</v>
      </c>
      <c r="T53" s="3560"/>
      <c r="U53" s="2550" t="s">
        <v>15</v>
      </c>
      <c r="V53" s="2890"/>
      <c r="W53" s="2541">
        <f>Perennial!N37</f>
        <v>-86.278500000000008</v>
      </c>
      <c r="X53" s="2541">
        <f>Perennial!O37</f>
        <v>-493.02</v>
      </c>
      <c r="Y53" s="2541"/>
      <c r="Z53" s="2541">
        <f>Perennial!P37</f>
        <v>-406.74149999999997</v>
      </c>
    </row>
    <row r="54" spans="2:26">
      <c r="B54" s="3570" t="s">
        <v>42</v>
      </c>
      <c r="C54" s="3570"/>
      <c r="D54" s="2527"/>
      <c r="E54" s="3559" t="s">
        <v>39</v>
      </c>
      <c r="F54" s="3559"/>
      <c r="G54" s="3559"/>
      <c r="H54" s="2537"/>
      <c r="I54" s="3235" t="s">
        <v>8952</v>
      </c>
      <c r="J54" s="2537"/>
      <c r="K54" s="3562" t="s">
        <v>13</v>
      </c>
      <c r="L54" s="3559"/>
      <c r="M54" s="3559"/>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70" t="s">
        <v>43</v>
      </c>
      <c r="C55" s="3570"/>
      <c r="D55" s="2527"/>
      <c r="E55" s="3559" t="s">
        <v>39</v>
      </c>
      <c r="F55" s="3559"/>
      <c r="G55" s="3559"/>
      <c r="H55" s="2537"/>
      <c r="I55" s="3235" t="s">
        <v>8952</v>
      </c>
      <c r="J55" s="2537"/>
      <c r="K55" s="3562" t="s">
        <v>13</v>
      </c>
      <c r="L55" s="3559"/>
      <c r="M55" s="3559"/>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70" t="s">
        <v>44</v>
      </c>
      <c r="C56" s="3570"/>
      <c r="D56" s="2527"/>
      <c r="E56" s="3559" t="s">
        <v>39</v>
      </c>
      <c r="F56" s="3559"/>
      <c r="G56" s="3559"/>
      <c r="H56" s="2537"/>
      <c r="I56" s="3235" t="s">
        <v>8952</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45</v>
      </c>
      <c r="C57" s="3570"/>
      <c r="D57" s="2527"/>
      <c r="E57" s="3559" t="s">
        <v>39</v>
      </c>
      <c r="F57" s="3559"/>
      <c r="G57" s="3559"/>
      <c r="H57" s="2537"/>
      <c r="I57" s="3235" t="s">
        <v>8952</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46</v>
      </c>
      <c r="C58" s="3570"/>
      <c r="D58" s="2527"/>
      <c r="E58" s="3559" t="s">
        <v>39</v>
      </c>
      <c r="F58" s="3559"/>
      <c r="G58" s="3559"/>
      <c r="H58" s="2537"/>
      <c r="I58" s="3235" t="s">
        <v>8952</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47</v>
      </c>
      <c r="C59" s="3570"/>
      <c r="D59" s="2527"/>
      <c r="E59" s="3559" t="s">
        <v>39</v>
      </c>
      <c r="F59" s="3559"/>
      <c r="G59" s="3559"/>
      <c r="H59" s="2537"/>
      <c r="I59" s="3235" t="s">
        <v>8952</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48</v>
      </c>
      <c r="C60" s="3570"/>
      <c r="D60" s="2527"/>
      <c r="E60" s="3559" t="s">
        <v>39</v>
      </c>
      <c r="F60" s="3559"/>
      <c r="G60" s="3559"/>
      <c r="H60" s="2537"/>
      <c r="I60" s="3235" t="s">
        <v>8952</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49</v>
      </c>
      <c r="C61" s="3570"/>
      <c r="D61" s="2527"/>
      <c r="E61" s="3559" t="s">
        <v>39</v>
      </c>
      <c r="F61" s="3559"/>
      <c r="G61" s="3559"/>
      <c r="H61" s="2537"/>
      <c r="I61" s="3235" t="s">
        <v>8952</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5.4</v>
      </c>
      <c r="Q62" s="2541">
        <f>Perennial!D46</f>
        <v>2.7</v>
      </c>
      <c r="R62" s="2541"/>
      <c r="S62" s="3580">
        <f>Perennial!F46</f>
        <v>2.7</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-315.95849999999996</v>
      </c>
      <c r="X65" s="2541">
        <f>Perennial!O47</f>
        <v>-1941.2139999999997</v>
      </c>
      <c r="Y65" s="2541"/>
      <c r="Z65" s="2541">
        <f>Perennial!P47</f>
        <v>-1625.2554999999998</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9023</v>
      </c>
      <c r="P71" s="3571"/>
      <c r="Q71" s="3571"/>
      <c r="R71" s="3571"/>
      <c r="S71" s="3571"/>
      <c r="T71" s="3571"/>
      <c r="U71" s="3571"/>
      <c r="V71" s="3571"/>
      <c r="W71" s="3571"/>
      <c r="X71" s="3571"/>
      <c r="Y71" s="3568"/>
      <c r="Z71" s="3568"/>
      <c r="AA71" s="3498" t="s">
        <v>50</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51</v>
      </c>
      <c r="G78" s="3541"/>
      <c r="H78" s="2531"/>
      <c r="I78" s="3542" t="s">
        <v>52</v>
      </c>
      <c r="J78" s="3542"/>
      <c r="K78" s="3542"/>
      <c r="L78" s="3542"/>
      <c r="M78" s="3542"/>
      <c r="N78" s="2538"/>
      <c r="O78" s="3541" t="s">
        <v>53</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51</v>
      </c>
      <c r="G79" s="3541"/>
      <c r="H79" s="2531"/>
      <c r="I79" s="3542" t="s">
        <v>52</v>
      </c>
      <c r="J79" s="3542"/>
      <c r="K79" s="3542"/>
      <c r="L79" s="3542"/>
      <c r="M79" s="3542"/>
      <c r="N79" s="2538"/>
      <c r="O79" s="3541" t="s">
        <v>53</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51</v>
      </c>
      <c r="G80" s="3541"/>
      <c r="H80" s="2531"/>
      <c r="I80" s="3542" t="s">
        <v>52</v>
      </c>
      <c r="J80" s="3542"/>
      <c r="K80" s="3542"/>
      <c r="L80" s="3542"/>
      <c r="M80" s="3542"/>
      <c r="N80" s="2538"/>
      <c r="O80" s="3541" t="s">
        <v>53</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51</v>
      </c>
      <c r="G81" s="3541"/>
      <c r="H81" s="2531"/>
      <c r="I81" s="3542" t="s">
        <v>52</v>
      </c>
      <c r="J81" s="3542"/>
      <c r="K81" s="3542"/>
      <c r="L81" s="3542"/>
      <c r="M81" s="3542"/>
      <c r="N81" s="2538"/>
      <c r="O81" s="3541" t="s">
        <v>53</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41" t="s">
        <v>51</v>
      </c>
      <c r="G89" s="3541"/>
      <c r="H89" s="2531"/>
      <c r="I89" s="3542" t="s">
        <v>52</v>
      </c>
      <c r="J89" s="3542"/>
      <c r="K89" s="3542"/>
      <c r="L89" s="3542"/>
      <c r="M89" s="3542"/>
      <c r="N89" s="2538"/>
      <c r="O89" s="3541" t="s">
        <v>53</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41" t="s">
        <v>51</v>
      </c>
      <c r="G90" s="3541"/>
      <c r="H90" s="2531"/>
      <c r="I90" s="3542" t="s">
        <v>52</v>
      </c>
      <c r="J90" s="3542"/>
      <c r="K90" s="3542"/>
      <c r="L90" s="3542"/>
      <c r="M90" s="3542"/>
      <c r="N90" s="2538"/>
      <c r="O90" s="3541" t="s">
        <v>53</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41" t="s">
        <v>51</v>
      </c>
      <c r="G91" s="3541"/>
      <c r="H91" s="2531"/>
      <c r="I91" s="3542" t="s">
        <v>52</v>
      </c>
      <c r="J91" s="3542"/>
      <c r="K91" s="3542"/>
      <c r="L91" s="3542"/>
      <c r="M91" s="3542"/>
      <c r="N91" s="2538"/>
      <c r="O91" s="3541" t="s">
        <v>53</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41" t="s">
        <v>51</v>
      </c>
      <c r="G92" s="3541"/>
      <c r="H92" s="2531"/>
      <c r="I92" s="3542" t="s">
        <v>52</v>
      </c>
      <c r="J92" s="3542"/>
      <c r="K92" s="3542"/>
      <c r="L92" s="3542"/>
      <c r="M92" s="3542"/>
      <c r="N92" s="2538"/>
      <c r="O92" s="3541" t="s">
        <v>53</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41" t="s">
        <v>51</v>
      </c>
      <c r="G93" s="3541"/>
      <c r="H93" s="2531"/>
      <c r="I93" s="3542" t="s">
        <v>52</v>
      </c>
      <c r="J93" s="3542"/>
      <c r="K93" s="3542"/>
      <c r="L93" s="3542"/>
      <c r="M93" s="3542"/>
      <c r="N93" s="2538"/>
      <c r="O93" s="3541" t="s">
        <v>53</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41" t="s">
        <v>51</v>
      </c>
      <c r="G94" s="3541"/>
      <c r="H94" s="2531"/>
      <c r="I94" s="3542" t="s">
        <v>52</v>
      </c>
      <c r="J94" s="3542"/>
      <c r="K94" s="3542"/>
      <c r="L94" s="3542"/>
      <c r="M94" s="3542"/>
      <c r="N94" s="2538"/>
      <c r="O94" s="3541" t="s">
        <v>53</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41" t="s">
        <v>51</v>
      </c>
      <c r="G98" s="3541"/>
      <c r="H98" s="2531"/>
      <c r="I98" s="3542" t="s">
        <v>52</v>
      </c>
      <c r="J98" s="3542"/>
      <c r="K98" s="3542"/>
      <c r="L98" s="3542"/>
      <c r="M98" s="3542"/>
      <c r="N98" s="2538"/>
      <c r="O98" s="3541" t="s">
        <v>53</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41" t="s">
        <v>51</v>
      </c>
      <c r="G99" s="3541"/>
      <c r="H99" s="2531"/>
      <c r="I99" s="3542" t="s">
        <v>52</v>
      </c>
      <c r="J99" s="3542"/>
      <c r="K99" s="3542"/>
      <c r="L99" s="3542"/>
      <c r="M99" s="3542"/>
      <c r="N99" s="2538"/>
      <c r="O99" s="3541" t="s">
        <v>53</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41" t="s">
        <v>51</v>
      </c>
      <c r="G100" s="3541"/>
      <c r="H100" s="2531"/>
      <c r="I100" s="3542" t="s">
        <v>52</v>
      </c>
      <c r="J100" s="3542"/>
      <c r="K100" s="3542"/>
      <c r="L100" s="3542"/>
      <c r="M100" s="3542"/>
      <c r="N100" s="2538"/>
      <c r="O100" s="3541" t="s">
        <v>53</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41" t="s">
        <v>51</v>
      </c>
      <c r="G101" s="3541"/>
      <c r="H101" s="2531"/>
      <c r="I101" s="3542" t="s">
        <v>52</v>
      </c>
      <c r="J101" s="3542"/>
      <c r="K101" s="3542"/>
      <c r="L101" s="3542"/>
      <c r="M101" s="3542"/>
      <c r="N101" s="2538"/>
      <c r="O101" s="3541" t="s">
        <v>53</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41" t="s">
        <v>51</v>
      </c>
      <c r="G102" s="3541"/>
      <c r="H102" s="2531"/>
      <c r="I102" s="3542" t="s">
        <v>52</v>
      </c>
      <c r="J102" s="3542"/>
      <c r="K102" s="3542"/>
      <c r="L102" s="3542"/>
      <c r="M102" s="3542"/>
      <c r="N102" s="2538"/>
      <c r="O102" s="3541" t="s">
        <v>53</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41" t="s">
        <v>51</v>
      </c>
      <c r="G103" s="3541"/>
      <c r="H103" s="2531"/>
      <c r="I103" s="3542" t="s">
        <v>52</v>
      </c>
      <c r="J103" s="3542"/>
      <c r="K103" s="3542"/>
      <c r="L103" s="3542"/>
      <c r="M103" s="3542"/>
      <c r="N103" s="2538"/>
      <c r="O103" s="3541" t="s">
        <v>53</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41" t="s">
        <v>51</v>
      </c>
      <c r="G104" s="3541"/>
      <c r="H104" s="2531"/>
      <c r="I104" s="3542" t="s">
        <v>52</v>
      </c>
      <c r="J104" s="3542"/>
      <c r="K104" s="3542"/>
      <c r="L104" s="3542"/>
      <c r="M104" s="3542"/>
      <c r="N104" s="2538"/>
      <c r="O104" s="3541" t="s">
        <v>53</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41" t="s">
        <v>51</v>
      </c>
      <c r="G105" s="3541"/>
      <c r="H105" s="2531"/>
      <c r="I105" s="3542" t="s">
        <v>52</v>
      </c>
      <c r="J105" s="3542"/>
      <c r="K105" s="3542"/>
      <c r="L105" s="3542"/>
      <c r="M105" s="3542"/>
      <c r="N105" s="2538"/>
      <c r="O105" s="3541" t="s">
        <v>53</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41" t="s">
        <v>51</v>
      </c>
      <c r="G106" s="3541"/>
      <c r="H106" s="2531"/>
      <c r="I106" s="3542" t="s">
        <v>52</v>
      </c>
      <c r="J106" s="3542"/>
      <c r="K106" s="3542"/>
      <c r="L106" s="3542"/>
      <c r="M106" s="3542"/>
      <c r="N106" s="2538"/>
      <c r="O106" s="3541" t="s">
        <v>53</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41" t="s">
        <v>51</v>
      </c>
      <c r="G107" s="3541"/>
      <c r="H107" s="2531"/>
      <c r="I107" s="3542" t="s">
        <v>52</v>
      </c>
      <c r="J107" s="3542"/>
      <c r="K107" s="3542"/>
      <c r="L107" s="3542"/>
      <c r="M107" s="3542"/>
      <c r="N107" s="2538"/>
      <c r="O107" s="3541" t="s">
        <v>53</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41" t="s">
        <v>51</v>
      </c>
      <c r="G108" s="3541"/>
      <c r="H108" s="2531"/>
      <c r="I108" s="3542" t="s">
        <v>52</v>
      </c>
      <c r="J108" s="3542"/>
      <c r="K108" s="3542"/>
      <c r="L108" s="3542"/>
      <c r="M108" s="3542"/>
      <c r="N108" s="2538"/>
      <c r="O108" s="3541" t="s">
        <v>53</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41" t="s">
        <v>51</v>
      </c>
      <c r="G109" s="3541"/>
      <c r="H109" s="2531"/>
      <c r="I109" s="3542" t="s">
        <v>52</v>
      </c>
      <c r="J109" s="3542"/>
      <c r="K109" s="3542"/>
      <c r="L109" s="3542"/>
      <c r="M109" s="3542"/>
      <c r="N109" s="2538"/>
      <c r="O109" s="3541" t="s">
        <v>53</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41" t="s">
        <v>51</v>
      </c>
      <c r="G110" s="3541"/>
      <c r="H110" s="2531"/>
      <c r="I110" s="3542" t="s">
        <v>52</v>
      </c>
      <c r="J110" s="3542"/>
      <c r="K110" s="3542"/>
      <c r="L110" s="3542"/>
      <c r="M110" s="3542"/>
      <c r="N110" s="2538"/>
      <c r="O110" s="3541" t="s">
        <v>53</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41" t="s">
        <v>51</v>
      </c>
      <c r="G111" s="3541"/>
      <c r="H111" s="2531"/>
      <c r="I111" s="3542" t="s">
        <v>52</v>
      </c>
      <c r="J111" s="3542"/>
      <c r="K111" s="3542"/>
      <c r="L111" s="3542"/>
      <c r="M111" s="3542"/>
      <c r="N111" s="2538"/>
      <c r="O111" s="3541" t="s">
        <v>53</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0.33</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0.33</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0.33</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0.33</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v>
      </c>
      <c r="G200" s="2876">
        <f>F200*0.4</f>
        <v>0.96</v>
      </c>
      <c r="H200" s="2579"/>
      <c r="I200" s="2881">
        <f>Perennial!I14</f>
        <v>0</v>
      </c>
      <c r="J200" s="2876"/>
      <c r="K200" s="2518"/>
      <c r="L200" s="3551">
        <f>Perennial!K14</f>
        <v>0.33</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v>
      </c>
      <c r="G201" s="2876"/>
      <c r="H201" s="2579"/>
      <c r="I201" s="2881">
        <f>Perennial!I15</f>
        <v>0</v>
      </c>
      <c r="J201" s="2876"/>
      <c r="K201" s="2518"/>
      <c r="L201" s="3551">
        <f>Perennial!K15</f>
        <v>0.33</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0.33</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0.33</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0.33</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0.33</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0.33</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0.33</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0.33</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0.33</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8977</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8975</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73</v>
      </c>
      <c r="C351" s="3548"/>
      <c r="D351" s="2879"/>
      <c r="E351" s="3546" t="s">
        <v>8976</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6" t="s">
        <v>8978</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75</v>
      </c>
      <c r="C355" s="3548"/>
      <c r="D355" s="3548"/>
      <c r="E355" s="3546" t="s">
        <v>8979</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76</v>
      </c>
      <c r="C359" s="3548"/>
      <c r="D359" s="3548"/>
      <c r="E359" s="3546" t="s">
        <v>8980</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6" t="s">
        <v>8981</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92" t="s">
        <v>8955</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80</v>
      </c>
      <c r="C372" s="3549"/>
      <c r="D372" s="3549"/>
      <c r="E372" s="3546" t="s">
        <v>81</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82</v>
      </c>
      <c r="C374" s="3549"/>
      <c r="D374" s="3549"/>
      <c r="E374" s="3546" t="s">
        <v>83</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84</v>
      </c>
      <c r="C376" s="3545"/>
      <c r="D376" s="3545"/>
      <c r="E376" s="3546" t="s">
        <v>85</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86</v>
      </c>
      <c r="C378" s="3545"/>
      <c r="D378" s="3545"/>
      <c r="E378" s="3546" t="s">
        <v>87</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88</v>
      </c>
      <c r="C380" s="3549"/>
      <c r="D380" s="3549"/>
      <c r="E380" s="3546" t="s">
        <v>89</v>
      </c>
      <c r="F380" s="3546"/>
      <c r="G380" s="3546"/>
      <c r="H380" s="3546"/>
      <c r="I380" s="3546"/>
      <c r="J380" s="3546"/>
      <c r="K380" s="3546"/>
      <c r="L380" s="3546"/>
      <c r="M380" s="3546"/>
      <c r="N380" s="3546"/>
      <c r="O380" s="3546"/>
      <c r="P380" s="3546"/>
    </row>
    <row r="381" spans="1:16384" ht="4.5" customHeight="1"/>
    <row r="382" spans="1:16384" ht="37.5" customHeight="1">
      <c r="B382" s="3545" t="s">
        <v>8938</v>
      </c>
      <c r="C382" s="3545"/>
      <c r="D382" s="3545"/>
      <c r="E382" s="3546" t="s">
        <v>8933</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8934</v>
      </c>
      <c r="C384" s="3545"/>
      <c r="D384" s="3545"/>
      <c r="E384" s="3546" t="s">
        <v>8935</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8937</v>
      </c>
      <c r="C386" s="3545"/>
      <c r="D386" s="3545"/>
      <c r="E386" s="3546" t="s">
        <v>8936</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90</v>
      </c>
      <c r="B1" s="3594"/>
      <c r="C1" s="3594"/>
      <c r="D1" s="3594"/>
      <c r="E1" s="3594"/>
      <c r="F1" s="3594"/>
      <c r="G1" s="3594"/>
      <c r="H1" s="3594"/>
      <c r="I1" s="3594"/>
      <c r="J1" s="3594"/>
      <c r="K1" s="3594"/>
      <c r="L1" s="3594"/>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4" t="s">
        <v>113</v>
      </c>
      <c r="B59" s="3594"/>
      <c r="C59" s="3594"/>
      <c r="D59" s="3594"/>
      <c r="E59" s="3594"/>
      <c r="F59" s="3594"/>
      <c r="G59" s="3594"/>
      <c r="H59" s="3594"/>
      <c r="I59" s="3594"/>
      <c r="J59" s="3594"/>
      <c r="K59" s="3594"/>
      <c r="L59" s="3594"/>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8929</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114</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69</v>
      </c>
      <c r="X118" s="3596"/>
      <c r="Y118" s="3596"/>
      <c r="Z118" s="3596"/>
      <c r="AA118" s="3596"/>
      <c r="AB118" s="3596"/>
      <c r="AC118" s="3596"/>
      <c r="AD118" s="3596"/>
      <c r="AE118" s="3596"/>
      <c r="AF118" s="3596"/>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115</v>
      </c>
      <c r="B177" s="3594"/>
      <c r="C177" s="3594"/>
      <c r="D177" s="3594"/>
      <c r="E177" s="3594"/>
      <c r="F177" s="3594"/>
      <c r="G177" s="3594"/>
      <c r="H177" s="3594"/>
      <c r="I177" s="3594"/>
      <c r="J177" s="3594"/>
      <c r="K177" s="3594"/>
      <c r="L177" s="3594"/>
    </row>
    <row r="178" spans="1:42" s="1334" customFormat="1">
      <c r="A178" s="2605"/>
      <c r="B178" s="2605"/>
      <c r="C178" s="2605"/>
      <c r="D178" s="3595" t="s">
        <v>114</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69</v>
      </c>
      <c r="X178" s="3596"/>
      <c r="Y178" s="3596"/>
      <c r="Z178" s="3596"/>
      <c r="AA178" s="3596"/>
      <c r="AB178" s="3596"/>
      <c r="AC178" s="3596"/>
      <c r="AD178" s="3596"/>
      <c r="AE178" s="3596"/>
      <c r="AF178" s="3596"/>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38</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38</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38</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38</v>
      </c>
      <c r="T13" s="9"/>
      <c r="U13" s="1332"/>
      <c r="V13" s="833"/>
      <c r="W13" s="833"/>
      <c r="X13" s="833"/>
      <c r="AA13" s="1463">
        <f t="shared" si="0"/>
        <v>0</v>
      </c>
      <c r="AB13" s="1463">
        <f t="shared" si="1"/>
        <v>0</v>
      </c>
      <c r="AC13" s="1429">
        <f t="shared" si="2"/>
        <v>0</v>
      </c>
      <c r="AD13" s="1429">
        <f t="shared" si="3"/>
        <v>0</v>
      </c>
      <c r="AO13" s="1120"/>
    </row>
    <row r="14" spans="1:41">
      <c r="A14" s="1332"/>
      <c r="B14" s="3597"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38</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38</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38</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38</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149</v>
      </c>
      <c r="AF24" s="3602"/>
      <c r="AG24" s="3602"/>
      <c r="AH24" s="3602"/>
      <c r="AI24" s="3602"/>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236.37114285714284</v>
      </c>
      <c r="AH26" s="835">
        <f t="shared" ref="AH26:AH35" si="4">IF(time=0,0,K43)</f>
        <v>0</v>
      </c>
      <c r="AI26" s="835">
        <f t="shared" ref="AI26:AI35" si="5">IF(time=0,0,L43)</f>
        <v>99</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3" t="s">
        <v>173</v>
      </c>
      <c r="I27" s="3604"/>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-473.45319999999992</v>
      </c>
      <c r="AC27" s="1347">
        <f>IF(time=0,0,SUM(AG26:AG35)-SUM(AF26:AF35)+SUM(AI26:AI35)-SUM(AH26:AH35))</f>
        <v>335.37114285714284</v>
      </c>
      <c r="AD27" s="1347">
        <f>AB27-AC27</f>
        <v>-808.82434285714271</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3</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2.9327999999999999</v>
      </c>
      <c r="Q28" s="1290">
        <f>IF(C28=List!$A$73,0,VLOOKUP($C28,$C$10:$P$18,12,)+VLOOKUP($C28,$C$10:$P$18,14,))</f>
        <v>0.73319999999999996</v>
      </c>
      <c r="R28" s="1412">
        <f>IF(C28=List!$A$73,0,VLOOKUP($C28,$C$10:$R$18,15,)+VLOOKUP($C28,$C$10:$R$18,16,))</f>
        <v>3.65</v>
      </c>
      <c r="T28" s="1347" t="s">
        <v>182</v>
      </c>
      <c r="U28" s="1347">
        <f>SUM(I43:I52)+SUM(K43:K52)</f>
        <v>0</v>
      </c>
      <c r="V28" s="1347">
        <f>SUM(J43:J52)+SUM(L43:L52)</f>
        <v>-473.45319999999992</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-473.45319999999992</v>
      </c>
      <c r="AC31" s="1347">
        <f>SUM(AC27:AC30)</f>
        <v>335.37114285714284</v>
      </c>
      <c r="AD31" s="1347">
        <f>SUM(AD27:AD30)</f>
        <v>-808.82434285714271</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7" t="s">
        <v>199</v>
      </c>
      <c r="E40" s="3608"/>
      <c r="F40" s="3608"/>
      <c r="G40" s="3608"/>
      <c r="H40" s="3609"/>
      <c r="I40" s="3605" t="s">
        <v>146</v>
      </c>
      <c r="J40" s="3606"/>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3</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-572.45319999999992</v>
      </c>
      <c r="K43" s="1300">
        <f>IF(I43=0,0,IF($C28=List!$A$50,0,IF($I28&gt;0,$E43*$I28,$E43*$H28)*44/12))</f>
        <v>0</v>
      </c>
      <c r="L43" s="1301">
        <f>IF(J43=0,0,IF($C28=List!$A$50,0,IF($I28&gt;0,$G43*$I28,$G43*$H28)*44/12))</f>
        <v>99</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-473.45319999999992</v>
      </c>
      <c r="S43" s="225">
        <f t="shared" ref="S43:S52" si="8">R43-Q43</f>
        <v>-473.45319999999992</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-473.45319999999992</v>
      </c>
      <c r="S54" s="736">
        <f>R54-Q54</f>
        <v>-473.45319999999992</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38" t="s">
        <v>117</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32" t="s">
        <v>118</v>
      </c>
      <c r="J7" s="3639"/>
      <c r="K7" s="3639"/>
      <c r="L7" s="3639"/>
      <c r="M7" s="3639"/>
      <c r="N7" s="3639"/>
      <c r="O7" s="3639"/>
      <c r="P7" s="3639"/>
      <c r="Q7" s="3639"/>
      <c r="R7" s="3639"/>
      <c r="S7" s="3633"/>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41" t="s">
        <v>218</v>
      </c>
      <c r="J8" s="3642"/>
      <c r="K8" s="216"/>
      <c r="L8" s="3640" t="s">
        <v>219</v>
      </c>
      <c r="M8" s="3640"/>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6"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38</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7"/>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38</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38</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38</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38</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38</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38</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38</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35"/>
      <c r="R25" s="3635"/>
      <c r="S25" s="1935"/>
      <c r="T25" s="1935"/>
      <c r="U25" s="445"/>
      <c r="Y25" s="1511"/>
      <c r="AB25" s="1040">
        <f>SUM(N43:N52)</f>
        <v>0</v>
      </c>
      <c r="AC25" s="1529">
        <f>SUM(O43:O52)</f>
        <v>0</v>
      </c>
      <c r="AF25" s="1459" t="s">
        <v>182</v>
      </c>
      <c r="AG25" s="1459">
        <f>SUM(K43:K52)+SUM(M43:M52)-SUM(J43:J52)-SUM(L43:L52)</f>
        <v>0</v>
      </c>
      <c r="AH25" s="1459">
        <f>IF(time=0,0,AG25)</f>
        <v>0</v>
      </c>
      <c r="AI25" s="1459">
        <f>AG25-AH25</f>
        <v>0</v>
      </c>
      <c r="AO25" s="185"/>
      <c r="AP25" s="185"/>
      <c r="AQ25" s="185"/>
      <c r="AR25" s="185"/>
      <c r="AS25" s="185"/>
    </row>
    <row r="26" spans="1:45" ht="24" customHeight="1">
      <c r="B26" s="470"/>
      <c r="C26" s="189" t="s">
        <v>156</v>
      </c>
      <c r="D26" s="471"/>
      <c r="E26" s="3632" t="s">
        <v>240</v>
      </c>
      <c r="F26" s="3633"/>
      <c r="G26" s="3632" t="s">
        <v>241</v>
      </c>
      <c r="H26" s="3633"/>
      <c r="I26" s="472" t="s">
        <v>242</v>
      </c>
      <c r="J26" s="473"/>
      <c r="K26" s="1054" t="s">
        <v>173</v>
      </c>
      <c r="L26" s="475" t="s">
        <v>243</v>
      </c>
      <c r="M26" s="476"/>
      <c r="N26" s="477" t="s">
        <v>160</v>
      </c>
      <c r="O26" s="475"/>
      <c r="P26" s="476"/>
      <c r="Q26" s="2916" t="s">
        <v>244</v>
      </c>
      <c r="R26" s="2917" t="s">
        <v>245</v>
      </c>
      <c r="S26" s="3636" t="s">
        <v>246</v>
      </c>
      <c r="T26" s="3637"/>
      <c r="U26" s="1936" t="s">
        <v>247</v>
      </c>
      <c r="Y26" s="1511"/>
      <c r="AB26" s="1533">
        <f>SUM(AF8:AF17)</f>
        <v>0</v>
      </c>
      <c r="AC26" s="1529">
        <f>SUM(AG8:AG17)</f>
        <v>0</v>
      </c>
      <c r="AF26" s="1459" t="s">
        <v>185</v>
      </c>
      <c r="AG26" s="1459">
        <f>SUM(O43:O52)-SUM(N43:N52)</f>
        <v>0</v>
      </c>
      <c r="AH26" s="1459">
        <f>IF(time=0,0,SUM(O43:O52)-SUM(N43:N52))</f>
        <v>0</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0</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16" t="str">
        <f>'2.LUC'!B12</f>
        <v>Forest Zone 3</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129.98599999999999</v>
      </c>
      <c r="M28" s="1279">
        <f>L28/12*44</f>
        <v>476.6153333333333</v>
      </c>
      <c r="N28" s="1278">
        <f>IF(I28=List!$A$62,0,VLOOKUP(clim_full,' IPCC'!$A$156:$I$167,1+MATCH($I28,' IPCC'!$B$155:$I$155,),))</f>
        <v>0</v>
      </c>
      <c r="O28" s="1278">
        <f>IF(C28=List!$A$50,0,(1-N28)*VLOOKUP($C28,$C$10:$X$18,17,))</f>
        <v>38</v>
      </c>
      <c r="P28" s="3279">
        <f t="shared" ref="P28:P35" si="7">IF(AND(B62="Forest",C62="Perennial/Tree crop"),-D62,IF(AND(B62="Plantation",C62="Perennial/Tree crop"),-F62,(O28/20)))*44/12</f>
        <v>6.9666666666666659</v>
      </c>
      <c r="Q28" s="1281">
        <f>IF(C28=List!$A$50,0,$H28*(VLOOKUP($C28,$C$10:$X$18,7,)-$E28)*VLOOKUP($C28,$C$10:$X$18,21,))</f>
        <v>0</v>
      </c>
      <c r="R28" s="1937">
        <f>IF(C28=List!$A$50,0,$H28*(VLOOKUP($C28,$C$10:$X$18,7,)-$E28)*VLOOKUP($C28,$C$10:$X$18,22,))</f>
        <v>0</v>
      </c>
      <c r="S28" s="1278">
        <f>IF(O28&lt;=0,0,((O28/20*1/' IPCC'!$B$1199)*1000))</f>
        <v>126.66666666666664</v>
      </c>
      <c r="T28" s="1937">
        <f t="shared" ref="T28:T37" si="8">S28*$Z$11*N2O_N_conversion</f>
        <v>1.9904761904761901</v>
      </c>
      <c r="U28" s="1280">
        <f>(Q28*methane+(R28+T28)*Nitrous)/1000</f>
        <v>0.59316190476190467</v>
      </c>
      <c r="Y28" s="1927"/>
      <c r="AD28" s="1455"/>
      <c r="AE28" s="1456"/>
      <c r="AF28" s="1459" t="s">
        <v>162</v>
      </c>
      <c r="AG28" s="1459">
        <f>SUM(AI8:AI17)-SUM(AH8:AH17)</f>
        <v>0</v>
      </c>
      <c r="AH28" s="1459">
        <f>IF(time=0,0,AG28)</f>
        <v>0</v>
      </c>
      <c r="AI28" s="1459">
        <f>AG28-AH28</f>
        <v>0</v>
      </c>
      <c r="AJ28" s="1456"/>
    </row>
    <row r="29" spans="1:45" s="1282" customFormat="1" ht="13.8" thickBot="1">
      <c r="A29" s="186"/>
      <c r="B29" s="1283" t="s">
        <v>257</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258</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14" t="s">
        <v>266</v>
      </c>
      <c r="D40" s="3614"/>
      <c r="E40" s="3614"/>
      <c r="F40" s="3614"/>
      <c r="G40" s="3615"/>
      <c r="H40" s="489" t="s">
        <v>267</v>
      </c>
      <c r="I40" s="190"/>
      <c r="J40" s="3624" t="s">
        <v>268</v>
      </c>
      <c r="K40" s="3625"/>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4" t="s">
        <v>277</v>
      </c>
      <c r="E59" s="3634"/>
      <c r="F59" s="3634" t="s">
        <v>278</v>
      </c>
      <c r="G59" s="3634"/>
      <c r="I59" s="3234"/>
      <c r="J59" s="524"/>
      <c r="K59" s="524" t="str">
        <f>IF(Matrix!I10&gt;0,"Grassland-System G1",IF(Matrix!I27&gt;0,"Grassland-System G1",""))</f>
        <v/>
      </c>
      <c r="L59" s="3612" t="s">
        <v>8993</v>
      </c>
      <c r="M59" s="3612"/>
      <c r="R59" s="728"/>
      <c r="S59" s="728"/>
    </row>
    <row r="60" spans="1:35">
      <c r="B60" s="2911" t="s">
        <v>8970</v>
      </c>
      <c r="C60" s="2853"/>
      <c r="D60" s="2850"/>
      <c r="E60" s="2850"/>
      <c r="F60" s="2911"/>
      <c r="G60" s="2911"/>
      <c r="H60" s="3234"/>
      <c r="I60" s="3234"/>
      <c r="J60" s="186"/>
      <c r="L60" s="3612"/>
      <c r="M60" s="3612"/>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8994</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38" t="s">
        <v>117</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280</v>
      </c>
      <c r="M6" s="3643"/>
      <c r="N6" s="3643"/>
      <c r="O6" s="1511"/>
      <c r="P6" s="1674"/>
      <c r="Q6" s="1674"/>
      <c r="R6" s="1674"/>
      <c r="S6" s="1674"/>
      <c r="T6" s="1674"/>
      <c r="U6" s="1674"/>
      <c r="V6" s="1674"/>
      <c r="W6" s="3643" t="s">
        <v>281</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160.27279747200001</v>
      </c>
      <c r="AG14" s="1337">
        <f>(MIN(C37,F37)*time_tot+ABS(F37-C37)*IF(F37&gt;C37,time2+time*(VLOOKUP(G37,List!$E$35:$F$37,2,)),time*(1-(VLOOKUP(G37,List!$E$35:$F$37,2,)))))*W12*methane/1000</f>
        <v>28.047739557600007</v>
      </c>
      <c r="AH14" s="1337">
        <f>(MIN(C37,D37)*time_tot+ABS(D37-C37)*IF(D37&gt;C37,time2+time*(VLOOKUP(E37,List!$E$35:$F$37,2,)),time*(1-(VLOOKUP(E37,List!$E$35:$F$37,2,)))))*X12*Nitrous/1000</f>
        <v>36.419287094400005</v>
      </c>
      <c r="AI14" s="1337">
        <f>(MIN(C37,F37)*time_tot+ABS(F37-C37)*IF(F37&gt;C37,time2+time*(VLOOKUP(G37,List!$E$35:$F$37,2,)),time*(1-(VLOOKUP(G37,List!$E$35:$F$37,2,)))))*X12*Nitrous/1000</f>
        <v>6.3733752415200007</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56.095479115200014</v>
      </c>
      <c r="AN14" s="1346">
        <f>(MIN(C37,F37)*time+ABS(F37-C37)*IF(F37&gt;C37,time*(VLOOKUP(G37,List!$E$35:$F$37,2,)),time*(1-(VLOOKUP(G37,List!$E$35:$F$37,2,)))))*W12*methane/1000</f>
        <v>28.047739557600007</v>
      </c>
      <c r="AO14" s="1346">
        <f>(MIN(C37,D37)*time+ABS(D37-C37)*IF(D37&gt;C37,time*(VLOOKUP(E37,List!$E$35:$F$37,2,)),time*(1-(VLOOKUP(E37,List!$E$35:$F$37,2,)))))*X12*Nitrous/1000</f>
        <v>12.746750483040001</v>
      </c>
      <c r="AP14" s="1346">
        <f>(MIN(C37,F37)*time+ABS(F37-C37)*IF(F37&gt;C37,time*(VLOOKUP(G37,List!$E$35:$F$37,2,)),time*(1-(VLOOKUP(G37,List!$E$35:$F$37,2,)))))*X12*Nitrous/1000</f>
        <v>6.3733752415200007</v>
      </c>
      <c r="AQ14" s="1347" t="s">
        <v>161</v>
      </c>
      <c r="AR14" s="1347">
        <f>SUM(AG11:AG24)-SUM(AF11:AF24)</f>
        <v>-132.2250579144</v>
      </c>
      <c r="AS14" s="1347">
        <f>SUM(AN11:AN24)-SUM(AM11:AM24)</f>
        <v>-28.047739557600007</v>
      </c>
      <c r="AT14" s="1347">
        <f>AR14-AS14</f>
        <v>-104.17731835679999</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-30.045911852880003</v>
      </c>
      <c r="AS15" s="1347">
        <f>SUM(AP11:AP24)-SUM(AO11:AO24)</f>
        <v>-6.3733752415200007</v>
      </c>
      <c r="AT15" s="1347">
        <f>AR15-AS15</f>
        <v>-23.672536611360002</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-162.27096976728001</v>
      </c>
      <c r="AS16" s="1347">
        <f>SUM(AS12:AS15)</f>
        <v>-34.421114799120005</v>
      </c>
      <c r="AT16" s="1347">
        <f>SUM(AT12:AT15)</f>
        <v>-127.84985496815999</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160.27279747200001</v>
      </c>
      <c r="AS22" s="1337">
        <f>SUM(AG11:AG24)</f>
        <v>28.047739557600007</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36.419287094400005</v>
      </c>
      <c r="AS23" s="1337">
        <f>SUM(AI11:AI24)</f>
        <v>6.3733752415200007</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196.69208456640001</v>
      </c>
      <c r="AS24" s="1347">
        <f>SUM(AS20:AS23)</f>
        <v>34.421114799120005</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7" t="s">
        <v>201</v>
      </c>
      <c r="M31" s="3609"/>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0.30000000000000004</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30</v>
      </c>
      <c r="D37" s="332">
        <f>MAX(SUM(Matrix!AQ22:AV22),SUM(Matrix!AQ38:AV38))-SUM(Matrix!AQ22:AV22)</f>
        <v>30</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196.69208456640004</v>
      </c>
      <c r="K37" s="1384">
        <f>(MIN(C37,F37)*time_tot+ABS(F37-C37)*IF(F37&gt;C37,time2+time*(VLOOKUP(G37,List!$E$35:$F$37,2,)),time*(1-(VLOOKUP(G37,List!$E$35:$F$37,2,)))))*Y12</f>
        <v>34.421114799120012</v>
      </c>
      <c r="L37" s="1094">
        <f>J37+H37</f>
        <v>196.69208456640004</v>
      </c>
      <c r="M37" s="1093">
        <f>K37+I37</f>
        <v>34.421114799120012</v>
      </c>
      <c r="N37" s="226">
        <f t="shared" si="10"/>
        <v>-162.27096976728004</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600</v>
      </c>
      <c r="AZ37" s="1338">
        <f t="shared" si="31"/>
        <v>105.00000000000001</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196.69208456640004</v>
      </c>
      <c r="M49" s="128">
        <f>SUM(M34:M47)</f>
        <v>34.421114799120012</v>
      </c>
      <c r="N49" s="736">
        <f>SUM(N34:N47)</f>
        <v>-162.27096976728004</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600</v>
      </c>
      <c r="AZ49" s="1338">
        <f t="shared" si="38"/>
        <v>105.00000000000001</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370</v>
      </c>
      <c r="D59" s="3647"/>
      <c r="E59" s="3647"/>
      <c r="F59" s="3647"/>
      <c r="G59" s="3647"/>
      <c r="H59" s="3647"/>
      <c r="I59" s="3647"/>
      <c r="J59" s="3647"/>
      <c r="K59" s="3648"/>
      <c r="L59" s="2122"/>
      <c r="M59" s="3649" t="s">
        <v>371</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372</v>
      </c>
      <c r="D60" s="3650" t="s">
        <v>373</v>
      </c>
      <c r="E60" s="3653" t="s">
        <v>374</v>
      </c>
      <c r="F60" s="3654"/>
      <c r="G60" s="3657" t="s">
        <v>375</v>
      </c>
      <c r="H60" s="3650" t="s">
        <v>376</v>
      </c>
      <c r="I60" s="3650" t="s">
        <v>377</v>
      </c>
      <c r="J60" s="3650" t="s">
        <v>378</v>
      </c>
      <c r="K60" s="3644" t="s">
        <v>379</v>
      </c>
      <c r="L60" s="2122"/>
      <c r="M60" s="3650" t="s">
        <v>372</v>
      </c>
      <c r="N60" s="3650" t="s">
        <v>373</v>
      </c>
      <c r="O60" s="3653" t="s">
        <v>374</v>
      </c>
      <c r="P60" s="3654"/>
      <c r="Q60" s="3657" t="s">
        <v>375</v>
      </c>
      <c r="R60" s="3650" t="s">
        <v>376</v>
      </c>
      <c r="S60" s="3650" t="s">
        <v>380</v>
      </c>
      <c r="T60" s="3650" t="s">
        <v>378</v>
      </c>
      <c r="U60" s="3644"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381</v>
      </c>
      <c r="F62" s="2910" t="s">
        <v>382</v>
      </c>
      <c r="G62" s="1900" t="s">
        <v>383</v>
      </c>
      <c r="H62" s="3652"/>
      <c r="I62" s="3652"/>
      <c r="J62" s="3652"/>
      <c r="K62" s="3646"/>
      <c r="L62" s="2122"/>
      <c r="M62" s="3652"/>
      <c r="N62" s="3652"/>
      <c r="O62" s="1899" t="s">
        <v>381</v>
      </c>
      <c r="P62" s="2910" t="s">
        <v>382</v>
      </c>
      <c r="Q62" s="1900" t="s">
        <v>383</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38" t="s">
        <v>117</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5" t="s">
        <v>288</v>
      </c>
      <c r="E7" s="3666"/>
      <c r="F7" s="3667"/>
      <c r="G7" s="3665" t="s">
        <v>388</v>
      </c>
      <c r="H7" s="3666"/>
      <c r="I7" s="3668" t="s">
        <v>389</v>
      </c>
      <c r="J7" s="3625"/>
      <c r="K7" s="2127" t="s">
        <v>390</v>
      </c>
      <c r="L7" s="3665" t="s">
        <v>391</v>
      </c>
      <c r="M7" s="3667"/>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9" t="s">
        <v>394</v>
      </c>
      <c r="H8" s="3670"/>
      <c r="I8" s="3671" t="s">
        <v>394</v>
      </c>
      <c r="J8" s="3672"/>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401</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401</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-6.9300000000000006</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-3.4650000000000003</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-1643.2239999999997</v>
      </c>
      <c r="AN11" s="1346">
        <f>IF(time=0,0,SUM(AE10:AE23)-SUM(AD10:AD23))</f>
        <v>-313.89600000000007</v>
      </c>
      <c r="AO11" s="1346">
        <f>AM11-AN11</f>
        <v>-1329.3279999999995</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401</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-264</v>
      </c>
      <c r="AF12" s="3260">
        <f t="shared" si="4"/>
        <v>0</v>
      </c>
      <c r="AG12" s="3260">
        <f t="shared" si="4"/>
        <v>-34.996499999999997</v>
      </c>
      <c r="AH12" s="3260">
        <f t="shared" si="4"/>
        <v>0</v>
      </c>
      <c r="AI12" s="3260">
        <f t="shared" si="4"/>
        <v>0</v>
      </c>
      <c r="AJ12" s="3260">
        <f t="shared" si="4"/>
        <v>0</v>
      </c>
      <c r="AK12" s="3260">
        <f t="shared" si="4"/>
        <v>0</v>
      </c>
      <c r="AL12" s="1346" t="s">
        <v>185</v>
      </c>
      <c r="AM12" s="1346">
        <f>SUM(K32:K45)-SUM(J32:J45)</f>
        <v>17.968499999999999</v>
      </c>
      <c r="AN12" s="1346">
        <f>SUM(AG10:AG23)-SUM(AF10:AF23)</f>
        <v>-31.184999999999995</v>
      </c>
      <c r="AO12" s="1346">
        <f>AM12-AN12</f>
        <v>49.153499999999994</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401</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-0.69300000000000017</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-0.34650000000000009</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v>
      </c>
      <c r="H14" s="1416">
        <f>IF('3.Cropland'!G200&lt;&gt;"",'3.Cropland'!G200,G14)</f>
        <v>0.96</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401</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-66.528000000000006</v>
      </c>
      <c r="AE14" s="1465">
        <f>-(MIN(C36,F36)*time+ABS(F36-C36)*IF(F36&gt;C36,time*(VLOOKUP(G36,List!$E$35:$F$37,2,)),time*(1-(VLOOKUP(G36,List!$E$35:$F$37,2,)))))*(IF($H14&gt;0,$H14,$G14)+IF($J14&gt;0,$J14,$I14))*44/12</f>
        <v>-33.264000000000003</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-6.237000000000001</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-3.1185000000000005</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v>
      </c>
      <c r="H15" s="1416">
        <f>IF('3.Cropland'!G201&lt;&gt;"",'3.Cropland'!G201,G15)</f>
        <v>2.4</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401</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-83.160000000000011</v>
      </c>
      <c r="AE15" s="1465">
        <f>-(MIN(C37,F37)*time+ABS(F37-C37)*IF(F37&gt;C37,time*(VLOOKUP(G37,List!$E$35:$F$37,2,)),time*(1-(VLOOKUP(G37,List!$E$35:$F$37,2,)))))*(IF($H15&gt;0,$H15,$G15)+IF($J15&gt;0,$J15,$I15))*44/12</f>
        <v>-166.32000000000002</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-3.1185000000000005</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-6.237000000000001</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-1625.2554999999998</v>
      </c>
      <c r="AN15" s="1346">
        <f>SUM(AN11:AN14)</f>
        <v>-345.08100000000007</v>
      </c>
      <c r="AO15" s="1346">
        <f>SUM(AO11:AO14)</f>
        <v>-1280.1744999999996</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401</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401</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401</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401</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401</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401</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401</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401</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-273.24</v>
      </c>
      <c r="AN23" s="1346">
        <f>SUM(I32:I45)</f>
        <v>-1916.4639999999997</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-42.718499999999999</v>
      </c>
      <c r="AN24" s="1346">
        <f>SUM(K32:K45)</f>
        <v>-24.75</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-315.95850000000002</v>
      </c>
      <c r="AN27" s="1346">
        <f>SUM(AN23:AN26)</f>
        <v>-1941.2139999999997</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32" t="s">
        <v>201</v>
      </c>
      <c r="O29" s="3633"/>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3</v>
      </c>
      <c r="D33" s="599">
        <f>MAX(Matrix!E29,Matrix!E12)-Matrix!E12</f>
        <v>3</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-19.8</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-3.4650000000000003</v>
      </c>
      <c r="L33" s="2861">
        <f>(MIN(C33,D33)*time_tot+ABS(D33-C33)*IF(D33&gt;C33,time2+time*(VLOOKUP(E33,List!$E$35:$F$37,2,)),time*(1-(VLOOKUP(E33,List!$E$35:$F$37,2,)))))*$P11</f>
        <v>0</v>
      </c>
      <c r="M33" s="2859">
        <f>(MIN(C33,F33)*time_tot+ABS(F33-C33)*IF(F33&gt;C33,time2+time*(VLOOKUP(G33,List!$E$35:$F$37,2,)),time*(1-(VLOOKUP(G33,List!$E$35:$F$37,2,)))))*$P11</f>
        <v>0</v>
      </c>
      <c r="N33" s="2861">
        <f t="shared" si="6"/>
        <v>-19.8</v>
      </c>
      <c r="O33" s="2859">
        <f t="shared" si="6"/>
        <v>-3.4650000000000003</v>
      </c>
      <c r="P33" s="2864">
        <f t="shared" si="7"/>
        <v>16.335000000000001</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-1407.9999999999998</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-1407.9999999999998</v>
      </c>
      <c r="P34" s="2864">
        <f t="shared" si="7"/>
        <v>-1407.9999999999998</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0.30000000000000004</v>
      </c>
      <c r="D35" s="718">
        <f>MAX(SUM(Matrix!AX22:BC22),SUM(Matrix!AX38:BC38))-SUM(Matrix!AX22:BC22)</f>
        <v>0.30000000000000004</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-1.9800000000000004</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-0.34650000000000009</v>
      </c>
      <c r="L35" s="2861">
        <f>(MIN(C35,D35)*time_tot+ABS(D35-C35)*IF(D35&gt;C35,time2+time*(VLOOKUP(E35,List!$E$35:$F$37,2,)),time*(1-(VLOOKUP(E35,List!$E$35:$F$37,2,)))))*$P13</f>
        <v>0</v>
      </c>
      <c r="M35" s="2859">
        <f>(MIN(C35,F35)*time_tot+ABS(F35-C35)*IF(F35&gt;C35,time2+time*(VLOOKUP(G35,List!$E$35:$F$37,2,)),time*(1-(VLOOKUP(G35,List!$E$35:$F$37,2,)))))*$P13</f>
        <v>0</v>
      </c>
      <c r="N35" s="2860">
        <f t="shared" si="6"/>
        <v>-1.9800000000000004</v>
      </c>
      <c r="O35" s="2863">
        <f t="shared" si="6"/>
        <v>-0.34650000000000009</v>
      </c>
      <c r="P35" s="2864">
        <f t="shared" si="7"/>
        <v>1.6335000000000004</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2.7</v>
      </c>
      <c r="D36" s="3504">
        <f>'3.Cropland'!Q52</f>
        <v>2.7</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-190.07999999999998</v>
      </c>
      <c r="I36" s="2859">
        <f>-(MIN(C36,F36)*time_tot+ABS(F36-C36)*IF(F36&gt;C36,time2+time*(VLOOKUP(G36,List!$E$35:$F$37,2,)),time*(1-(VLOOKUP(G36,List!$E$35:$F$37,2,)))))*(IF($H14&gt;0,$H14,$G14)+IF($J14&gt;0,$J14,$I14))*44/12</f>
        <v>-33.264000000000003</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-17.82</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-3.1185000000000005</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-207.89999999999998</v>
      </c>
      <c r="O36" s="2866">
        <f t="shared" si="11"/>
        <v>-36.3825</v>
      </c>
      <c r="P36" s="2867">
        <f t="shared" si="7"/>
        <v>171.51749999999998</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2.7</v>
      </c>
      <c r="D37" s="3504">
        <f>'3.Cropland'!Q53</f>
        <v>0</v>
      </c>
      <c r="E37" s="1414" t="str">
        <f>VLOOKUP('3.Cropland'!R53,List!$D$35:$E$37,2,)</f>
        <v>Linear</v>
      </c>
      <c r="F37" s="3505">
        <f>'3.Cropland'!S53</f>
        <v>2.7</v>
      </c>
      <c r="G37" s="1414" t="str">
        <f>VLOOKUP('3.Cropland'!U53,List!$D$35:$E$37,2,)</f>
        <v>Linear</v>
      </c>
      <c r="H37" s="2858">
        <f>-(MIN(C37,D37)*time_tot+ABS(D37-C37)*IF(D37&gt;C37,time2+time*(VLOOKUP(E37,List!$E$35:$F$37,2,)),time*(1-(VLOOKUP(E37,List!$E$35:$F$37,2,)))))*(IF($H15&gt;0,$H15,$G15)+IF($J15&gt;0,$J15,$I15))*(44/12)</f>
        <v>-83.160000000000011</v>
      </c>
      <c r="I37" s="2859">
        <f>-(MIN(C37,F37)*time_tot+ABS(F37-C37)*IF(F37&gt;C37,time2+time*(VLOOKUP(G37,List!$E$35:$F$37,2,)),time*(1-(VLOOKUP(G37,List!$E$35:$F$37,2,)))))*(IF($H15&gt;0,$H15,$G15)+IF($J15&gt;0,$J15,$I15))*44/12</f>
        <v>-475.2</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-3.1185000000000005</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-17.82</v>
      </c>
      <c r="L37" s="2861">
        <f>(MIN(C37,D37)*time_tot+ABS(D37-C37)*IF(D37&gt;C37,time2+time*(VLOOKUP(E37,List!$E$35:$F$37,2,)),time*(1-(VLOOKUP(E37,List!$E$35:$F$37,2,)))))*$P15</f>
        <v>0</v>
      </c>
      <c r="M37" s="2859">
        <f>(MIN(C37,F37)*time_tot+ABS(F37-C37)*IF(F37&gt;C37,time2+time*(VLOOKUP(G37,List!$E$35:$F$37,2,)),time*(1-(VLOOKUP(G37,List!$E$35:$F$37,2,)))))*$P15</f>
        <v>0</v>
      </c>
      <c r="N37" s="2865">
        <f t="shared" si="11"/>
        <v>-86.278500000000008</v>
      </c>
      <c r="O37" s="2866">
        <f t="shared" si="11"/>
        <v>-493.02</v>
      </c>
      <c r="P37" s="2867">
        <f t="shared" si="7"/>
        <v>-406.74149999999997</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5.4</v>
      </c>
      <c r="D46" s="514">
        <f>SUM(D36:D45)</f>
        <v>2.7</v>
      </c>
      <c r="E46" s="719"/>
      <c r="F46" s="514">
        <f>SUM(F36:F45)</f>
        <v>2.7</v>
      </c>
      <c r="G46" s="720" t="str">
        <f>IF(C46=D46,IF(D46=F46,"","Check areas !"),"Check areas !")</f>
        <v>Check areas !</v>
      </c>
      <c r="H46" s="429"/>
      <c r="J46" s="3230">
        <f>SUM(J32:J45)</f>
        <v>-42.718499999999999</v>
      </c>
      <c r="K46" s="3230">
        <f>SUM(K32:K45)</f>
        <v>-24.75</v>
      </c>
      <c r="P46" s="956"/>
      <c r="Q46" s="186"/>
      <c r="U46" s="186"/>
      <c r="V46" s="2125"/>
      <c r="W46" s="1455"/>
      <c r="Z46" s="1462"/>
      <c r="AA46" s="1462"/>
      <c r="AB46" s="1462"/>
    </row>
    <row r="47" spans="2:28" ht="13.8" thickBot="1">
      <c r="K47" s="517" t="s">
        <v>364</v>
      </c>
      <c r="L47" s="518"/>
      <c r="M47" s="519"/>
      <c r="N47" s="520">
        <f>SUM(N32:N45)</f>
        <v>-315.95849999999996</v>
      </c>
      <c r="O47" s="521">
        <f>SUM(O32:O45)</f>
        <v>-1941.2139999999997</v>
      </c>
      <c r="P47" s="725">
        <f>SUM(P32:P45)</f>
        <v>-1625.2554999999998</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4" t="s">
        <v>611</v>
      </c>
      <c r="E53" s="3664"/>
      <c r="F53" s="3664" t="s">
        <v>8953</v>
      </c>
      <c r="G53" s="3664"/>
      <c r="H53" s="3664" t="s">
        <v>8954</v>
      </c>
      <c r="I53" s="3664"/>
      <c r="J53" s="3664" t="s">
        <v>8962</v>
      </c>
      <c r="K53" s="3664"/>
      <c r="L53" s="3662" t="s">
        <v>161</v>
      </c>
      <c r="M53" s="3662"/>
      <c r="N53" s="3662" t="s">
        <v>162</v>
      </c>
      <c r="O53" s="3662"/>
      <c r="P53" s="3663" t="s">
        <v>243</v>
      </c>
      <c r="Q53" s="3663"/>
      <c r="R53" s="3662" t="s">
        <v>160</v>
      </c>
      <c r="S53" s="3662"/>
      <c r="T53" s="3662" t="s">
        <v>161</v>
      </c>
      <c r="U53" s="3662"/>
      <c r="V53" s="3662" t="s">
        <v>162</v>
      </c>
      <c r="W53" s="3662"/>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30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-1407.9999999999998</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-264</v>
      </c>
      <c r="R55" s="1640">
        <f t="shared" ref="R55:R64" si="25">-$M$12*(D55*IF(time&gt;time+20,20,IF(time&lt;20,(time*0.5)+(time-time),((MIN(20,time)*0.5+(time-MIN(20,time))-((time-20)^2)*(0.5/time))))))</f>
        <v>0</v>
      </c>
      <c r="S55" s="1640">
        <f>-$M$12*(E55*IF(time&gt;time+20,20,IF(time&lt;20,(time*0.5)+(time-time),((MIN(20,time)*0.5+(time-MIN(20,time))-((time-20)^2)*(0.5/time))))))</f>
        <v>-34.65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0.30000000000000004</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-0.34650000000000009</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4" t="s">
        <v>611</v>
      </c>
      <c r="E68" s="3664"/>
      <c r="F68" s="3664" t="s">
        <v>8953</v>
      </c>
      <c r="G68" s="3664"/>
      <c r="H68" s="3664" t="s">
        <v>8954</v>
      </c>
      <c r="I68" s="3664"/>
      <c r="J68" s="3664" t="s">
        <v>8962</v>
      </c>
      <c r="K68" s="3664"/>
      <c r="L68" s="3662" t="s">
        <v>161</v>
      </c>
      <c r="M68" s="3662"/>
      <c r="N68" s="3662" t="s">
        <v>162</v>
      </c>
      <c r="O68" s="3662"/>
      <c r="P68" s="3663" t="s">
        <v>243</v>
      </c>
      <c r="Q68" s="3663"/>
      <c r="R68" s="3662" t="s">
        <v>160</v>
      </c>
      <c r="S68" s="3662"/>
      <c r="T68" s="3662" t="s">
        <v>161</v>
      </c>
      <c r="U68" s="3662"/>
      <c r="V68" s="3662" t="s">
        <v>162</v>
      </c>
      <c r="W68" s="3662"/>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38" t="s">
        <v>117</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5" t="s">
        <v>443</v>
      </c>
      <c r="F9" s="3605"/>
      <c r="G9" s="3605"/>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3" t="s">
        <v>472</v>
      </c>
      <c r="I41" s="3606"/>
      <c r="J41" s="3605" t="s">
        <v>473</v>
      </c>
      <c r="K41" s="3606"/>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3" t="s">
        <v>476</v>
      </c>
      <c r="I42" s="3604"/>
      <c r="J42" s="3674" t="s">
        <v>476</v>
      </c>
      <c r="K42" s="3604"/>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Shusho</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6" t="s">
        <v>486</v>
      </c>
      <c r="F7" s="3677"/>
      <c r="G7" s="3677"/>
      <c r="H7" s="3677"/>
      <c r="I7" s="3677"/>
      <c r="J7" s="3677"/>
      <c r="K7" s="3678"/>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5" t="s">
        <v>114</v>
      </c>
      <c r="G8" s="3675"/>
      <c r="H8" s="3675"/>
      <c r="I8" s="350" t="s">
        <v>19</v>
      </c>
      <c r="J8" s="3675" t="s">
        <v>494</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30</v>
      </c>
      <c r="G11" s="371">
        <f>AQ22</f>
        <v>0</v>
      </c>
      <c r="H11" s="371">
        <f>AR22</f>
        <v>0</v>
      </c>
      <c r="I11" s="372">
        <f>AT22</f>
        <v>0</v>
      </c>
      <c r="J11" s="373">
        <f>AU22</f>
        <v>0</v>
      </c>
      <c r="K11" s="374">
        <f>AV22+AS22</f>
        <v>0</v>
      </c>
      <c r="L11" s="193"/>
      <c r="M11" s="2065">
        <f t="shared" si="0"/>
        <v>30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6</v>
      </c>
      <c r="H12" s="378">
        <f>AY22</f>
        <v>0</v>
      </c>
      <c r="I12" s="380">
        <f>BA22</f>
        <v>0</v>
      </c>
      <c r="J12" s="373">
        <f>BB22</f>
        <v>0</v>
      </c>
      <c r="K12" s="381">
        <f>AZ22+BC22</f>
        <v>0</v>
      </c>
      <c r="L12" s="193"/>
      <c r="M12" s="2065">
        <f t="shared" si="0"/>
        <v>6</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0</v>
      </c>
      <c r="F18" s="395">
        <f t="shared" ref="F18:K18" si="1">SUM(F10:F16)</f>
        <v>30</v>
      </c>
      <c r="G18" s="395">
        <f t="shared" si="1"/>
        <v>6</v>
      </c>
      <c r="H18" s="395">
        <f t="shared" si="1"/>
        <v>0</v>
      </c>
      <c r="I18" s="395">
        <f t="shared" si="1"/>
        <v>0</v>
      </c>
      <c r="J18" s="395">
        <f t="shared" si="1"/>
        <v>0</v>
      </c>
      <c r="K18" s="395">
        <f t="shared" si="1"/>
        <v>0</v>
      </c>
      <c r="L18" s="193"/>
      <c r="M18" s="395">
        <f>SUM(M10:M16)</f>
        <v>36</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6" t="s">
        <v>486</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5" t="s">
        <v>114</v>
      </c>
      <c r="G25" s="3675"/>
      <c r="H25" s="3675"/>
      <c r="I25" s="350" t="s">
        <v>19</v>
      </c>
      <c r="J25" s="3675" t="s">
        <v>494</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3</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30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0.30000000000000004</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30</v>
      </c>
      <c r="H28" s="371">
        <f>AR38</f>
        <v>0</v>
      </c>
      <c r="I28" s="372">
        <f>AT38</f>
        <v>0</v>
      </c>
      <c r="J28" s="373">
        <f>AU38</f>
        <v>0</v>
      </c>
      <c r="K28" s="374">
        <f>AV38+AS38</f>
        <v>0</v>
      </c>
      <c r="L28" s="193"/>
      <c r="M28" s="2065">
        <f t="shared" ref="M28:M33" si="16">SUM(E28:K28)</f>
        <v>30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3</v>
      </c>
      <c r="F29" s="378">
        <f>AX38</f>
        <v>0.30000000000000004</v>
      </c>
      <c r="G29" s="379">
        <f>Perennial!F46+Perennial!F33+Perennial!F35</f>
        <v>2.7</v>
      </c>
      <c r="H29" s="378">
        <f>AY38</f>
        <v>0</v>
      </c>
      <c r="I29" s="380">
        <f>BA38</f>
        <v>0</v>
      </c>
      <c r="J29" s="373">
        <f>BB38</f>
        <v>0</v>
      </c>
      <c r="K29" s="381">
        <f>AZ38+BC38</f>
        <v>0</v>
      </c>
      <c r="L29" s="193"/>
      <c r="M29" s="2065">
        <f t="shared" si="16"/>
        <v>6</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3</v>
      </c>
      <c r="F35" s="395">
        <f t="shared" si="17"/>
        <v>0.30000000000000004</v>
      </c>
      <c r="G35" s="395">
        <f t="shared" si="17"/>
        <v>32.700000000000003</v>
      </c>
      <c r="H35" s="395">
        <f>SUM(H27:H33)</f>
        <v>0</v>
      </c>
      <c r="I35" s="395">
        <f t="shared" si="17"/>
        <v>0</v>
      </c>
      <c r="J35" s="395">
        <f t="shared" si="17"/>
        <v>0</v>
      </c>
      <c r="K35" s="395">
        <f>SUM(K27:K33)</f>
        <v>0</v>
      </c>
      <c r="M35" s="395">
        <f>SUM(M27:M33)</f>
        <v>36</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3</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30</v>
      </c>
      <c r="AR38" s="417">
        <f t="shared" si="20"/>
        <v>0</v>
      </c>
      <c r="AS38" s="417">
        <f t="shared" si="20"/>
        <v>0</v>
      </c>
      <c r="AT38" s="417">
        <f t="shared" si="20"/>
        <v>0</v>
      </c>
      <c r="AU38" s="417">
        <f t="shared" si="20"/>
        <v>0</v>
      </c>
      <c r="AV38" s="417">
        <f t="shared" si="20"/>
        <v>0</v>
      </c>
      <c r="AW38" s="344" t="s">
        <v>507</v>
      </c>
      <c r="AX38" s="417">
        <f t="shared" ref="AX38:BC38" si="21">SUM(AX25:AX37)</f>
        <v>0.30000000000000004</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30.3</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117</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9" t="s">
        <v>521</v>
      </c>
      <c r="N8" s="3640"/>
      <c r="O8" s="3640"/>
      <c r="P8" s="3640"/>
      <c r="Q8" s="3689" t="s">
        <v>522</v>
      </c>
      <c r="R8" s="3640"/>
      <c r="S8" s="3690"/>
      <c r="T8" s="3689" t="s">
        <v>523</v>
      </c>
      <c r="U8" s="3690"/>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6" t="s">
        <v>527</v>
      </c>
      <c r="H9" s="3697"/>
      <c r="I9" s="3697"/>
      <c r="J9" s="3697"/>
      <c r="K9" s="3697"/>
      <c r="L9" s="3698"/>
      <c r="M9" s="3694" t="s">
        <v>356</v>
      </c>
      <c r="N9" s="3695"/>
      <c r="O9" s="3693" t="s">
        <v>528</v>
      </c>
      <c r="P9" s="3693"/>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38</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41" t="s">
        <v>452</v>
      </c>
      <c r="U10" s="3691"/>
      <c r="V10" s="2918"/>
      <c r="Y10" s="2062" t="s">
        <v>537</v>
      </c>
      <c r="Z10" s="2133"/>
      <c r="AA10" s="2133"/>
      <c r="AB10" s="1499">
        <f>IF('4.Grassland'!G93="",'4.Grassland'!E93,'4.Grassland'!G93)</f>
        <v>26.599999999999998</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36.479999999999997</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44.08</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48.928800000000003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38" t="s">
        <v>117</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36" t="s">
        <v>246</v>
      </c>
      <c r="T7" s="3637"/>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22.04</v>
      </c>
      <c r="N9" s="1597">
        <f>IF('2.LUC'!T203="",'2.LUC'!S203,'2.LUC'!T203)</f>
        <v>27.549999999999997</v>
      </c>
      <c r="O9" s="1309">
        <f>IF($H9&lt;&gt;"",0,(L9-K9)*44/12)</f>
        <v>-15.4</v>
      </c>
      <c r="P9" s="1309">
        <f>IF($H9&lt;&gt;"",0,(44/12)*(N9-M9)/20)</f>
        <v>1.0101666666666662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9</v>
      </c>
      <c r="L10" s="3317">
        <f>IF('2.LUC'!R204="",'2.LUC'!Q204+IF('2.LUC'!W204="",'2.LUC'!V204,'2.LUC'!W204),'2.LUC'!R204+IF('2.LUC'!W204="",'2.LUC'!V204,'2.LUC'!W204))</f>
        <v>5</v>
      </c>
      <c r="M10" s="1596">
        <f>IF('2.LUC'!J204="",'2.LUC'!I204,'2.LUC'!J204)</f>
        <v>38</v>
      </c>
      <c r="N10" s="1597">
        <f>IF('2.LUC'!T204="",'2.LUC'!S204,'2.LUC'!T204)</f>
        <v>22.04</v>
      </c>
      <c r="O10" s="1309">
        <f t="shared" ref="O10:O24" si="2">IF($H10&lt;&gt;"",0,(L10-K10)*44/12)</f>
        <v>-14.666666666666666</v>
      </c>
      <c r="P10" s="1309">
        <f t="shared" ref="P10:P24" si="3">IF($H10&lt;&gt;"",0,(44/12)*(N10-M10)/20)</f>
        <v>-2.9260000000000002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53.2</v>
      </c>
      <c r="T10" s="1956">
        <f t="shared" si="0"/>
        <v>0.83600000000000008</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-106.06749999999995</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3.0723000000000011</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466.4</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466.4</v>
      </c>
      <c r="AE12" s="1347">
        <f>IF(time=0,0,AD12)</f>
        <v>466.4</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-485.5487999999998</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-485.5487999999998</v>
      </c>
      <c r="AE13" s="1347">
        <f>IF(time=0,0,SUM(AB10:AB25)-SUM(AA10:AA25))</f>
        <v>-102.99519999999995</v>
      </c>
      <c r="AF13" s="1347">
        <f>AD13-AE13</f>
        <v>-382.55359999999985</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7.4738400000000024E-2</v>
      </c>
      <c r="AE15" s="1347">
        <f>IF(time=0,0,AD15)</f>
        <v>7.4738400000000024E-2</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-19.074061599999823</v>
      </c>
      <c r="AE16" s="1347">
        <f>SUM(AE12:AE15)</f>
        <v>363.47953840000002</v>
      </c>
      <c r="AF16" s="1347">
        <f>SUM(AF12:AF15)</f>
        <v>-382.55359999999985</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38</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24" t="s">
        <v>608</v>
      </c>
      <c r="I28" s="3625"/>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30</v>
      </c>
      <c r="G31" s="1413" t="str">
        <f>VLOOKUP('2.LUC'!P51,List!$D$35:$E$37,2,)</f>
        <v>Linear</v>
      </c>
      <c r="H31" s="2868">
        <f>IF(AND('2.LUC'!G51="Perennial/Tree crop",'2.LUC'!$V51="Please select system"),0,IF($H9&lt;&gt;"",0,-O9*D31))</f>
        <v>0</v>
      </c>
      <c r="I31" s="2868">
        <f>IF(AND('2.LUC'!G51="Perennial/Tree Crop",'2.LUC'!$V51="Please select system"),0,IF($H9&lt;&gt;"",0,-F31*O9))</f>
        <v>462</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-500.0324999999998</v>
      </c>
      <c r="L31" s="2937">
        <f t="shared" ref="L31:L46" si="4">D31*(Q9*methane+(R9+T9)*Nitrous)/1000</f>
        <v>0</v>
      </c>
      <c r="M31" s="2938">
        <f t="shared" ref="M31:M46" si="5">F31*(Q9*methane+(R9+T9)*Nitrous)/1000</f>
        <v>0</v>
      </c>
      <c r="N31" s="1096">
        <f>H31+J31+L31</f>
        <v>0</v>
      </c>
      <c r="O31" s="2938">
        <f>I31+K31+M31</f>
        <v>-38.0324999999998</v>
      </c>
      <c r="P31" s="796">
        <f>O31-N31</f>
        <v>-38.0324999999998</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0.30000000000000004</v>
      </c>
      <c r="G32" s="1413" t="str">
        <f>VLOOKUP('2.LUC'!P52,List!$D$35:$E$37,2,)</f>
        <v>Linear</v>
      </c>
      <c r="H32" s="2868">
        <f>IF(AND('2.LUC'!G52="Perennial/Tree crop",'2.LUC'!$V52="Please select system"),0,IF($H10&lt;&gt;"",0,-O10*D32))</f>
        <v>0</v>
      </c>
      <c r="I32" s="2868">
        <f>IF(AND('2.LUC'!G52="Perennial/Tree Crop",'2.LUC'!$V52="Please select system"),0,IF($H10&lt;&gt;"",0,-F32*O10))</f>
        <v>4.4000000000000004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14.483700000000004</v>
      </c>
      <c r="L32" s="1079">
        <f t="shared" si="4"/>
        <v>0</v>
      </c>
      <c r="M32" s="1080">
        <f t="shared" si="5"/>
        <v>7.473840000000001E-2</v>
      </c>
      <c r="N32" s="1082">
        <f t="shared" ref="N32:N46" si="7">H32+J32+L32</f>
        <v>0</v>
      </c>
      <c r="O32" s="1080">
        <f t="shared" ref="O32:O46" si="8">I32+K32+M32</f>
        <v>18.958438400000006</v>
      </c>
      <c r="P32" s="797">
        <f>O32-N32</f>
        <v>18.958438400000006</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-19.074061599999794</v>
      </c>
      <c r="P48" s="520">
        <f t="shared" si="14"/>
        <v>-19.074061599999794</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8971</v>
      </c>
      <c r="C52" s="3700"/>
      <c r="D52" s="3700"/>
      <c r="E52" s="3700"/>
      <c r="F52" s="3700"/>
      <c r="G52" s="3700"/>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4" t="s">
        <v>433</v>
      </c>
      <c r="E53" s="3634"/>
      <c r="F53" s="3634" t="s">
        <v>434</v>
      </c>
      <c r="G53" s="3634"/>
      <c r="H53" s="3701" t="s">
        <v>8946</v>
      </c>
      <c r="I53" s="3701"/>
      <c r="J53" s="3701" t="s">
        <v>422</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30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-163.35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0.30000000000000004</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9" t="s">
        <v>8992</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462</v>
      </c>
      <c r="F68" s="3329">
        <f>IF(D55&gt;0,D31,0)+IF(F55&gt;0,D31,0)</f>
        <v>0</v>
      </c>
      <c r="G68" s="3330">
        <f>IF(D55&gt;0,F31,0)+IF(F55&gt;0,F31,0)</f>
        <v>30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30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525</v>
      </c>
      <c r="E13" s="3708"/>
      <c r="F13" s="3708"/>
      <c r="G13" s="3708"/>
      <c r="H13" s="3708"/>
      <c r="I13" s="2675"/>
      <c r="J13" s="3708" t="s">
        <v>525</v>
      </c>
      <c r="K13" s="3708"/>
      <c r="L13" s="3708"/>
      <c r="M13" s="2534"/>
      <c r="N13" s="3708" t="s">
        <v>525</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525</v>
      </c>
      <c r="E14" s="3708"/>
      <c r="F14" s="3708"/>
      <c r="G14" s="3708"/>
      <c r="H14" s="3708"/>
      <c r="I14" s="2675"/>
      <c r="J14" s="3708" t="s">
        <v>525</v>
      </c>
      <c r="K14" s="3708"/>
      <c r="L14" s="3708"/>
      <c r="M14" s="2534"/>
      <c r="N14" s="3708" t="s">
        <v>525</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525</v>
      </c>
      <c r="E15" s="3708"/>
      <c r="F15" s="3708"/>
      <c r="G15" s="3708"/>
      <c r="H15" s="3708"/>
      <c r="I15" s="2675"/>
      <c r="J15" s="3708" t="s">
        <v>525</v>
      </c>
      <c r="K15" s="3708"/>
      <c r="L15" s="3708"/>
      <c r="M15" s="2534"/>
      <c r="N15" s="3708" t="s">
        <v>525</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525</v>
      </c>
      <c r="E16" s="3708"/>
      <c r="F16" s="3708"/>
      <c r="G16" s="3708"/>
      <c r="H16" s="3708"/>
      <c r="I16" s="2675"/>
      <c r="J16" s="3708" t="s">
        <v>525</v>
      </c>
      <c r="K16" s="3708"/>
      <c r="L16" s="3708"/>
      <c r="M16" s="2534"/>
      <c r="N16" s="3708" t="s">
        <v>525</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525</v>
      </c>
      <c r="E22" s="3708"/>
      <c r="F22" s="3708"/>
      <c r="G22" s="3708"/>
      <c r="H22" s="3708"/>
      <c r="I22" s="2675"/>
      <c r="J22" s="3708" t="s">
        <v>525</v>
      </c>
      <c r="K22" s="3708"/>
      <c r="L22" s="3708"/>
      <c r="M22" s="2534"/>
      <c r="N22" s="3708" t="s">
        <v>525</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525</v>
      </c>
      <c r="E23" s="3708"/>
      <c r="F23" s="3708"/>
      <c r="G23" s="3708"/>
      <c r="H23" s="3708"/>
      <c r="I23" s="2675"/>
      <c r="J23" s="3708" t="s">
        <v>525</v>
      </c>
      <c r="K23" s="3708"/>
      <c r="L23" s="3708"/>
      <c r="M23" s="2534"/>
      <c r="N23" s="3708" t="s">
        <v>525</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525</v>
      </c>
      <c r="E24" s="3708"/>
      <c r="F24" s="3708"/>
      <c r="G24" s="3708"/>
      <c r="H24" s="3708"/>
      <c r="I24" s="2675"/>
      <c r="J24" s="3708" t="s">
        <v>525</v>
      </c>
      <c r="K24" s="3708"/>
      <c r="L24" s="3708"/>
      <c r="M24" s="2534"/>
      <c r="N24" s="3708" t="s">
        <v>525</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525</v>
      </c>
      <c r="E25" s="3708"/>
      <c r="F25" s="3708"/>
      <c r="G25" s="3708"/>
      <c r="H25" s="3708"/>
      <c r="I25" s="2675"/>
      <c r="J25" s="3708" t="s">
        <v>525</v>
      </c>
      <c r="K25" s="3708"/>
      <c r="L25" s="3708"/>
      <c r="M25" s="2534"/>
      <c r="N25" s="3708" t="s">
        <v>525</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525</v>
      </c>
      <c r="E26" s="3708"/>
      <c r="F26" s="3708"/>
      <c r="G26" s="3708"/>
      <c r="H26" s="3708"/>
      <c r="I26" s="2675"/>
      <c r="J26" s="3708" t="s">
        <v>525</v>
      </c>
      <c r="K26" s="3708"/>
      <c r="L26" s="3708"/>
      <c r="M26" s="2534"/>
      <c r="N26" s="3708" t="s">
        <v>525</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525</v>
      </c>
      <c r="E27" s="3708"/>
      <c r="F27" s="3708"/>
      <c r="G27" s="3708"/>
      <c r="H27" s="3708"/>
      <c r="I27" s="2675"/>
      <c r="J27" s="3708" t="s">
        <v>525</v>
      </c>
      <c r="K27" s="3708"/>
      <c r="L27" s="3708"/>
      <c r="M27" s="2534"/>
      <c r="N27" s="3708" t="s">
        <v>525</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525</v>
      </c>
      <c r="E28" s="3708"/>
      <c r="F28" s="3708"/>
      <c r="G28" s="3708"/>
      <c r="H28" s="3708"/>
      <c r="I28" s="2675"/>
      <c r="J28" s="3708" t="s">
        <v>525</v>
      </c>
      <c r="K28" s="3708"/>
      <c r="L28" s="3708"/>
      <c r="M28" s="2534"/>
      <c r="N28" s="3708" t="s">
        <v>525</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525</v>
      </c>
      <c r="E29" s="3708"/>
      <c r="F29" s="3708"/>
      <c r="G29" s="3708"/>
      <c r="H29" s="3708"/>
      <c r="I29" s="2675"/>
      <c r="J29" s="3708" t="s">
        <v>525</v>
      </c>
      <c r="K29" s="3708"/>
      <c r="L29" s="3708"/>
      <c r="M29" s="2534"/>
      <c r="N29" s="3708" t="s">
        <v>525</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525</v>
      </c>
      <c r="E30" s="3708"/>
      <c r="F30" s="3708"/>
      <c r="G30" s="3708"/>
      <c r="H30" s="3708"/>
      <c r="I30" s="2675"/>
      <c r="J30" s="3708" t="s">
        <v>525</v>
      </c>
      <c r="K30" s="3708"/>
      <c r="L30" s="3708"/>
      <c r="M30" s="2534"/>
      <c r="N30" s="3708" t="s">
        <v>525</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525</v>
      </c>
      <c r="E31" s="3708"/>
      <c r="F31" s="3708"/>
      <c r="G31" s="3708"/>
      <c r="H31" s="3708"/>
      <c r="I31" s="2675"/>
      <c r="J31" s="3708" t="s">
        <v>525</v>
      </c>
      <c r="K31" s="3708"/>
      <c r="L31" s="3708"/>
      <c r="M31" s="2534"/>
      <c r="N31" s="3708" t="s">
        <v>525</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9017</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38</v>
      </c>
      <c r="F92" s="2518"/>
      <c r="G92" s="2876"/>
      <c r="H92" s="2518"/>
      <c r="K92" s="3705"/>
      <c r="L92" s="3705"/>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26.599999999999998</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36.479999999999997</v>
      </c>
      <c r="F94" s="2518"/>
      <c r="G94" s="2876"/>
      <c r="H94" s="2518"/>
      <c r="K94" s="2721" t="str">
        <f>HLOOKUP(select,translations!$A$145:$H$201,44,)</f>
        <v>Combustion</v>
      </c>
      <c r="L94" s="2579"/>
      <c r="M94" s="2518"/>
      <c r="N94" s="3588" t="s">
        <v>613</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44.08</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48.928800000000003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614</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92" t="s">
        <v>117</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32" t="s">
        <v>616</v>
      </c>
      <c r="J7" s="3639"/>
      <c r="K7" s="3639"/>
      <c r="L7" s="3639"/>
      <c r="M7" s="3639"/>
      <c r="N7" s="3639"/>
      <c r="O7" s="3639"/>
      <c r="P7" s="3639"/>
      <c r="Q7" s="3639"/>
      <c r="R7" s="3639"/>
      <c r="S7" s="3633"/>
      <c r="T7" s="474" t="s">
        <v>243</v>
      </c>
      <c r="V7" s="436" t="s">
        <v>217</v>
      </c>
      <c r="W7" s="437"/>
      <c r="X7" s="438"/>
      <c r="AH7" s="1462"/>
      <c r="AI7" s="1462"/>
    </row>
    <row r="8" spans="1:48">
      <c r="B8" s="439" t="s">
        <v>127</v>
      </c>
      <c r="C8" s="222"/>
      <c r="D8" s="222"/>
      <c r="E8" s="222"/>
      <c r="F8" s="222"/>
      <c r="G8" s="440"/>
      <c r="I8" s="3641" t="s">
        <v>218</v>
      </c>
      <c r="J8" s="3642"/>
      <c r="K8" s="216"/>
      <c r="L8" s="3640" t="s">
        <v>219</v>
      </c>
      <c r="M8" s="3640"/>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6"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7"/>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38</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7"/>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38</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8"/>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38</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9"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38</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30"/>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38</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30"/>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38</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31"/>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38</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7" t="s">
        <v>622</v>
      </c>
      <c r="F25" s="3718"/>
      <c r="G25" s="1049" t="s">
        <v>623</v>
      </c>
      <c r="H25" s="1200"/>
      <c r="I25" s="1200"/>
      <c r="J25" s="1200"/>
      <c r="K25" s="1050"/>
      <c r="L25" s="1207" t="s">
        <v>624</v>
      </c>
      <c r="M25" s="1051"/>
      <c r="N25" s="1051"/>
      <c r="O25" s="1051"/>
      <c r="P25" s="1203"/>
      <c r="Q25" s="3689" t="s">
        <v>243</v>
      </c>
      <c r="R25" s="3640"/>
      <c r="S25" s="3690"/>
      <c r="T25" s="3689" t="s">
        <v>625</v>
      </c>
      <c r="U25" s="3640"/>
      <c r="V25" s="3690"/>
      <c r="W25" s="3689" t="s">
        <v>626</v>
      </c>
      <c r="X25" s="3690"/>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9" t="s">
        <v>653</v>
      </c>
      <c r="I41" s="3690"/>
      <c r="J41" s="2905" t="s">
        <v>200</v>
      </c>
      <c r="K41" s="2906"/>
      <c r="L41" s="3689" t="s">
        <v>160</v>
      </c>
      <c r="M41" s="3690"/>
      <c r="N41" s="3632" t="s">
        <v>201</v>
      </c>
      <c r="O41" s="3633"/>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92" t="s">
        <v>117</v>
      </c>
      <c r="H5" s="3692"/>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29" t="s">
        <v>669</v>
      </c>
      <c r="M15" s="3729"/>
      <c r="N15" s="3729"/>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8" t="s">
        <v>674</v>
      </c>
      <c r="Q16" s="3728"/>
      <c r="S16" s="2179" t="s">
        <v>202</v>
      </c>
      <c r="V16" s="792" t="s">
        <v>675</v>
      </c>
      <c r="Y16" s="1328" t="s">
        <v>676</v>
      </c>
      <c r="Z16" s="1338"/>
    </row>
    <row r="17" spans="1:36" ht="13.8" thickBot="1">
      <c r="A17" s="1664"/>
      <c r="B17" s="139"/>
      <c r="C17" s="97"/>
      <c r="D17" s="103"/>
      <c r="E17" s="1382"/>
      <c r="F17" s="498" t="s">
        <v>203</v>
      </c>
      <c r="G17" s="3739" t="s">
        <v>204</v>
      </c>
      <c r="H17" s="3739"/>
      <c r="I17" s="3740" t="s">
        <v>205</v>
      </c>
      <c r="J17" s="3741"/>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29" t="s">
        <v>669</v>
      </c>
      <c r="M26" s="3729"/>
      <c r="N26" s="3729"/>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8" t="s">
        <v>674</v>
      </c>
      <c r="Q27" s="3728"/>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39" t="s">
        <v>204</v>
      </c>
      <c r="H28" s="3739"/>
      <c r="I28" s="3740" t="s">
        <v>205</v>
      </c>
      <c r="J28" s="3741"/>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683</v>
      </c>
      <c r="D34" s="3743"/>
      <c r="E34" s="3744"/>
      <c r="F34" s="1151" t="s">
        <v>684</v>
      </c>
      <c r="G34" s="109"/>
      <c r="H34" s="109"/>
      <c r="I34" s="109"/>
      <c r="J34" s="27"/>
      <c r="K34" s="1332"/>
      <c r="L34" s="3729" t="s">
        <v>669</v>
      </c>
      <c r="M34" s="3729"/>
      <c r="N34" s="3729"/>
      <c r="O34" s="1332"/>
      <c r="P34" s="1717" t="s">
        <v>670</v>
      </c>
      <c r="Q34" s="1717"/>
      <c r="R34" s="1332"/>
      <c r="S34" s="1717"/>
      <c r="T34" s="1332"/>
      <c r="U34" s="3673" t="s">
        <v>685</v>
      </c>
      <c r="V34" s="3606"/>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8" t="s">
        <v>674</v>
      </c>
      <c r="Q35" s="3728"/>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39" t="s">
        <v>204</v>
      </c>
      <c r="H36" s="3739"/>
      <c r="I36" s="3740" t="s">
        <v>205</v>
      </c>
      <c r="J36" s="3741"/>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29" t="s">
        <v>669</v>
      </c>
      <c r="M43" s="3729"/>
      <c r="N43" s="3729"/>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8" t="s">
        <v>674</v>
      </c>
      <c r="Q44" s="3728"/>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39" t="s">
        <v>204</v>
      </c>
      <c r="H45" s="3739"/>
      <c r="I45" s="3740" t="s">
        <v>205</v>
      </c>
      <c r="J45" s="3741"/>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697</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29" t="s">
        <v>669</v>
      </c>
      <c r="M57" s="3729"/>
      <c r="N57" s="3729"/>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8" t="s">
        <v>674</v>
      </c>
      <c r="Q58" s="3728"/>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39" t="s">
        <v>204</v>
      </c>
      <c r="H59" s="3739"/>
      <c r="I59" s="3740" t="s">
        <v>205</v>
      </c>
      <c r="J59" s="3741"/>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9008</v>
      </c>
      <c r="V65" s="3722"/>
      <c r="W65" s="3723"/>
      <c r="X65" s="3745" t="s">
        <v>9021</v>
      </c>
      <c r="Y65" s="3746"/>
      <c r="Z65" s="3746"/>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29" t="s">
        <v>669</v>
      </c>
      <c r="M81" s="3729"/>
      <c r="N81" s="3729"/>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8" t="s">
        <v>674</v>
      </c>
      <c r="Q82" s="3728"/>
      <c r="S82" s="2930" t="s">
        <v>202</v>
      </c>
      <c r="Y82" s="1345" t="s">
        <v>166</v>
      </c>
      <c r="Z82" s="1345" t="s">
        <v>155</v>
      </c>
    </row>
    <row r="83" spans="1:30">
      <c r="A83" s="1695"/>
      <c r="B83" s="139"/>
      <c r="C83" s="96"/>
      <c r="D83" s="1381"/>
      <c r="E83" s="1385"/>
      <c r="F83" s="498" t="s">
        <v>203</v>
      </c>
      <c r="G83" s="3739" t="s">
        <v>204</v>
      </c>
      <c r="H83" s="3739"/>
      <c r="I83" s="3740" t="s">
        <v>205</v>
      </c>
      <c r="J83" s="3741"/>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9009</v>
      </c>
      <c r="V89" s="3725"/>
      <c r="W89" s="3726"/>
      <c r="AA89" s="1337" t="s">
        <v>8983</v>
      </c>
    </row>
    <row r="90" spans="1:30" ht="13.8" thickBot="1">
      <c r="A90" s="1664"/>
      <c r="B90" s="174"/>
      <c r="C90" s="1673" t="str">
        <f>C43</f>
        <v>Emission factors ((kg N2O-N ha-1 yr-1)</v>
      </c>
      <c r="D90" s="109"/>
      <c r="E90" s="27"/>
      <c r="F90" s="1151" t="s">
        <v>668</v>
      </c>
      <c r="G90" s="109"/>
      <c r="H90" s="109"/>
      <c r="I90" s="109"/>
      <c r="J90" s="27"/>
      <c r="L90" s="3729" t="s">
        <v>669</v>
      </c>
      <c r="M90" s="3729"/>
      <c r="N90" s="3729"/>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8" t="s">
        <v>674</v>
      </c>
      <c r="Q91" s="3728"/>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39" t="s">
        <v>204</v>
      </c>
      <c r="H92" s="3739"/>
      <c r="I92" s="3740" t="s">
        <v>205</v>
      </c>
      <c r="J92" s="3741"/>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24" t="s">
        <v>9014</v>
      </c>
      <c r="V108" s="3725"/>
      <c r="W108" s="3726"/>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29" t="s">
        <v>669</v>
      </c>
      <c r="M110" s="3729"/>
      <c r="N110" s="3729"/>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8" t="s">
        <v>674</v>
      </c>
      <c r="Q111" s="3728"/>
      <c r="S111" s="2179" t="s">
        <v>202</v>
      </c>
      <c r="U111" s="3341"/>
      <c r="V111" s="10"/>
      <c r="W111" s="1678"/>
      <c r="Y111" s="1328" t="s">
        <v>676</v>
      </c>
      <c r="Z111" s="1338"/>
    </row>
    <row r="112" spans="1:27" ht="13.8" thickBot="1">
      <c r="A112" s="1664"/>
      <c r="B112" s="139"/>
      <c r="C112" s="97"/>
      <c r="D112" s="103"/>
      <c r="E112" s="1382"/>
      <c r="F112" s="498" t="s">
        <v>203</v>
      </c>
      <c r="G112" s="3739" t="s">
        <v>204</v>
      </c>
      <c r="H112" s="3739"/>
      <c r="I112" s="3740" t="s">
        <v>205</v>
      </c>
      <c r="J112" s="3741"/>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29" t="s">
        <v>669</v>
      </c>
      <c r="M121" s="3729"/>
      <c r="N121" s="3729"/>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8" t="s">
        <v>674</v>
      </c>
      <c r="Q122" s="3728"/>
      <c r="S122" s="2930" t="s">
        <v>202</v>
      </c>
      <c r="Y122" s="1328" t="s">
        <v>676</v>
      </c>
      <c r="Z122" s="1338"/>
    </row>
    <row r="123" spans="1:30" ht="13.8" thickBot="1">
      <c r="A123" s="1695"/>
      <c r="B123" s="139"/>
      <c r="C123" s="97"/>
      <c r="D123" s="103"/>
      <c r="E123" s="1382"/>
      <c r="F123" s="498" t="s">
        <v>203</v>
      </c>
      <c r="G123" s="3739" t="s">
        <v>204</v>
      </c>
      <c r="H123" s="3739"/>
      <c r="I123" s="3740" t="s">
        <v>205</v>
      </c>
      <c r="J123" s="3741"/>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720</v>
      </c>
      <c r="D131" s="3743"/>
      <c r="E131" s="3744"/>
      <c r="F131" s="1151" t="s">
        <v>668</v>
      </c>
      <c r="G131" s="109"/>
      <c r="H131" s="109"/>
      <c r="I131" s="109"/>
      <c r="J131" s="27"/>
      <c r="L131" s="3729" t="s">
        <v>669</v>
      </c>
      <c r="M131" s="3729"/>
      <c r="N131" s="3729"/>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8" t="s">
        <v>674</v>
      </c>
      <c r="Q132" s="3728"/>
      <c r="S132" s="2930" t="s">
        <v>202</v>
      </c>
      <c r="V132" s="792" t="s">
        <v>679</v>
      </c>
      <c r="Y132" s="1328" t="s">
        <v>676</v>
      </c>
      <c r="Z132" s="1338"/>
    </row>
    <row r="133" spans="1:26" ht="13.8" thickBot="1">
      <c r="A133" s="1475"/>
      <c r="B133" s="139"/>
      <c r="C133" s="97"/>
      <c r="D133" s="103"/>
      <c r="E133" s="1382"/>
      <c r="F133" s="498" t="s">
        <v>203</v>
      </c>
      <c r="G133" s="3739" t="s">
        <v>204</v>
      </c>
      <c r="H133" s="3739"/>
      <c r="I133" s="3740" t="s">
        <v>205</v>
      </c>
      <c r="J133" s="3741"/>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720</v>
      </c>
      <c r="D139" s="3743"/>
      <c r="E139" s="3744"/>
      <c r="F139" s="1151" t="s">
        <v>668</v>
      </c>
      <c r="G139" s="109"/>
      <c r="H139" s="109"/>
      <c r="I139" s="109"/>
      <c r="J139" s="27"/>
      <c r="L139" s="3729" t="s">
        <v>669</v>
      </c>
      <c r="M139" s="3729"/>
      <c r="N139" s="3729"/>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8" t="s">
        <v>674</v>
      </c>
      <c r="Q140" s="3728"/>
      <c r="S140" s="2930" t="s">
        <v>202</v>
      </c>
      <c r="Y140" s="1328" t="s">
        <v>676</v>
      </c>
      <c r="Z140" s="1338"/>
    </row>
    <row r="141" spans="1:26" ht="13.8" thickBot="1">
      <c r="A141" s="1475"/>
      <c r="B141" s="139"/>
      <c r="C141" s="97"/>
      <c r="D141" s="103"/>
      <c r="E141" s="1382"/>
      <c r="F141" s="498" t="s">
        <v>203</v>
      </c>
      <c r="G141" s="3739" t="s">
        <v>204</v>
      </c>
      <c r="H141" s="3739"/>
      <c r="I141" s="3740" t="s">
        <v>205</v>
      </c>
      <c r="J141" s="3741"/>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8995</v>
      </c>
      <c r="D147" s="3743"/>
      <c r="E147" s="3744"/>
      <c r="F147" s="1151" t="s">
        <v>668</v>
      </c>
      <c r="G147" s="109"/>
      <c r="H147" s="109"/>
      <c r="I147" s="109"/>
      <c r="J147" s="27"/>
      <c r="L147" s="3729" t="s">
        <v>669</v>
      </c>
      <c r="M147" s="3729"/>
      <c r="N147" s="3729"/>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8" t="s">
        <v>674</v>
      </c>
      <c r="Q148" s="3728"/>
      <c r="S148" s="2930" t="s">
        <v>202</v>
      </c>
      <c r="Y148" s="1328" t="s">
        <v>676</v>
      </c>
      <c r="Z148" s="1338"/>
    </row>
    <row r="149" spans="1:26" ht="13.8" thickBot="1">
      <c r="A149" s="1475"/>
      <c r="B149" s="139"/>
      <c r="C149" s="97" t="s">
        <v>8996</v>
      </c>
      <c r="D149" s="1717" t="s">
        <v>926</v>
      </c>
      <c r="E149" s="1382"/>
      <c r="F149" s="498" t="s">
        <v>203</v>
      </c>
      <c r="G149" s="3739" t="s">
        <v>204</v>
      </c>
      <c r="H149" s="3739"/>
      <c r="I149" s="3740" t="s">
        <v>205</v>
      </c>
      <c r="J149" s="3741"/>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724</v>
      </c>
      <c r="D155" s="3731"/>
      <c r="E155" s="3732"/>
      <c r="F155" s="1151" t="s">
        <v>668</v>
      </c>
      <c r="G155" s="109"/>
      <c r="H155" s="109"/>
      <c r="I155" s="109"/>
      <c r="J155" s="27"/>
      <c r="L155" s="3729" t="s">
        <v>669</v>
      </c>
      <c r="M155" s="3729"/>
      <c r="N155" s="3729"/>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27" t="s">
        <v>674</v>
      </c>
      <c r="Q156" s="3727"/>
      <c r="S156" s="2930" t="s">
        <v>202</v>
      </c>
      <c r="Y156" s="1328" t="s">
        <v>676</v>
      </c>
      <c r="Z156" s="1338"/>
    </row>
    <row r="157" spans="1:26" ht="13.8" thickBot="1">
      <c r="A157" s="1475"/>
      <c r="B157" s="139"/>
      <c r="C157" s="97"/>
      <c r="D157" s="103"/>
      <c r="E157" s="1382"/>
      <c r="F157" s="498" t="s">
        <v>203</v>
      </c>
      <c r="G157" s="3733" t="s">
        <v>204</v>
      </c>
      <c r="H157" s="3733"/>
      <c r="I157" s="3734" t="s">
        <v>205</v>
      </c>
      <c r="J157" s="3735"/>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0" t="s">
        <v>726</v>
      </c>
      <c r="D163" s="3731"/>
      <c r="E163" s="3732"/>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27" t="s">
        <v>674</v>
      </c>
      <c r="Q164" s="3727"/>
      <c r="S164" s="2930" t="s">
        <v>202</v>
      </c>
      <c r="V164" s="792" t="s">
        <v>675</v>
      </c>
      <c r="Y164" s="1328" t="s">
        <v>676</v>
      </c>
      <c r="Z164" s="1338"/>
    </row>
    <row r="165" spans="1:26" ht="13.8" thickBot="1">
      <c r="A165" s="1401"/>
      <c r="B165" s="1405"/>
      <c r="C165" s="97"/>
      <c r="D165" s="103"/>
      <c r="E165" s="1382"/>
      <c r="F165" s="498" t="s">
        <v>203</v>
      </c>
      <c r="G165" s="3733" t="s">
        <v>204</v>
      </c>
      <c r="H165" s="3733"/>
      <c r="I165" s="3734" t="s">
        <v>205</v>
      </c>
      <c r="J165" s="3735"/>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0" t="s">
        <v>731</v>
      </c>
      <c r="D171" s="3731"/>
      <c r="E171" s="3732"/>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27" t="s">
        <v>674</v>
      </c>
      <c r="N172" s="3727"/>
      <c r="P172" s="3727" t="s">
        <v>674</v>
      </c>
      <c r="Q172" s="3727"/>
      <c r="S172" s="2930" t="s">
        <v>202</v>
      </c>
      <c r="Y172" s="1328" t="s">
        <v>676</v>
      </c>
      <c r="Z172" s="1338"/>
    </row>
    <row r="173" spans="1:26" ht="13.8" thickBot="1">
      <c r="A173" s="1401"/>
      <c r="B173" s="1405"/>
      <c r="C173" s="97"/>
      <c r="D173" s="103"/>
      <c r="E173" s="1382"/>
      <c r="F173" s="498" t="s">
        <v>203</v>
      </c>
      <c r="G173" s="3733" t="s">
        <v>204</v>
      </c>
      <c r="H173" s="3733"/>
      <c r="I173" s="3734" t="s">
        <v>205</v>
      </c>
      <c r="J173" s="3735"/>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0" t="s">
        <v>735</v>
      </c>
      <c r="D179" s="3731"/>
      <c r="E179" s="3732"/>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27" t="s">
        <v>674</v>
      </c>
      <c r="N180" s="3727"/>
      <c r="P180" s="3727" t="s">
        <v>674</v>
      </c>
      <c r="Q180" s="3727"/>
      <c r="S180" s="2930" t="s">
        <v>202</v>
      </c>
      <c r="Y180" s="1328" t="s">
        <v>676</v>
      </c>
      <c r="Z180" s="1338"/>
    </row>
    <row r="181" spans="1:26" ht="13.8" thickBot="1">
      <c r="A181" s="1401"/>
      <c r="B181" s="1405"/>
      <c r="C181" s="97"/>
      <c r="D181" s="103"/>
      <c r="E181" s="1382"/>
      <c r="F181" s="498" t="s">
        <v>203</v>
      </c>
      <c r="G181" s="3733" t="s">
        <v>204</v>
      </c>
      <c r="H181" s="3733"/>
      <c r="I181" s="3734" t="s">
        <v>205</v>
      </c>
      <c r="J181" s="3735"/>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0" t="s">
        <v>737</v>
      </c>
      <c r="D187" s="3731"/>
      <c r="E187" s="3732"/>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27" t="s">
        <v>674</v>
      </c>
      <c r="N188" s="3727"/>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92" t="s">
        <v>117</v>
      </c>
      <c r="H5" s="3692"/>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29" t="s">
        <v>669</v>
      </c>
      <c r="M9" s="3729"/>
      <c r="N9" s="3729"/>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8" t="s">
        <v>674</v>
      </c>
      <c r="Q10" s="3728"/>
      <c r="R10" s="1332"/>
      <c r="S10" s="2179" t="s">
        <v>202</v>
      </c>
      <c r="T10" s="1332"/>
      <c r="U10" s="1332"/>
      <c r="V10" s="792" t="s">
        <v>675</v>
      </c>
      <c r="Y10" s="1328" t="s">
        <v>676</v>
      </c>
      <c r="Z10" s="1338"/>
    </row>
    <row r="11" spans="1:33" ht="13.8" thickBot="1">
      <c r="A11" s="1332"/>
      <c r="B11" s="139"/>
      <c r="C11" s="97"/>
      <c r="D11" s="103"/>
      <c r="E11" s="1382"/>
      <c r="F11" s="498" t="s">
        <v>203</v>
      </c>
      <c r="G11" s="3739" t="s">
        <v>204</v>
      </c>
      <c r="H11" s="3739"/>
      <c r="I11" s="3740" t="s">
        <v>205</v>
      </c>
      <c r="J11" s="3741"/>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29" t="s">
        <v>669</v>
      </c>
      <c r="M19" s="3729"/>
      <c r="N19" s="3729"/>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8" t="s">
        <v>674</v>
      </c>
      <c r="Q20" s="3728"/>
      <c r="R20" s="1332"/>
      <c r="S20" s="2930" t="s">
        <v>202</v>
      </c>
      <c r="T20" s="1332"/>
      <c r="U20" s="1332"/>
      <c r="V20" s="792" t="s">
        <v>679</v>
      </c>
      <c r="Y20" s="1328" t="s">
        <v>676</v>
      </c>
      <c r="Z20" s="1338"/>
    </row>
    <row r="21" spans="2:26" ht="13.8" thickBot="1">
      <c r="B21" s="139"/>
      <c r="C21" s="97"/>
      <c r="D21" s="103"/>
      <c r="E21" s="1382"/>
      <c r="F21" s="498" t="s">
        <v>203</v>
      </c>
      <c r="G21" s="3739" t="s">
        <v>204</v>
      </c>
      <c r="H21" s="3739"/>
      <c r="I21" s="3740" t="s">
        <v>205</v>
      </c>
      <c r="J21" s="3741"/>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683</v>
      </c>
      <c r="D27" s="3743"/>
      <c r="E27" s="3744"/>
      <c r="F27" s="1151" t="s">
        <v>684</v>
      </c>
      <c r="G27" s="109"/>
      <c r="H27" s="109"/>
      <c r="I27" s="109"/>
      <c r="J27" s="27"/>
      <c r="K27" s="1332"/>
      <c r="L27" s="3729" t="s">
        <v>669</v>
      </c>
      <c r="M27" s="3729"/>
      <c r="N27" s="3729"/>
      <c r="O27" s="1332"/>
      <c r="P27" s="1717" t="s">
        <v>670</v>
      </c>
      <c r="Q27" s="1717"/>
      <c r="R27" s="1332"/>
      <c r="S27" s="1717"/>
      <c r="T27" s="1332"/>
      <c r="U27" s="3673" t="s">
        <v>685</v>
      </c>
      <c r="V27" s="3606"/>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8" t="s">
        <v>674</v>
      </c>
      <c r="Q28" s="3728"/>
      <c r="R28" s="1332"/>
      <c r="S28" s="2930" t="s">
        <v>202</v>
      </c>
      <c r="T28" s="1332"/>
      <c r="U28" s="104" t="s">
        <v>687</v>
      </c>
      <c r="V28" s="30" t="s">
        <v>688</v>
      </c>
      <c r="Y28" s="1328" t="s">
        <v>676</v>
      </c>
      <c r="Z28" s="1338"/>
    </row>
    <row r="29" spans="2:26" ht="13.8" thickBot="1">
      <c r="B29" s="139"/>
      <c r="C29" s="97"/>
      <c r="D29" s="103"/>
      <c r="E29" s="1382"/>
      <c r="F29" s="498" t="s">
        <v>203</v>
      </c>
      <c r="G29" s="3739" t="s">
        <v>204</v>
      </c>
      <c r="H29" s="3739"/>
      <c r="I29" s="3740" t="s">
        <v>205</v>
      </c>
      <c r="J29" s="3741"/>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29" t="s">
        <v>669</v>
      </c>
      <c r="M36" s="3729"/>
      <c r="N36" s="3729"/>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8" t="s">
        <v>674</v>
      </c>
      <c r="Q37" s="3728"/>
      <c r="R37" s="1332"/>
      <c r="S37" s="2930" t="s">
        <v>202</v>
      </c>
      <c r="T37" s="1332"/>
      <c r="U37" s="1332"/>
      <c r="V37" s="1332"/>
      <c r="Y37" s="1345" t="s">
        <v>166</v>
      </c>
      <c r="Z37" s="1345" t="s">
        <v>155</v>
      </c>
    </row>
    <row r="38" spans="2:29">
      <c r="B38" s="139"/>
      <c r="C38" s="96"/>
      <c r="D38" s="1381"/>
      <c r="E38" s="1385"/>
      <c r="F38" s="498" t="s">
        <v>203</v>
      </c>
      <c r="G38" s="3739" t="s">
        <v>204</v>
      </c>
      <c r="H38" s="3739"/>
      <c r="I38" s="3740" t="s">
        <v>205</v>
      </c>
      <c r="J38" s="3741"/>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56" t="s">
        <v>117</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745</v>
      </c>
      <c r="H9" s="3750"/>
      <c r="I9" s="3750"/>
      <c r="J9" s="3750"/>
      <c r="K9" s="3750"/>
      <c r="L9" s="3750"/>
      <c r="M9" s="1674"/>
      <c r="N9" s="3748" t="s">
        <v>669</v>
      </c>
      <c r="O9" s="3748"/>
      <c r="P9" s="3748"/>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3" t="s">
        <v>204</v>
      </c>
      <c r="I10" s="3754"/>
      <c r="J10" s="1674"/>
      <c r="K10" s="3751" t="s">
        <v>205</v>
      </c>
      <c r="L10" s="3752"/>
      <c r="M10" s="1674"/>
      <c r="N10" s="2151" t="s">
        <v>203</v>
      </c>
      <c r="O10" s="3749" t="s">
        <v>208</v>
      </c>
      <c r="P10" s="3749"/>
      <c r="Q10" s="1674"/>
      <c r="R10" s="3728" t="s">
        <v>674</v>
      </c>
      <c r="S10" s="3728"/>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745</v>
      </c>
      <c r="H37" s="3750"/>
      <c r="I37" s="3750"/>
      <c r="J37" s="3750"/>
      <c r="K37" s="3750"/>
      <c r="L37" s="3750"/>
      <c r="M37" s="2237"/>
      <c r="N37" s="3748" t="s">
        <v>669</v>
      </c>
      <c r="O37" s="3748"/>
      <c r="P37" s="3748"/>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3" t="s">
        <v>204</v>
      </c>
      <c r="I38" s="3754"/>
      <c r="J38" s="1674"/>
      <c r="K38" s="3751" t="s">
        <v>205</v>
      </c>
      <c r="L38" s="3752"/>
      <c r="M38" s="2237"/>
      <c r="N38" s="2151" t="s">
        <v>203</v>
      </c>
      <c r="O38" s="3749" t="s">
        <v>208</v>
      </c>
      <c r="P38" s="3749"/>
      <c r="Q38" s="1674"/>
      <c r="R38" s="3728" t="s">
        <v>674</v>
      </c>
      <c r="S38" s="3728"/>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769</v>
      </c>
      <c r="G54" s="3750"/>
      <c r="H54" s="3750"/>
      <c r="I54" s="3750"/>
      <c r="J54" s="3750"/>
      <c r="K54" s="3750"/>
      <c r="L54" s="2237"/>
      <c r="M54" s="3748" t="s">
        <v>669</v>
      </c>
      <c r="N54" s="3748"/>
      <c r="O54" s="3748"/>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3" t="s">
        <v>204</v>
      </c>
      <c r="H55" s="3754"/>
      <c r="I55" s="1674"/>
      <c r="J55" s="3751" t="s">
        <v>205</v>
      </c>
      <c r="K55" s="3752"/>
      <c r="L55" s="2237"/>
      <c r="M55" s="2151" t="s">
        <v>203</v>
      </c>
      <c r="N55" s="3755" t="s">
        <v>208</v>
      </c>
      <c r="O55" s="3755"/>
      <c r="P55" s="1674"/>
      <c r="Q55" s="3728" t="s">
        <v>674</v>
      </c>
      <c r="R55" s="3728"/>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38</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38</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38</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38</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38</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38</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38</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38</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803</v>
      </c>
      <c r="R220" s="3771"/>
      <c r="S220" s="2581"/>
      <c r="T220" s="2581" t="str">
        <f>IF(Nlang=1,"",VLOOKUP(Q220,'Name translation'!$A$1:$H$260,Nlang+1,))</f>
        <v/>
      </c>
      <c r="U220" s="2581"/>
      <c r="V220" s="2581"/>
      <c r="W220" s="2581"/>
      <c r="X220" s="2934"/>
      <c r="Y220" s="2877"/>
      <c r="Z220" s="2877"/>
      <c r="AA220" s="2877"/>
      <c r="AC220" s="3773" t="s">
        <v>8990</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8984</v>
      </c>
      <c r="AD222" s="3774"/>
      <c r="AE222" s="3774"/>
      <c r="AF222" s="3404"/>
      <c r="AG222" s="3774" t="s">
        <v>8986</v>
      </c>
      <c r="AH222" s="3774"/>
      <c r="AI222" s="3774"/>
      <c r="AJ222" s="3774"/>
      <c r="AK222" s="3774" t="s">
        <v>8987</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8985</v>
      </c>
      <c r="AD224" s="3775"/>
      <c r="AE224" s="3775"/>
      <c r="AF224" s="3404"/>
      <c r="AG224" s="3775" t="s">
        <v>8989</v>
      </c>
      <c r="AH224" s="3775"/>
      <c r="AI224" s="3775"/>
      <c r="AJ224" s="3404"/>
      <c r="AK224" s="3775" t="s">
        <v>8988</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76" t="s">
        <v>117</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805</v>
      </c>
      <c r="G9" s="3779"/>
      <c r="H9" s="3779"/>
      <c r="I9" s="3779"/>
      <c r="J9" s="3779"/>
      <c r="K9" s="3779"/>
      <c r="L9" s="664"/>
      <c r="M9" s="3778" t="s">
        <v>669</v>
      </c>
      <c r="N9" s="3778"/>
      <c r="O9" s="3778"/>
      <c r="P9" s="670"/>
      <c r="Q9" s="1056" t="s">
        <v>670</v>
      </c>
      <c r="R9" s="1056"/>
      <c r="S9" s="1056"/>
      <c r="T9" s="1057"/>
      <c r="V9" s="1564"/>
      <c r="W9" s="1564"/>
    </row>
    <row r="10" spans="1:34">
      <c r="B10" s="671" t="s">
        <v>806</v>
      </c>
      <c r="C10" s="2935" t="s">
        <v>673</v>
      </c>
      <c r="D10" s="2935" t="s">
        <v>159</v>
      </c>
      <c r="E10" s="672" t="s">
        <v>25</v>
      </c>
      <c r="F10" s="877" t="s">
        <v>203</v>
      </c>
      <c r="G10" s="3783" t="s">
        <v>204</v>
      </c>
      <c r="H10" s="3783"/>
      <c r="I10" s="659"/>
      <c r="J10" s="3784" t="s">
        <v>205</v>
      </c>
      <c r="K10" s="3784"/>
      <c r="L10" s="664"/>
      <c r="M10" s="673" t="s">
        <v>203</v>
      </c>
      <c r="N10" s="3777" t="s">
        <v>208</v>
      </c>
      <c r="O10" s="3777"/>
      <c r="P10" s="659"/>
      <c r="Q10" s="3782"/>
      <c r="R10" s="3782"/>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812</v>
      </c>
      <c r="G18" s="3779"/>
      <c r="H18" s="3779"/>
      <c r="I18" s="3779"/>
      <c r="J18" s="3779"/>
      <c r="K18" s="3779"/>
      <c r="L18" s="664"/>
      <c r="M18" s="3778" t="s">
        <v>669</v>
      </c>
      <c r="N18" s="3778"/>
      <c r="O18" s="3778"/>
      <c r="P18" s="670"/>
      <c r="Q18" s="1056" t="s">
        <v>670</v>
      </c>
      <c r="R18" s="1056"/>
      <c r="S18" s="1056"/>
      <c r="T18" s="1057"/>
    </row>
    <row r="19" spans="1:27">
      <c r="B19" s="671"/>
      <c r="C19" s="2935" t="s">
        <v>673</v>
      </c>
      <c r="D19" s="2935" t="s">
        <v>159</v>
      </c>
      <c r="E19" s="672" t="s">
        <v>25</v>
      </c>
      <c r="F19" s="877" t="s">
        <v>203</v>
      </c>
      <c r="G19" s="3783" t="s">
        <v>204</v>
      </c>
      <c r="H19" s="3783"/>
      <c r="I19" s="659"/>
      <c r="J19" s="3784" t="s">
        <v>205</v>
      </c>
      <c r="K19" s="3784"/>
      <c r="L19" s="664"/>
      <c r="M19" s="673" t="s">
        <v>203</v>
      </c>
      <c r="N19" s="3777" t="s">
        <v>208</v>
      </c>
      <c r="O19" s="3777"/>
      <c r="P19" s="659"/>
      <c r="Q19" s="3782"/>
      <c r="R19" s="3782"/>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78" t="s">
        <v>669</v>
      </c>
      <c r="N25" s="3778"/>
      <c r="O25" s="3778"/>
      <c r="P25" s="659"/>
      <c r="Q25" s="1056" t="s">
        <v>670</v>
      </c>
      <c r="R25" s="1056"/>
      <c r="S25" s="1056"/>
      <c r="T25" s="1057"/>
    </row>
    <row r="26" spans="1:27">
      <c r="B26" s="671" t="s">
        <v>817</v>
      </c>
      <c r="C26" s="2935" t="s">
        <v>673</v>
      </c>
      <c r="D26" s="2935" t="s">
        <v>159</v>
      </c>
      <c r="E26" s="672" t="s">
        <v>25</v>
      </c>
      <c r="F26" s="877" t="s">
        <v>203</v>
      </c>
      <c r="G26" s="3780" t="s">
        <v>204</v>
      </c>
      <c r="H26" s="3780"/>
      <c r="I26" s="659"/>
      <c r="J26" s="3781" t="s">
        <v>205</v>
      </c>
      <c r="K26" s="3781"/>
      <c r="L26" s="659"/>
      <c r="M26" s="673" t="s">
        <v>203</v>
      </c>
      <c r="N26" s="3777" t="s">
        <v>208</v>
      </c>
      <c r="O26" s="3777"/>
      <c r="P26" s="659"/>
      <c r="Q26" s="3782"/>
      <c r="R26" s="3782"/>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80" t="s">
        <v>204</v>
      </c>
      <c r="H37" s="3780"/>
      <c r="I37" s="659"/>
      <c r="J37" s="3781" t="s">
        <v>205</v>
      </c>
      <c r="K37" s="3781"/>
      <c r="L37" s="659"/>
      <c r="M37" s="673" t="s">
        <v>203</v>
      </c>
      <c r="N37" s="3777" t="s">
        <v>208</v>
      </c>
      <c r="O37" s="3777"/>
      <c r="P37" s="659"/>
      <c r="Q37" s="3782" t="s">
        <v>827</v>
      </c>
      <c r="R37" s="3782"/>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90" t="s">
        <v>117</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7" t="str">
        <f>'7. Inputs'!C40</f>
        <v>Please select the country of origin</v>
      </c>
      <c r="E10" s="3798"/>
      <c r="F10" s="3798"/>
      <c r="G10" s="3799"/>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91" t="s">
        <v>848</v>
      </c>
      <c r="G14" s="3792"/>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39" t="s">
        <v>204</v>
      </c>
      <c r="D20" s="3739"/>
      <c r="E20" s="3740" t="s">
        <v>205</v>
      </c>
      <c r="F20" s="3740"/>
      <c r="G20" s="3785" t="s">
        <v>674</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39" t="s">
        <v>204</v>
      </c>
      <c r="D26" s="3739"/>
      <c r="E26" s="3740" t="s">
        <v>205</v>
      </c>
      <c r="F26" s="3740"/>
      <c r="G26" s="3785" t="s">
        <v>674</v>
      </c>
      <c r="H26" s="3672"/>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855</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39" t="s">
        <v>204</v>
      </c>
      <c r="H43" s="3739"/>
      <c r="I43" s="3740" t="s">
        <v>205</v>
      </c>
      <c r="J43" s="3740"/>
      <c r="K43" s="3785" t="s">
        <v>674</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902</v>
      </c>
      <c r="F22" s="3806"/>
      <c r="G22" s="3806"/>
      <c r="H22" s="3806"/>
      <c r="I22" s="1476"/>
      <c r="J22" s="1476"/>
      <c r="K22" s="1476"/>
      <c r="L22" s="1476"/>
      <c r="M22" s="3807" t="s">
        <v>163</v>
      </c>
      <c r="N22" s="3807"/>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7" t="s">
        <v>243</v>
      </c>
      <c r="N23" s="3807"/>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29" t="s">
        <v>669</v>
      </c>
      <c r="P56" s="3729"/>
      <c r="Q56" s="3729"/>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29" t="s">
        <v>669</v>
      </c>
      <c r="P66" s="3729"/>
      <c r="Q66" s="3729"/>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4" t="s">
        <v>927</v>
      </c>
      <c r="N75" s="3805"/>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929</v>
      </c>
      <c r="T83" s="3729"/>
      <c r="U83" s="3729"/>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930</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933</v>
      </c>
      <c r="D14" s="3818"/>
      <c r="E14" s="2537"/>
      <c r="F14" s="3818" t="s">
        <v>614</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933</v>
      </c>
      <c r="D15" s="3818"/>
      <c r="E15" s="2537"/>
      <c r="F15" s="3818" t="s">
        <v>614</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933</v>
      </c>
      <c r="D16" s="3818"/>
      <c r="E16" s="2537"/>
      <c r="F16" s="3818" t="s">
        <v>614</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933</v>
      </c>
      <c r="D17" s="3818"/>
      <c r="E17" s="2537"/>
      <c r="F17" s="3818" t="s">
        <v>614</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933</v>
      </c>
      <c r="D18" s="3818"/>
      <c r="E18" s="2537"/>
      <c r="F18" s="3818" t="s">
        <v>614</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930</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85" t="s">
        <v>674</v>
      </c>
      <c r="I35" s="3672"/>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85" t="s">
        <v>674</v>
      </c>
      <c r="I45" s="3672"/>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85" t="s">
        <v>674</v>
      </c>
      <c r="I50" s="3672"/>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978</v>
      </c>
      <c r="B54" s="3825"/>
      <c r="C54" s="1632" t="s">
        <v>973</v>
      </c>
      <c r="D54" s="2158"/>
      <c r="E54" s="645"/>
      <c r="F54" s="645"/>
      <c r="G54" s="646"/>
      <c r="H54" s="623" t="s">
        <v>853</v>
      </c>
      <c r="I54" s="624"/>
      <c r="J54" s="1380"/>
      <c r="K54" s="1636"/>
      <c r="L54" s="1637" t="s">
        <v>676</v>
      </c>
      <c r="M54" s="1638"/>
    </row>
    <row r="55" spans="1:13">
      <c r="A55" s="3826"/>
      <c r="B55" s="3827"/>
      <c r="C55" s="498" t="s">
        <v>203</v>
      </c>
      <c r="D55" s="1642" t="s">
        <v>204</v>
      </c>
      <c r="E55" s="1642"/>
      <c r="F55" s="2332" t="s">
        <v>205</v>
      </c>
      <c r="G55" s="1642"/>
      <c r="H55" s="3785" t="s">
        <v>674</v>
      </c>
      <c r="I55" s="3672"/>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85" t="s">
        <v>674</v>
      </c>
      <c r="I63" s="3672"/>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8" t="s">
        <v>982</v>
      </c>
      <c r="Q79" s="3828"/>
    </row>
    <row r="80" spans="1:17" s="1378" customFormat="1">
      <c r="A80" s="1537"/>
      <c r="B80" s="3828" t="s">
        <v>983</v>
      </c>
      <c r="C80" s="3828"/>
      <c r="D80" s="3828" t="s">
        <v>984</v>
      </c>
      <c r="E80" s="3828"/>
      <c r="F80" s="3828" t="s">
        <v>985</v>
      </c>
      <c r="G80" s="3828"/>
      <c r="H80" s="3828" t="s">
        <v>986</v>
      </c>
      <c r="I80" s="3828"/>
      <c r="J80" s="3828" t="s">
        <v>987</v>
      </c>
      <c r="K80" s="3828"/>
      <c r="L80" s="3828" t="s">
        <v>988</v>
      </c>
      <c r="M80" s="3828"/>
      <c r="N80" s="3828" t="s">
        <v>989</v>
      </c>
      <c r="O80" s="3828"/>
      <c r="P80" s="3828" t="s">
        <v>614</v>
      </c>
      <c r="Q80" s="3828"/>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7"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1352</v>
      </c>
      <c r="V2" s="3853"/>
      <c r="W2" s="3853"/>
      <c r="X2" s="3853"/>
      <c r="Y2" s="3853"/>
    </row>
    <row r="3" spans="1:28" s="3077" customFormat="1" ht="22.95" customHeight="1">
      <c r="U3" s="3143"/>
      <c r="V3" s="3144" t="s">
        <v>8920</v>
      </c>
      <c r="W3" s="3851">
        <f>HLOOKUP($U$2,List!$A$40:$D$43,2,)</f>
        <v>1</v>
      </c>
      <c r="X3" s="3851"/>
      <c r="Y3" s="2388"/>
    </row>
    <row r="4" spans="1:28" s="3077" customFormat="1" ht="22.95" customHeight="1">
      <c r="U4" s="3143"/>
      <c r="V4" s="3144" t="s">
        <v>8921</v>
      </c>
      <c r="W4" s="3851">
        <f>HLOOKUP($U$2,List!$A$40:$D$43,3,)</f>
        <v>34</v>
      </c>
      <c r="X4" s="3851"/>
      <c r="Y4" s="2388"/>
    </row>
    <row r="5" spans="1:28" s="3077" customFormat="1" ht="22.95" customHeight="1">
      <c r="A5" s="3079" t="str">
        <f>HLOOKUP(select,translations!$B$436:$H$450,2,)</f>
        <v xml:space="preserve"> </v>
      </c>
      <c r="U5" s="3143"/>
      <c r="V5" s="3144" t="s">
        <v>8922</v>
      </c>
      <c r="W5" s="3851">
        <f>HLOOKUP($U$2,List!$A$40:$D$43,4,)</f>
        <v>298</v>
      </c>
      <c r="X5" s="3851"/>
      <c r="Y5" s="2388"/>
    </row>
    <row r="7" spans="1:28" ht="15">
      <c r="B7" s="3150" t="str">
        <f>'1.Description'!B7</f>
        <v>Project Name</v>
      </c>
      <c r="C7" s="3151"/>
      <c r="D7" s="3152" t="str">
        <f>title</f>
        <v>Shusho</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36</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997</v>
      </c>
      <c r="T11" s="3852"/>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-473.45319999999992</v>
      </c>
      <c r="F16" s="3433">
        <f t="shared" ref="F16:F33" si="0">E16-D16</f>
        <v>-473.45319999999992</v>
      </c>
      <c r="H16" s="3433">
        <f>BALANCE!I20</f>
        <v>-473.45319999999992</v>
      </c>
      <c r="I16" s="3433">
        <f>BALANCE!J20</f>
        <v>0</v>
      </c>
      <c r="J16" s="3433"/>
      <c r="K16" s="3433">
        <f>BALANCE!K20</f>
        <v>0</v>
      </c>
      <c r="L16" s="3433">
        <f>BALANCE!L20</f>
        <v>0</v>
      </c>
      <c r="N16" s="3159">
        <f>'Gross Results'!N20</f>
        <v>0</v>
      </c>
      <c r="O16" s="3159">
        <f>'Gross Results'!O20</f>
        <v>-23.672659999999997</v>
      </c>
      <c r="P16" s="3159"/>
      <c r="Q16" s="3433">
        <f t="shared" ref="Q16:Q35" si="1">O16-N16</f>
        <v>-23.672659999999997</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-19.074061599999794</v>
      </c>
      <c r="F17" s="3433">
        <f t="shared" si="0"/>
        <v>-19.074061599999794</v>
      </c>
      <c r="H17" s="3433">
        <f>BALANCE!I21</f>
        <v>466.4</v>
      </c>
      <c r="I17" s="3433">
        <f>BALANCE!J21</f>
        <v>-485.5487999999998</v>
      </c>
      <c r="J17" s="3433"/>
      <c r="K17" s="3433">
        <f>BALANCE!K21</f>
        <v>7.4738400000000024E-2</v>
      </c>
      <c r="L17" s="3433">
        <f>BALANCE!L21</f>
        <v>0</v>
      </c>
      <c r="N17" s="3159">
        <f>'Gross Results'!N21</f>
        <v>0</v>
      </c>
      <c r="O17" s="3159">
        <f>'Gross Results'!O21</f>
        <v>-0.95370307999998971</v>
      </c>
      <c r="P17" s="3159"/>
      <c r="Q17" s="3433">
        <f t="shared" si="1"/>
        <v>-0.95370307999998971</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196.69208456640004</v>
      </c>
      <c r="E19" s="3159">
        <f>'Gross Results'!I23</f>
        <v>34.421114799120012</v>
      </c>
      <c r="F19" s="3433">
        <f t="shared" si="0"/>
        <v>-162.27096976728004</v>
      </c>
      <c r="H19" s="3433">
        <f>BALANCE!I23</f>
        <v>0</v>
      </c>
      <c r="I19" s="3433">
        <f>BALANCE!J23</f>
        <v>0</v>
      </c>
      <c r="J19" s="3433"/>
      <c r="K19" s="3433">
        <f>BALANCE!K23</f>
        <v>-30.045911852880003</v>
      </c>
      <c r="L19" s="3433">
        <f>BALANCE!L23</f>
        <v>-132.2250579144</v>
      </c>
      <c r="N19" s="3159">
        <f>'Gross Results'!N23</f>
        <v>9.8346042283200017</v>
      </c>
      <c r="O19" s="3159">
        <f>'Gross Results'!O23</f>
        <v>1.7210557399560007</v>
      </c>
      <c r="P19" s="3159"/>
      <c r="Q19" s="3433">
        <f t="shared" si="1"/>
        <v>-8.1135484883640014</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-315.95849999999996</v>
      </c>
      <c r="E20" s="3159">
        <f>'Gross Results'!I24</f>
        <v>-1941.2139999999997</v>
      </c>
      <c r="F20" s="3433">
        <f t="shared" si="0"/>
        <v>-1625.2554999999998</v>
      </c>
      <c r="H20" s="3433">
        <f>BALANCE!I24</f>
        <v>-1643.2239999999997</v>
      </c>
      <c r="I20" s="3433">
        <f>BALANCE!J24</f>
        <v>17.968499999999999</v>
      </c>
      <c r="J20" s="3433"/>
      <c r="K20" s="3433">
        <f>BALANCE!K24</f>
        <v>0</v>
      </c>
      <c r="L20" s="3433">
        <f>BALANCE!L24</f>
        <v>0</v>
      </c>
      <c r="N20" s="3159">
        <f>'Gross Results'!N24</f>
        <v>-15.797924999999998</v>
      </c>
      <c r="O20" s="3159">
        <f>'Gross Results'!O24</f>
        <v>-97.060699999999983</v>
      </c>
      <c r="P20" s="3159"/>
      <c r="Q20" s="3433">
        <f t="shared" si="1"/>
        <v>-81.262774999999991</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-119.26641543359992</v>
      </c>
      <c r="E35" s="3159">
        <f>SUM(E15:E33)</f>
        <v>-2399.3201468008792</v>
      </c>
      <c r="F35" s="3160">
        <f>SUM(F15:F33)</f>
        <v>-2280.0537313672794</v>
      </c>
      <c r="H35" s="3433">
        <f>SUM(H15:H33)</f>
        <v>-1650.2771999999995</v>
      </c>
      <c r="I35" s="3433">
        <f>SUM(I15:I33)</f>
        <v>-467.5802999999998</v>
      </c>
      <c r="J35" s="3433">
        <f>SUM(J15:J33)</f>
        <v>0</v>
      </c>
      <c r="K35" s="3433">
        <f>SUM(K15:K33)</f>
        <v>-29.971173452880002</v>
      </c>
      <c r="L35" s="3433">
        <f>SUM(L15:L33)</f>
        <v>-132.2250579144</v>
      </c>
      <c r="N35" s="3159">
        <f>'Gross Results'!N38</f>
        <v>-5.9633207716799959</v>
      </c>
      <c r="O35" s="3159">
        <f>'Gross Results'!O38</f>
        <v>-119.96600734004396</v>
      </c>
      <c r="P35" s="3159"/>
      <c r="Q35" s="3433">
        <f t="shared" si="1"/>
        <v>-114.00268656836397</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-3.3129559842666643</v>
      </c>
      <c r="E37" s="3161">
        <f>'Gross Results'!I40</f>
        <v>-66.647781855579979</v>
      </c>
      <c r="F37" s="3434">
        <f>E37-D37</f>
        <v>-63.334825871313313</v>
      </c>
      <c r="H37" s="3437">
        <f>BALANCE!I40</f>
        <v>-45.841033333333321</v>
      </c>
      <c r="I37" s="3437">
        <f>BALANCE!J40</f>
        <v>-12.988341666666662</v>
      </c>
      <c r="J37" s="3437">
        <f>IF(O8=0,0,J35/O8)</f>
        <v>0</v>
      </c>
      <c r="K37" s="3437">
        <f>BALANCE!K40</f>
        <v>-0.8325325959133334</v>
      </c>
      <c r="L37" s="3437">
        <f>BALANCE!L40</f>
        <v>-3.6729182753999998</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-0.16564779921333322</v>
      </c>
      <c r="E39" s="3161">
        <f t="shared" ref="E39:K39" si="6">IF($O$7=0,0,E37/$O$7)</f>
        <v>-3.3323890927789988</v>
      </c>
      <c r="F39" s="3434">
        <f t="shared" si="6"/>
        <v>-3.1667412935656656</v>
      </c>
      <c r="H39" s="3437">
        <f t="shared" si="6"/>
        <v>-2.2920516666666662</v>
      </c>
      <c r="I39" s="3437">
        <f t="shared" si="6"/>
        <v>-0.64941708333333303</v>
      </c>
      <c r="J39" s="3437">
        <f t="shared" si="6"/>
        <v>0</v>
      </c>
      <c r="K39" s="3437">
        <f t="shared" si="6"/>
        <v>-4.162662979566667E-2</v>
      </c>
      <c r="L39" s="3437">
        <f>IF($O$7=0,0,L37/$O$7)</f>
        <v>-0.18364591377</v>
      </c>
      <c r="N39" s="3161">
        <f>'Gross Results'!N40</f>
        <v>-0.16564779921333322</v>
      </c>
      <c r="O39" s="3161">
        <f>'Gross Results'!O40</f>
        <v>-3.3323890927789988</v>
      </c>
      <c r="P39" s="3161"/>
      <c r="Q39" s="3437">
        <f>O39-N39</f>
        <v>-3.1667412935656656</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3</v>
      </c>
      <c r="K84" s="3191"/>
      <c r="M84" s="3193" t="str">
        <f>D10</f>
        <v>Gross fluxes</v>
      </c>
      <c r="N84" s="3193"/>
      <c r="O84" s="3193"/>
      <c r="P84" s="3193"/>
      <c r="Q84" s="2389"/>
      <c r="R84" s="2388"/>
    </row>
    <row r="85" spans="2:18">
      <c r="B85" s="3184"/>
      <c r="C85" s="3184" t="str">
        <f>B19</f>
        <v>Annual</v>
      </c>
      <c r="D85" s="3184"/>
      <c r="E85" s="3185">
        <f>Matrix!M11</f>
        <v>30</v>
      </c>
      <c r="F85" s="3185"/>
      <c r="G85" s="3185"/>
      <c r="H85" s="3185">
        <f>Matrix!F18</f>
        <v>30</v>
      </c>
      <c r="I85" s="3185"/>
      <c r="J85" s="3185">
        <f>Matrix!F35</f>
        <v>0.30000000000000004</v>
      </c>
      <c r="K85" s="3185"/>
      <c r="M85" s="3183"/>
      <c r="N85" s="3194" t="str">
        <f>D11</f>
        <v>Without</v>
      </c>
      <c r="O85" s="3195">
        <f>D35</f>
        <v>-119.26641543359992</v>
      </c>
      <c r="P85" s="2388"/>
      <c r="Q85" s="3196">
        <f>BALANCE!Y116</f>
        <v>24.814992360650429</v>
      </c>
      <c r="R85" s="3032"/>
    </row>
    <row r="86" spans="2:18">
      <c r="B86" s="3184" t="str">
        <f>B18</f>
        <v>Agriculture</v>
      </c>
      <c r="C86" s="3184" t="str">
        <f>B20</f>
        <v>Perennial</v>
      </c>
      <c r="D86" s="3184"/>
      <c r="E86" s="3185">
        <f>Matrix!M12</f>
        <v>6</v>
      </c>
      <c r="F86" s="3185"/>
      <c r="G86" s="3185"/>
      <c r="H86" s="3185">
        <f>Matrix!G18</f>
        <v>6</v>
      </c>
      <c r="I86" s="3185"/>
      <c r="J86" s="3185">
        <f>Matrix!G35</f>
        <v>32.700000000000003</v>
      </c>
      <c r="K86" s="3185"/>
      <c r="M86" s="3183"/>
      <c r="N86" s="3194" t="str">
        <f>E11</f>
        <v>With</v>
      </c>
      <c r="O86" s="3195">
        <f>E35</f>
        <v>-2399.3201468008792</v>
      </c>
      <c r="P86" s="2388"/>
      <c r="Q86" s="3196">
        <f>BALANCE!Y139</f>
        <v>31.935200330697455</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-2280.0537313672794</v>
      </c>
      <c r="P88" s="3194"/>
      <c r="Q88" s="3196">
        <f>BALANCE!Y91</f>
        <v>32.330849978882092</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-2117.8574999999992</v>
      </c>
      <c r="P92" s="2388" t="s">
        <v>210</v>
      </c>
      <c r="Q92" s="2388"/>
    </row>
    <row r="93" spans="2:18">
      <c r="B93" s="3157" t="str">
        <f>N8</f>
        <v>Total area (ha)</v>
      </c>
      <c r="C93" s="3157"/>
      <c r="D93" s="3077"/>
      <c r="E93" s="3181">
        <f>SUM(E84:E91)</f>
        <v>36</v>
      </c>
      <c r="F93" s="3181"/>
      <c r="G93" s="3181"/>
      <c r="H93" s="3181">
        <f>SUM(H84:H91)</f>
        <v>36</v>
      </c>
      <c r="I93" s="3181"/>
      <c r="J93" s="3181">
        <f>SUM(J84:J91)</f>
        <v>36</v>
      </c>
      <c r="K93" s="3181"/>
      <c r="L93" s="3198"/>
      <c r="M93" s="3840" t="str">
        <f>K12</f>
        <v>N2O</v>
      </c>
      <c r="N93" s="3840"/>
      <c r="O93" s="2388">
        <f>K35/Nitrous</f>
        <v>-0.10057440756000001</v>
      </c>
      <c r="P93" s="2388" t="s">
        <v>1000</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-3.8889722916</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600</v>
      </c>
      <c r="I107" s="3185"/>
      <c r="J107" s="3185">
        <f>Annual!AZ49</f>
        <v>105.00000000000001</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600</v>
      </c>
      <c r="I111" s="3185"/>
      <c r="J111" s="3185">
        <f>SUM(J103:J110)</f>
        <v>105.00000000000001</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Shusho</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36</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-492.52726159999975</v>
      </c>
      <c r="F166" s="3089">
        <f t="shared" ref="F166:F173" si="7">E166-D166</f>
        <v>-492.52726159999975</v>
      </c>
      <c r="H166" s="3101"/>
      <c r="I166" s="3101"/>
      <c r="K166" s="3094"/>
      <c r="L166" s="3094"/>
      <c r="N166" s="3099"/>
      <c r="O166" s="3099"/>
      <c r="Q166" s="3099"/>
      <c r="R166" s="3099"/>
      <c r="S166" s="3099"/>
    </row>
    <row r="167" spans="2:19" s="3080" customFormat="1" hidden="1">
      <c r="B167" s="3102" t="str">
        <f>C107</f>
        <v>Annual</v>
      </c>
      <c r="D167" s="3088">
        <f t="shared" ref="D167:E169" si="8">D19</f>
        <v>196.69208456640004</v>
      </c>
      <c r="E167" s="3088">
        <f t="shared" si="8"/>
        <v>34.421114799120012</v>
      </c>
      <c r="F167" s="3089">
        <f t="shared" si="7"/>
        <v>-162.27096976728004</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-315.95849999999996</v>
      </c>
      <c r="E168" s="3088">
        <f t="shared" si="8"/>
        <v>-1941.2139999999997</v>
      </c>
      <c r="F168" s="3089">
        <f t="shared" si="7"/>
        <v>-1625.2554999999998</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-119.26641543359992</v>
      </c>
      <c r="E176" s="3088">
        <f>SUM(E166:E173)</f>
        <v>-2399.3201468008792</v>
      </c>
      <c r="F176" s="3093">
        <f>SUM(F166:F173)</f>
        <v>-2280.0537313672794</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8927</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356</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30</v>
      </c>
      <c r="J254" s="3213">
        <f>Matrix!G11</f>
        <v>0</v>
      </c>
      <c r="K254" s="3213">
        <f>Matrix!H11</f>
        <v>0</v>
      </c>
      <c r="L254" s="3213">
        <f>Matrix!I11</f>
        <v>0</v>
      </c>
      <c r="N254" s="3213">
        <f>Matrix!J11</f>
        <v>0</v>
      </c>
      <c r="O254" s="3213">
        <f>Matrix!K11</f>
        <v>0</v>
      </c>
      <c r="P254" s="2388"/>
      <c r="Q254" s="2498">
        <f t="shared" si="12"/>
        <v>30</v>
      </c>
    </row>
    <row r="255" spans="2:22">
      <c r="D255" s="3831"/>
      <c r="E255" s="2765" t="str">
        <f>B86</f>
        <v>Agriculture</v>
      </c>
      <c r="F255" s="2518" t="str">
        <f>C86</f>
        <v>Perennial</v>
      </c>
      <c r="G255" s="2388"/>
      <c r="H255" s="3211">
        <f>Matrix!E12</f>
        <v>0</v>
      </c>
      <c r="I255" s="3213">
        <f>Matrix!F12</f>
        <v>0</v>
      </c>
      <c r="J255" s="2985">
        <f>Matrix!G12</f>
        <v>6</v>
      </c>
      <c r="K255" s="3213">
        <f>Matrix!H12</f>
        <v>0</v>
      </c>
      <c r="L255" s="3213">
        <f>Matrix!I12</f>
        <v>0</v>
      </c>
      <c r="N255" s="3213">
        <f>Matrix!J12</f>
        <v>0</v>
      </c>
      <c r="O255" s="3213">
        <f>Matrix!K12</f>
        <v>0</v>
      </c>
      <c r="P255" s="2388"/>
      <c r="Q255" s="2498">
        <f t="shared" si="12"/>
        <v>6</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30</v>
      </c>
      <c r="J261" s="2498">
        <f>SUM(J253:J259)</f>
        <v>6</v>
      </c>
      <c r="K261" s="2498">
        <f>SUM(K253:K259)</f>
        <v>0</v>
      </c>
      <c r="L261" s="2498">
        <f>SUM(L253:L259)</f>
        <v>0</v>
      </c>
      <c r="M261" s="3077"/>
      <c r="N261" s="2498">
        <f>SUM(N253:N259)</f>
        <v>0</v>
      </c>
      <c r="O261" s="2498">
        <f>SUM(O253:O259)</f>
        <v>0</v>
      </c>
      <c r="P261" s="2388"/>
      <c r="Q261" s="2498">
        <f>SUM(Q253:Q259)</f>
        <v>36</v>
      </c>
    </row>
    <row r="264" spans="2:22">
      <c r="B264" s="2392"/>
      <c r="D264" s="3199" t="s">
        <v>528</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494</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30</v>
      </c>
      <c r="K269" s="3213">
        <f>Matrix!H28</f>
        <v>0</v>
      </c>
      <c r="L269" s="3213">
        <f>Matrix!I28</f>
        <v>0</v>
      </c>
      <c r="N269" s="3213">
        <f>Matrix!J28</f>
        <v>0</v>
      </c>
      <c r="O269" s="3213">
        <f>Matrix!K28</f>
        <v>0</v>
      </c>
      <c r="P269" s="2388"/>
      <c r="Q269" s="2498">
        <f t="shared" si="13"/>
        <v>30</v>
      </c>
    </row>
    <row r="270" spans="2:22">
      <c r="D270" s="3831"/>
      <c r="E270" s="2765" t="str">
        <f>E255</f>
        <v>Agriculture</v>
      </c>
      <c r="F270" s="2518" t="str">
        <f>F255</f>
        <v>Perennial</v>
      </c>
      <c r="G270" s="2388"/>
      <c r="H270" s="3211">
        <f>Matrix!E29</f>
        <v>3</v>
      </c>
      <c r="I270" s="3213">
        <f>Matrix!F29</f>
        <v>0.30000000000000004</v>
      </c>
      <c r="J270" s="2985">
        <f>Matrix!G29</f>
        <v>2.7</v>
      </c>
      <c r="K270" s="3213">
        <f>Matrix!H29</f>
        <v>0</v>
      </c>
      <c r="L270" s="3213">
        <f>Matrix!I29</f>
        <v>0</v>
      </c>
      <c r="N270" s="3213">
        <f>Matrix!J29</f>
        <v>0</v>
      </c>
      <c r="O270" s="3213">
        <f>Matrix!K29</f>
        <v>0</v>
      </c>
      <c r="P270" s="2388"/>
      <c r="Q270" s="2498">
        <f t="shared" si="13"/>
        <v>6</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3</v>
      </c>
      <c r="I276" s="2498">
        <f>SUM(I268:I274)</f>
        <v>0.30000000000000004</v>
      </c>
      <c r="J276" s="2498">
        <f>SUM(J268:J274)</f>
        <v>32.700000000000003</v>
      </c>
      <c r="K276" s="2498">
        <f>SUM(K268:K274)</f>
        <v>0</v>
      </c>
      <c r="L276" s="2498">
        <f>SUM(L268:L274)</f>
        <v>0</v>
      </c>
      <c r="M276" s="3077"/>
      <c r="N276" s="2498">
        <f>SUM(N268:N274)</f>
        <v>0</v>
      </c>
      <c r="O276" s="2498">
        <f>SUM(O268:O274)</f>
        <v>0</v>
      </c>
      <c r="P276" s="2388"/>
      <c r="Q276" s="2498">
        <f>SUM(Q268:Q274)</f>
        <v>36</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6" t="s">
        <v>1005</v>
      </c>
      <c r="O6" s="3867"/>
    </row>
    <row r="7" spans="2:24" ht="13.8" thickBot="1">
      <c r="B7" s="842" t="s">
        <v>170</v>
      </c>
      <c r="C7" s="1126" t="str">
        <f>IF(title="","",title)</f>
        <v>Shusho</v>
      </c>
      <c r="D7" s="1126"/>
      <c r="E7" s="1126"/>
      <c r="F7" s="1126"/>
      <c r="G7" s="1127"/>
      <c r="I7" s="810" t="s">
        <v>504</v>
      </c>
      <c r="J7" s="811"/>
      <c r="K7" s="1128">
        <f>Matrix!M10</f>
        <v>0</v>
      </c>
      <c r="N7" s="3868" t="s">
        <v>1006</v>
      </c>
      <c r="O7" s="3869"/>
    </row>
    <row r="8" spans="2:24">
      <c r="B8" s="1129"/>
      <c r="C8" s="427"/>
      <c r="D8" s="427"/>
      <c r="E8" s="427"/>
      <c r="F8" s="427"/>
      <c r="G8" s="1130"/>
      <c r="I8" s="799"/>
      <c r="J8" s="800" t="s">
        <v>71</v>
      </c>
      <c r="K8" s="1131">
        <f>Matrix!M11</f>
        <v>30</v>
      </c>
      <c r="N8" s="1129" t="s">
        <v>168</v>
      </c>
      <c r="O8" s="1130">
        <f>time</f>
        <v>7</v>
      </c>
    </row>
    <row r="9" spans="2:24">
      <c r="B9" s="845" t="s">
        <v>959</v>
      </c>
      <c r="C9" s="447" t="str">
        <f>IF(region=List!A6,"",region)</f>
        <v>Central America</v>
      </c>
      <c r="D9" s="447"/>
      <c r="E9" s="447"/>
      <c r="F9" s="447"/>
      <c r="G9" s="1132"/>
      <c r="I9" s="801" t="s">
        <v>114</v>
      </c>
      <c r="J9" s="800" t="s">
        <v>499</v>
      </c>
      <c r="K9" s="1131">
        <f>Matrix!M12</f>
        <v>6</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Dry</v>
      </c>
      <c r="D11" s="447"/>
      <c r="E11" s="447"/>
      <c r="F11" s="447"/>
      <c r="G11" s="1132"/>
      <c r="I11" s="802" t="s">
        <v>19</v>
      </c>
      <c r="J11" s="803"/>
      <c r="K11" s="1131">
        <f>Matrix!M14</f>
        <v>0</v>
      </c>
      <c r="N11" s="3878" t="s">
        <v>1008</v>
      </c>
      <c r="O11" s="3879"/>
    </row>
    <row r="12" spans="2:24">
      <c r="B12" s="1129"/>
      <c r="C12" s="427"/>
      <c r="D12" s="427"/>
      <c r="E12" s="427"/>
      <c r="F12" s="427"/>
      <c r="G12" s="1130"/>
      <c r="I12" s="382" t="s">
        <v>494</v>
      </c>
      <c r="J12" s="387" t="s">
        <v>491</v>
      </c>
      <c r="K12" s="1131">
        <f>Matrix!M15</f>
        <v>0</v>
      </c>
      <c r="N12" s="1168" t="s">
        <v>485</v>
      </c>
      <c r="O12" s="2341">
        <f>SUM(K7:K13)</f>
        <v>36</v>
      </c>
    </row>
    <row r="13" spans="2:24" ht="13.8" thickBot="1">
      <c r="B13" s="845" t="s">
        <v>1009</v>
      </c>
      <c r="C13" s="447" t="str">
        <f>IF(soil=List!A20,"",soil)</f>
        <v>HAC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36</v>
      </c>
    </row>
    <row r="15" spans="2:24" ht="7.5" customHeight="1" thickBot="1"/>
    <row r="16" spans="2:24">
      <c r="B16" s="3894" t="s">
        <v>1012</v>
      </c>
      <c r="C16" s="3895"/>
      <c r="E16" s="3883" t="s">
        <v>1013</v>
      </c>
      <c r="F16" s="3884"/>
      <c r="G16" s="3885"/>
      <c r="I16" s="3870" t="s">
        <v>1014</v>
      </c>
      <c r="J16" s="3871"/>
      <c r="K16" s="3872"/>
      <c r="N16" s="3876" t="s">
        <v>1015</v>
      </c>
      <c r="O16" s="3877"/>
    </row>
    <row r="17" spans="2:15" ht="16.2" thickBot="1">
      <c r="B17" s="827"/>
      <c r="C17" s="828"/>
      <c r="D17" s="185"/>
      <c r="E17" s="3880" t="s">
        <v>1016</v>
      </c>
      <c r="F17" s="3881"/>
      <c r="G17" s="3882"/>
      <c r="H17" s="185"/>
      <c r="I17" s="3873" t="s">
        <v>1016</v>
      </c>
      <c r="J17" s="3874"/>
      <c r="K17" s="3875"/>
      <c r="N17" s="1048" t="s">
        <v>166</v>
      </c>
      <c r="O17" s="1136" t="s">
        <v>155</v>
      </c>
    </row>
    <row r="18" spans="2:15">
      <c r="B18" s="3892" t="s">
        <v>1017</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116</v>
      </c>
      <c r="C20" s="3887"/>
      <c r="D20" s="185"/>
      <c r="E20" s="424">
        <f>'A-R'!Q54</f>
        <v>0</v>
      </c>
      <c r="F20" s="204" t="str">
        <f t="shared" si="0"/>
        <v/>
      </c>
      <c r="G20" s="198"/>
      <c r="H20" s="191" t="str">
        <f t="shared" si="2"/>
        <v>&gt;</v>
      </c>
      <c r="I20" s="424">
        <f>'A-R'!R54</f>
        <v>-473.45319999999992</v>
      </c>
      <c r="J20" s="204" t="str">
        <f t="shared" si="1"/>
        <v>this is a sink</v>
      </c>
      <c r="K20" s="198"/>
      <c r="N20" s="859">
        <f>IF(time_tot=0,0,E20/time_tot)</f>
        <v>0</v>
      </c>
      <c r="O20" s="1137">
        <f>IF(time_tot=0,0,I20/time_tot)</f>
        <v>-23.672659999999997</v>
      </c>
    </row>
    <row r="21" spans="2:15">
      <c r="B21" s="3888" t="s">
        <v>1019</v>
      </c>
      <c r="C21" s="3889"/>
      <c r="D21" s="185"/>
      <c r="E21" s="424">
        <f>'non Forest LUC'!N48</f>
        <v>0</v>
      </c>
      <c r="F21" s="204" t="str">
        <f t="shared" si="0"/>
        <v/>
      </c>
      <c r="G21" s="198"/>
      <c r="H21" s="191" t="str">
        <f t="shared" si="2"/>
        <v>&gt;</v>
      </c>
      <c r="I21" s="424">
        <f>'non Forest LUC'!O48</f>
        <v>-19.074061599999794</v>
      </c>
      <c r="J21" s="204" t="str">
        <f t="shared" si="1"/>
        <v>this is a sink</v>
      </c>
      <c r="K21" s="198"/>
      <c r="N21" s="859">
        <f>IF(time_tot=0,0,E21/time_tot)</f>
        <v>0</v>
      </c>
      <c r="O21" s="1137">
        <f>IF(time_tot=0,0,I21/time_tot)</f>
        <v>-0.95370307999998971</v>
      </c>
    </row>
    <row r="22" spans="2:15">
      <c r="B22" s="3896" t="s">
        <v>1020</v>
      </c>
      <c r="C22" s="3897"/>
      <c r="D22" s="185"/>
      <c r="E22" s="425"/>
      <c r="F22" s="205" t="str">
        <f t="shared" si="0"/>
        <v/>
      </c>
      <c r="G22" s="199"/>
      <c r="H22" s="191"/>
      <c r="I22" s="425"/>
      <c r="J22" s="205" t="str">
        <f t="shared" si="1"/>
        <v/>
      </c>
      <c r="K22" s="199"/>
      <c r="N22" s="1140"/>
      <c r="O22" s="1141"/>
    </row>
    <row r="23" spans="2:15">
      <c r="B23" s="3860" t="s">
        <v>1021</v>
      </c>
      <c r="C23" s="3861"/>
      <c r="D23" s="185"/>
      <c r="E23" s="424">
        <f>Annual!L49</f>
        <v>196.69208456640004</v>
      </c>
      <c r="F23" s="204" t="str">
        <f t="shared" si="0"/>
        <v>this is a source</v>
      </c>
      <c r="G23" s="198"/>
      <c r="H23" s="191" t="str">
        <f t="shared" si="2"/>
        <v>&gt;</v>
      </c>
      <c r="I23" s="424">
        <f>Annual!M49</f>
        <v>34.421114799120012</v>
      </c>
      <c r="J23" s="204" t="str">
        <f t="shared" si="1"/>
        <v>this is a source</v>
      </c>
      <c r="K23" s="198"/>
      <c r="N23" s="859">
        <f t="shared" ref="N23:N30" si="3">IF(time_tot=0,0,E23/time_tot)</f>
        <v>9.8346042283200017</v>
      </c>
      <c r="O23" s="1137">
        <f t="shared" ref="O23:O30" si="4">IF(time_tot=0,0,I23/time_tot)</f>
        <v>1.7210557399560007</v>
      </c>
    </row>
    <row r="24" spans="2:15">
      <c r="B24" s="3860" t="s">
        <v>1022</v>
      </c>
      <c r="C24" s="3861"/>
      <c r="D24" s="185"/>
      <c r="E24" s="424">
        <f>Perennial!N47</f>
        <v>-315.95849999999996</v>
      </c>
      <c r="F24" s="204" t="str">
        <f t="shared" si="0"/>
        <v>this is a sink</v>
      </c>
      <c r="G24" s="198"/>
      <c r="H24" s="191" t="str">
        <f t="shared" si="2"/>
        <v>&gt;</v>
      </c>
      <c r="I24" s="424">
        <f>Perennial!O47</f>
        <v>-1941.2139999999997</v>
      </c>
      <c r="J24" s="204" t="str">
        <f t="shared" si="1"/>
        <v>this is a sink</v>
      </c>
      <c r="K24" s="198"/>
      <c r="N24" s="859">
        <f t="shared" si="3"/>
        <v>-15.797924999999998</v>
      </c>
      <c r="O24" s="1137">
        <f t="shared" si="4"/>
        <v>-97.060699999999983</v>
      </c>
    </row>
    <row r="25" spans="2:15">
      <c r="B25" s="3860" t="s">
        <v>1023</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1024</v>
      </c>
      <c r="C31" s="3891"/>
      <c r="D31" s="185"/>
      <c r="E31" s="425"/>
      <c r="F31" s="205" t="str">
        <f t="shared" si="0"/>
        <v/>
      </c>
      <c r="G31" s="199"/>
      <c r="H31" s="191"/>
      <c r="I31" s="425"/>
      <c r="J31" s="205" t="str">
        <f t="shared" si="1"/>
        <v/>
      </c>
      <c r="K31" s="199"/>
      <c r="N31" s="1140"/>
      <c r="O31" s="1141"/>
    </row>
    <row r="32" spans="2:15">
      <c r="B32" s="3858" t="s">
        <v>1025</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1026</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1027</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1028</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-119.26641543359992</v>
      </c>
      <c r="F38" s="873" t="str">
        <f>IF(E38=0,"",IF(E38&lt;0,"It is a sink","It is a source"))</f>
        <v>It is a sink</v>
      </c>
      <c r="G38" s="826"/>
      <c r="H38" s="191" t="str">
        <f t="shared" si="2"/>
        <v>&gt;</v>
      </c>
      <c r="I38" s="821">
        <f>SUM(I18:I36)</f>
        <v>-2399.3201468008792</v>
      </c>
      <c r="J38" s="873" t="str">
        <f>IF(I38=0,"",IF(I38&lt;0,"It is a sink","It is a source"))</f>
        <v>It is a sink</v>
      </c>
      <c r="K38" s="725"/>
      <c r="N38" s="821">
        <f>IF(time_tot=0,0,E38/time_tot)</f>
        <v>-5.9633207716799959</v>
      </c>
      <c r="O38" s="725">
        <f>IF(time_tot=0,0,I38/time_tot)</f>
        <v>-119.96600734004396</v>
      </c>
      <c r="Q38" s="1377"/>
      <c r="R38" s="1377"/>
    </row>
    <row r="39" spans="2:18" ht="12.75" customHeight="1" thickBot="1">
      <c r="C39" s="185"/>
      <c r="D39" s="185"/>
      <c r="Q39" s="1377"/>
      <c r="R39" s="1377"/>
    </row>
    <row r="40" spans="2:18" ht="13.8" thickBot="1">
      <c r="C40" s="1143" t="s">
        <v>1030</v>
      </c>
      <c r="E40" s="863">
        <f>IF($O$14=0,0,E38/$O$14)</f>
        <v>-3.3129559842666643</v>
      </c>
      <c r="F40" s="864"/>
      <c r="G40" s="865"/>
      <c r="H40" s="866" t="str">
        <f t="shared" si="2"/>
        <v>&gt;</v>
      </c>
      <c r="I40" s="863">
        <f>IF($O$14=0,0,I38/$O$14)</f>
        <v>-66.647781855579979</v>
      </c>
      <c r="J40" s="864"/>
      <c r="K40" s="865"/>
      <c r="L40" s="1148"/>
      <c r="M40" s="1148"/>
      <c r="N40" s="863">
        <f>IF($O$14=0,0,N38/$O$14)</f>
        <v>-0.16564779921333322</v>
      </c>
      <c r="O40" s="865">
        <f>IF($O$14=0,0,O38/$O$14)</f>
        <v>-3.3323890927789988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52" t="s">
        <v>1005</v>
      </c>
      <c r="O6" s="3953"/>
      <c r="P6" s="1332"/>
      <c r="Q6" s="1332"/>
      <c r="R6" s="1332"/>
      <c r="S6" s="1332"/>
    </row>
    <row r="7" spans="1:19" ht="13.8" thickBot="1">
      <c r="A7" s="1332"/>
      <c r="B7" s="842" t="s">
        <v>170</v>
      </c>
      <c r="C7" s="843" t="str">
        <f>IF(title="","",title)</f>
        <v>Shusho</v>
      </c>
      <c r="D7" s="843"/>
      <c r="E7" s="843"/>
      <c r="F7" s="843"/>
      <c r="G7" s="844"/>
      <c r="H7" s="1332"/>
      <c r="I7" s="810" t="s">
        <v>504</v>
      </c>
      <c r="J7" s="811"/>
      <c r="K7" s="804">
        <f>Matrix!M10</f>
        <v>0</v>
      </c>
      <c r="L7" s="1332"/>
      <c r="M7" s="1332"/>
      <c r="N7" s="3954" t="s">
        <v>1006</v>
      </c>
      <c r="O7" s="3955"/>
      <c r="P7" s="1332"/>
      <c r="Q7" s="1332"/>
      <c r="R7" s="1332"/>
      <c r="S7" s="1332"/>
    </row>
    <row r="8" spans="1:19">
      <c r="A8" s="1332"/>
      <c r="B8" s="839"/>
      <c r="C8" s="20"/>
      <c r="D8" s="20"/>
      <c r="E8" s="20"/>
      <c r="F8" s="20"/>
      <c r="G8" s="840"/>
      <c r="H8" s="1332"/>
      <c r="I8" s="799"/>
      <c r="J8" s="800" t="s">
        <v>71</v>
      </c>
      <c r="K8" s="805">
        <f>Matrix!M11</f>
        <v>30</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6</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Dry</v>
      </c>
      <c r="D11" s="79"/>
      <c r="E11" s="79"/>
      <c r="F11" s="79"/>
      <c r="G11" s="846"/>
      <c r="H11" s="1332"/>
      <c r="I11" s="802" t="s">
        <v>19</v>
      </c>
      <c r="J11" s="803"/>
      <c r="K11" s="805">
        <f>Matrix!M14</f>
        <v>0</v>
      </c>
      <c r="L11" s="1332"/>
      <c r="M11" s="1332"/>
      <c r="N11" s="3878" t="s">
        <v>1008</v>
      </c>
      <c r="O11" s="3879"/>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36</v>
      </c>
      <c r="P12" s="1332"/>
      <c r="Q12" s="1332"/>
      <c r="R12" s="1332"/>
      <c r="S12" s="1332"/>
    </row>
    <row r="13" spans="1:19" ht="12" customHeight="1" thickBot="1">
      <c r="A13" s="1332"/>
      <c r="B13" s="845" t="s">
        <v>1009</v>
      </c>
      <c r="C13" s="79" t="str">
        <f>IF(soil=List!A20,"",soil)</f>
        <v>HAC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36</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1012</v>
      </c>
      <c r="C16" s="3895"/>
      <c r="D16" s="1332"/>
      <c r="E16" s="3876" t="s">
        <v>1032</v>
      </c>
      <c r="F16" s="3962"/>
      <c r="G16" s="3877"/>
      <c r="H16" s="1332"/>
      <c r="I16" s="3948" t="s">
        <v>699</v>
      </c>
      <c r="J16" s="3949"/>
      <c r="K16" s="812" t="s">
        <v>162</v>
      </c>
      <c r="L16" s="813" t="s">
        <v>161</v>
      </c>
      <c r="M16" s="1332"/>
      <c r="N16" s="829" t="s">
        <v>1033</v>
      </c>
      <c r="O16" s="830"/>
      <c r="P16" s="1332"/>
      <c r="Q16" s="3876" t="s">
        <v>1034</v>
      </c>
      <c r="R16" s="3962"/>
      <c r="S16" s="3877"/>
    </row>
    <row r="17" spans="2:25" ht="13.8" thickBot="1">
      <c r="B17" s="827"/>
      <c r="C17" s="828"/>
      <c r="D17" s="185"/>
      <c r="E17" s="3965" t="s">
        <v>1035</v>
      </c>
      <c r="F17" s="3966"/>
      <c r="G17" s="3967"/>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68" t="s">
        <v>1017</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116</v>
      </c>
      <c r="C20" s="3971"/>
      <c r="D20" s="185"/>
      <c r="E20" s="424">
        <f>'A-R'!S54</f>
        <v>-473.45319999999992</v>
      </c>
      <c r="F20" s="204" t="str">
        <f t="shared" si="0"/>
        <v>this is a sink</v>
      </c>
      <c r="G20" s="198"/>
      <c r="H20" s="185"/>
      <c r="I20" s="2972">
        <f>'A-R'!AB27</f>
        <v>-473.45319999999992</v>
      </c>
      <c r="J20" s="2973">
        <f>'A-R'!AB28</f>
        <v>0</v>
      </c>
      <c r="K20" s="2973">
        <f>'A-R'!AB30</f>
        <v>0</v>
      </c>
      <c r="L20" s="820">
        <f>'A-R'!AB29</f>
        <v>0</v>
      </c>
      <c r="M20" s="1332"/>
      <c r="N20" s="2972">
        <f>'A-R'!AC31</f>
        <v>335.37114285714284</v>
      </c>
      <c r="O20" s="820">
        <f>'A-R'!AD31</f>
        <v>-808.82434285714271</v>
      </c>
      <c r="P20" s="1332"/>
      <c r="Q20" s="859">
        <f>IF(time_tot=0,0,E20/time_tot)</f>
        <v>-23.672659999999997</v>
      </c>
      <c r="R20" s="2973">
        <f>IF(time=0,0,N20/time)</f>
        <v>47.910163265306117</v>
      </c>
      <c r="S20" s="820">
        <f>IF(time2=0,0,O20/time2)</f>
        <v>-62.217257142857129</v>
      </c>
      <c r="T20" s="1332"/>
      <c r="U20" s="1332"/>
      <c r="V20" s="1332"/>
      <c r="W20" s="1332"/>
      <c r="X20" s="72"/>
      <c r="Y20" s="729"/>
    </row>
    <row r="21" spans="2:25">
      <c r="B21" s="3972" t="s">
        <v>1019</v>
      </c>
      <c r="C21" s="3973"/>
      <c r="D21" s="185"/>
      <c r="E21" s="424">
        <f>'non Forest LUC'!P48</f>
        <v>-19.074061599999794</v>
      </c>
      <c r="F21" s="204" t="str">
        <f t="shared" si="0"/>
        <v>this is a sink</v>
      </c>
      <c r="G21" s="198"/>
      <c r="H21" s="185"/>
      <c r="I21" s="2972">
        <f>'non Forest LUC'!AD12</f>
        <v>466.4</v>
      </c>
      <c r="J21" s="2973">
        <f>'non Forest LUC'!AD13</f>
        <v>-485.5487999999998</v>
      </c>
      <c r="K21" s="2973">
        <f>'non Forest LUC'!AD15</f>
        <v>7.4738400000000024E-2</v>
      </c>
      <c r="L21" s="820">
        <f>'non Forest LUC'!AD14</f>
        <v>0</v>
      </c>
      <c r="M21" s="1332"/>
      <c r="N21" s="2972">
        <f>'non Forest LUC'!AE16</f>
        <v>363.47953840000002</v>
      </c>
      <c r="O21" s="820">
        <f>'non Forest LUC'!AF16</f>
        <v>-382.55359999999985</v>
      </c>
      <c r="P21" s="1332"/>
      <c r="Q21" s="859">
        <f>IF(time_tot=0,0,E21/time_tot)</f>
        <v>-0.95370307999998971</v>
      </c>
      <c r="R21" s="2973">
        <f>IF(time=0,0,N21/time)</f>
        <v>51.925648342857144</v>
      </c>
      <c r="S21" s="820">
        <f>IF(time2=0,0,O21/time2)</f>
        <v>-29.427199999999988</v>
      </c>
      <c r="T21" s="1332"/>
      <c r="U21" s="1332"/>
      <c r="V21" s="1332"/>
      <c r="W21" s="1332"/>
      <c r="X21" s="72"/>
      <c r="Y21" s="729"/>
    </row>
    <row r="22" spans="2:25">
      <c r="B22" s="3896" t="s">
        <v>1020</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1021</v>
      </c>
      <c r="C23" s="3937"/>
      <c r="D23" s="185"/>
      <c r="E23" s="424">
        <f>Annual!N49</f>
        <v>-162.27096976728004</v>
      </c>
      <c r="F23" s="204" t="str">
        <f t="shared" si="0"/>
        <v>this is a sink</v>
      </c>
      <c r="G23" s="198"/>
      <c r="H23" s="185"/>
      <c r="I23" s="2972">
        <f>Annual!AR12</f>
        <v>0</v>
      </c>
      <c r="J23" s="2973">
        <f>Annual!AR13</f>
        <v>0</v>
      </c>
      <c r="K23" s="2973">
        <f>Annual!AR15</f>
        <v>-30.045911852880003</v>
      </c>
      <c r="L23" s="820">
        <f>Annual!AR14</f>
        <v>-132.2250579144</v>
      </c>
      <c r="M23" s="1332"/>
      <c r="N23" s="2972">
        <f>Annual!AS16</f>
        <v>-34.421114799120005</v>
      </c>
      <c r="O23" s="820">
        <f>Annual!AT16</f>
        <v>-127.84985496815999</v>
      </c>
      <c r="P23" s="1332"/>
      <c r="Q23" s="859">
        <f t="shared" ref="Q23:Q26" si="1">IF(time_tot=0,0,E23/time_tot)</f>
        <v>-8.1135484883640014</v>
      </c>
      <c r="R23" s="2973">
        <f t="shared" ref="R23:R29" si="2">IF(time=0,0,N23/time)</f>
        <v>-4.9173021141600008</v>
      </c>
      <c r="S23" s="820">
        <f t="shared" ref="S23:S29" si="3">IF(time2=0,0,O23/time2)</f>
        <v>-9.8346042283199999</v>
      </c>
      <c r="T23" s="1332"/>
      <c r="U23" s="1332"/>
      <c r="V23" s="1332"/>
      <c r="W23" s="1332"/>
      <c r="X23" s="72"/>
      <c r="Y23" s="729"/>
    </row>
    <row r="24" spans="2:25">
      <c r="B24" s="3936" t="s">
        <v>1022</v>
      </c>
      <c r="C24" s="3937"/>
      <c r="D24" s="185"/>
      <c r="E24" s="424">
        <f>Perennial!P47</f>
        <v>-1625.2554999999998</v>
      </c>
      <c r="F24" s="204" t="str">
        <f t="shared" si="0"/>
        <v>this is a sink</v>
      </c>
      <c r="G24" s="198"/>
      <c r="H24" s="185"/>
      <c r="I24" s="2972">
        <f>Perennial!AM11</f>
        <v>-1643.2239999999997</v>
      </c>
      <c r="J24" s="2973">
        <f>Perennial!AM12</f>
        <v>17.968499999999999</v>
      </c>
      <c r="K24" s="2973">
        <f>Perennial!AM14</f>
        <v>0</v>
      </c>
      <c r="L24" s="820">
        <f>Perennial!AM13</f>
        <v>0</v>
      </c>
      <c r="M24" s="1332"/>
      <c r="N24" s="2972">
        <f>Perennial!AN15</f>
        <v>-345.08100000000007</v>
      </c>
      <c r="O24" s="820">
        <f>Perennial!AO15</f>
        <v>-1280.1744999999996</v>
      </c>
      <c r="P24" s="1332"/>
      <c r="Q24" s="859">
        <f t="shared" si="1"/>
        <v>-81.262774999999991</v>
      </c>
      <c r="R24" s="2973">
        <f t="shared" si="2"/>
        <v>-49.297285714285728</v>
      </c>
      <c r="S24" s="820">
        <f t="shared" si="3"/>
        <v>-98.474961538461514</v>
      </c>
      <c r="T24" s="1332"/>
      <c r="U24" s="1332"/>
      <c r="V24" s="1332"/>
      <c r="W24" s="1332"/>
      <c r="X24" s="72"/>
      <c r="Y24" s="729"/>
    </row>
    <row r="25" spans="2:25">
      <c r="B25" s="3936" t="s">
        <v>1023</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1024</v>
      </c>
      <c r="C31" s="3891"/>
      <c r="D31" s="185"/>
      <c r="E31" s="425"/>
      <c r="F31" s="205" t="str">
        <f t="shared" si="0"/>
        <v/>
      </c>
      <c r="G31" s="199"/>
      <c r="H31" s="185"/>
      <c r="I31" s="3942" t="s">
        <v>1038</v>
      </c>
      <c r="J31" s="3943"/>
      <c r="K31" s="2964"/>
      <c r="L31" s="822"/>
      <c r="M31" s="1332"/>
      <c r="N31" s="2963"/>
      <c r="O31" s="822"/>
      <c r="P31" s="1332"/>
      <c r="Q31" s="2963"/>
      <c r="R31" s="2964"/>
      <c r="S31" s="822"/>
      <c r="T31" s="1332"/>
      <c r="U31" s="72"/>
      <c r="V31" s="1332"/>
      <c r="W31" s="1332"/>
      <c r="X31" s="72"/>
      <c r="Y31" s="729"/>
    </row>
    <row r="32" spans="2:25">
      <c r="B32" s="3930" t="s">
        <v>1025</v>
      </c>
      <c r="C32" s="3931"/>
      <c r="D32" s="185"/>
      <c r="E32" s="424">
        <f>Livestock!T102</f>
        <v>0</v>
      </c>
      <c r="F32" s="204" t="str">
        <f t="shared" si="0"/>
        <v/>
      </c>
      <c r="G32" s="198"/>
      <c r="H32" s="869"/>
      <c r="I32" s="3900" t="s">
        <v>1039</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1026</v>
      </c>
      <c r="C33" s="3931"/>
      <c r="D33" s="185"/>
      <c r="E33" s="424">
        <f>Inputs!T52</f>
        <v>0</v>
      </c>
      <c r="F33" s="204" t="str">
        <f t="shared" si="0"/>
        <v/>
      </c>
      <c r="G33" s="198"/>
      <c r="H33" s="869"/>
      <c r="I33" s="3963">
        <f>Inputs!T15+Inputs!T22+Inputs!T50</f>
        <v>0</v>
      </c>
      <c r="J33" s="3964"/>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1027</v>
      </c>
      <c r="C34" s="3931"/>
      <c r="D34" s="185"/>
      <c r="E34" s="424">
        <f>'Other investments'!J86</f>
        <v>0</v>
      </c>
      <c r="F34" s="204" t="str">
        <f t="shared" si="0"/>
        <v/>
      </c>
      <c r="G34" s="198"/>
      <c r="H34" s="869"/>
      <c r="I34" s="3958">
        <f>'Other investments'!J86</f>
        <v>0</v>
      </c>
      <c r="J34" s="3959"/>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-2280.0537313672794</v>
      </c>
      <c r="F37" s="1823" t="str">
        <f>IF(E37=0,"",IF(E37&lt;0,"It is a sink","It is a source"))</f>
        <v>It is a sink</v>
      </c>
      <c r="G37" s="198"/>
      <c r="H37" s="185"/>
      <c r="I37" s="1824">
        <f>SUM(I18:I36)</f>
        <v>-1650.2771999999995</v>
      </c>
      <c r="J37" s="1825">
        <f>SUM(J18:J36)</f>
        <v>-467.5802999999998</v>
      </c>
      <c r="K37" s="1825">
        <f>SUM(K18:K36)</f>
        <v>-29.971173452880002</v>
      </c>
      <c r="L37" s="1826">
        <f>SUM(L18:L34)</f>
        <v>-132.2250579144</v>
      </c>
      <c r="M37" s="1332"/>
      <c r="N37" s="1824">
        <f>SUM(N18:N34)</f>
        <v>319.34856645802284</v>
      </c>
      <c r="O37" s="1826">
        <f>SUM(O18:O34)</f>
        <v>-2599.402297825302</v>
      </c>
      <c r="P37" s="1332"/>
      <c r="Q37" s="1827">
        <f t="shared" si="8"/>
        <v>-114.00268656836397</v>
      </c>
      <c r="R37" s="1828">
        <f t="shared" si="9"/>
        <v>45.621223779717546</v>
      </c>
      <c r="S37" s="1829">
        <f t="shared" si="10"/>
        <v>-199.95402290963861</v>
      </c>
      <c r="T37" s="1332"/>
      <c r="U37" s="72"/>
      <c r="V37" s="72"/>
    </row>
    <row r="38" spans="2:25" ht="12.75" customHeight="1" thickBot="1">
      <c r="B38" s="1332"/>
      <c r="C38" s="1112" t="s">
        <v>1041</v>
      </c>
      <c r="D38" s="1115"/>
      <c r="E38" s="920"/>
      <c r="F38" s="1113"/>
      <c r="G38" s="1116">
        <f>IF('Gross Results'!E38=0,0,E37/'Gross Results'!E38)</f>
        <v>19.117315826739766</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-63.334825871313313</v>
      </c>
      <c r="F40" s="864"/>
      <c r="G40" s="865"/>
      <c r="H40" s="866"/>
      <c r="I40" s="863">
        <f>IF($O$14=0,0,I37/$O$14)</f>
        <v>-45.841033333333321</v>
      </c>
      <c r="J40" s="864">
        <f>IF($O$14=0,0,J37/$O$14)</f>
        <v>-12.988341666666662</v>
      </c>
      <c r="K40" s="864">
        <f>IF($O$14=0,0,K37/$O$14)</f>
        <v>-0.8325325959133334</v>
      </c>
      <c r="L40" s="865">
        <f>IF($O$14=0,0,L37/$O$14)</f>
        <v>-3.6729182753999998</v>
      </c>
      <c r="M40" s="866"/>
      <c r="N40" s="863">
        <f>IF($O$14=0,0,N37/$O$14)</f>
        <v>8.870793512722857</v>
      </c>
      <c r="O40" s="865">
        <f>IF($O$14=0,0,O37/$O$14)</f>
        <v>-72.205619384036169</v>
      </c>
      <c r="P40" s="866"/>
      <c r="Q40" s="863">
        <f>IF($O$14=0,0,Q37/$O$14)</f>
        <v>-3.166741293565666</v>
      </c>
      <c r="R40" s="864">
        <f>IF($O$14=0,0,R37/$O$14)</f>
        <v>1.2672562161032652</v>
      </c>
      <c r="S40" s="865">
        <f>IF($O$14=0,0,S37/$O$14)</f>
        <v>-5.5542784141566282</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76" t="s">
        <v>1043</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1018</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156.23955599999996</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1019</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153.91199999999998</v>
      </c>
      <c r="O75" s="2962">
        <f t="shared" si="11"/>
        <v>242.7743999999999</v>
      </c>
      <c r="P75" s="919"/>
      <c r="Q75" s="906">
        <f t="shared" si="12"/>
        <v>1.4947680000000005E-2</v>
      </c>
      <c r="R75" s="910">
        <f t="shared" si="12"/>
        <v>0</v>
      </c>
      <c r="S75" s="1332"/>
      <c r="T75" s="1332"/>
      <c r="U75" s="2961">
        <f t="shared" si="13"/>
        <v>32.999999999999993</v>
      </c>
      <c r="V75" s="2962">
        <f t="shared" si="13"/>
        <v>50</v>
      </c>
      <c r="W75" s="919"/>
      <c r="X75" s="906">
        <f t="shared" si="14"/>
        <v>20</v>
      </c>
      <c r="Y75" s="910">
        <f t="shared" si="14"/>
        <v>0</v>
      </c>
    </row>
    <row r="76" spans="2:25" ht="13.8">
      <c r="B76" s="898" t="s">
        <v>1020</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1021</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6.009182370576001</v>
      </c>
      <c r="R77" s="910">
        <f t="shared" si="18"/>
        <v>26.445011582879996</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1022</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328.64479999999998</v>
      </c>
      <c r="O78" s="2962">
        <f t="shared" si="17"/>
        <v>3.5937000000000001</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1053</v>
      </c>
      <c r="C79" s="3937"/>
      <c r="D79" s="887"/>
      <c r="E79" s="3918" t="str">
        <f>IF(SUM('3.Cropland'!G255:G281,'3.Cropland'!K255:M281,'3.Cropland'!F287:F313,'3.Cropland'!I287:I313,'3.Cropland'!K287:M313,'3.Cropland'!P287:P313)&gt;0,"Tier 2","Tier 1")</f>
        <v>Tier 1</v>
      </c>
      <c r="F79" s="3919"/>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1039</v>
      </c>
      <c r="L84" s="910" t="str">
        <f>IF($E84="Tier 1","****","***")</f>
        <v>****</v>
      </c>
      <c r="N84" s="3908">
        <f>ABS(IF(I84="*",$N$64,IF(I84="**",$N$65,IF(I84="***",$N$66,$N$67)))*I30/100)</f>
        <v>0</v>
      </c>
      <c r="O84" s="3909"/>
      <c r="P84" s="919"/>
      <c r="Q84" s="1850" t="s">
        <v>1039</v>
      </c>
      <c r="R84" s="910">
        <f>ABS(IF(L84="*",$N$64,IF(L84="**",$N$65,IF(L84="***",$N$66,$N$67)))*L30/100)</f>
        <v>0</v>
      </c>
      <c r="U84" s="3908">
        <f>IF(I30=0,0,100*ABS(N84/I30))</f>
        <v>0</v>
      </c>
      <c r="V84" s="3909"/>
      <c r="W84" s="919"/>
      <c r="X84" s="1850" t="s">
        <v>1039</v>
      </c>
      <c r="Y84" s="910">
        <f>IF(L30=0,0,100*ABS(R84/L30))</f>
        <v>0</v>
      </c>
    </row>
    <row r="85" spans="2:30">
      <c r="B85" s="902" t="s">
        <v>1024</v>
      </c>
      <c r="C85" s="903"/>
      <c r="D85" s="887"/>
      <c r="E85" s="3898"/>
      <c r="F85" s="3899"/>
      <c r="G85" s="1332"/>
      <c r="H85" s="1332"/>
      <c r="I85" s="3942" t="s">
        <v>1038</v>
      </c>
      <c r="J85" s="3943"/>
      <c r="K85" s="2964"/>
      <c r="L85" s="822"/>
      <c r="M85" s="1332"/>
      <c r="N85" s="3942" t="s">
        <v>1038</v>
      </c>
      <c r="O85" s="3943"/>
      <c r="P85" s="1381"/>
      <c r="Q85" s="2964"/>
      <c r="R85" s="822"/>
      <c r="S85" s="1332"/>
      <c r="T85" s="1332"/>
      <c r="U85" s="3942" t="s">
        <v>1038</v>
      </c>
      <c r="V85" s="3943"/>
      <c r="W85" s="1381"/>
      <c r="X85" s="2964">
        <f>IF(K31=0,0,100*ABS(Q85/K31))</f>
        <v>0</v>
      </c>
      <c r="Y85" s="822">
        <f>IF(L31=0,0,100*ABS(R85/L31))</f>
        <v>0</v>
      </c>
    </row>
    <row r="86" spans="2:30" ht="13.8">
      <c r="B86" s="3930" t="s">
        <v>1025</v>
      </c>
      <c r="C86" s="3931"/>
      <c r="D86" s="887"/>
      <c r="E86" s="3918" t="str">
        <f>IF(SUM('4.Grassland'!C124,'4.Grassland'!T123:T124,'4.Grassland'!G130:J138,'4.Grassland'!R130:T138,'4.Grassland'!AA130:AD138)&gt;0,"Tier 2","Tier 1")</f>
        <v>Tier 1</v>
      </c>
      <c r="F86" s="3919"/>
      <c r="G86" s="6"/>
      <c r="H86" s="6"/>
      <c r="I86" s="3946" t="s">
        <v>1039</v>
      </c>
      <c r="J86" s="3947"/>
      <c r="K86" s="906" t="str">
        <f>IF($E86="Tier 1","***","**")</f>
        <v>***</v>
      </c>
      <c r="L86" s="910" t="str">
        <f>IF($E86="Tier 1","***","**")</f>
        <v>***</v>
      </c>
      <c r="M86" s="6"/>
      <c r="N86" s="3946" t="s">
        <v>1039</v>
      </c>
      <c r="O86" s="3947"/>
      <c r="P86" s="20"/>
      <c r="Q86" s="906">
        <f>ABS(IF(K86="*",$N$64,IF(K86="**",$N$65,IF(K86="***",$N$66,$N$67)))*K32/100)</f>
        <v>0</v>
      </c>
      <c r="R86" s="910">
        <f>ABS(IF(L86="*",$N$64,IF(L86="**",$N$65,IF(L86="***",$N$66,$N$67)))*L32/100)</f>
        <v>0</v>
      </c>
      <c r="S86" s="6"/>
      <c r="T86" s="6"/>
      <c r="U86" s="3946" t="s">
        <v>1039</v>
      </c>
      <c r="V86" s="3947"/>
      <c r="W86" s="20"/>
      <c r="X86" s="906">
        <f>IF(K32=0,0,100*ABS(Q86/K32))</f>
        <v>0</v>
      </c>
      <c r="Y86" s="910">
        <f>IF(L32=0,0,100*ABS(R86/L32))</f>
        <v>0</v>
      </c>
    </row>
    <row r="87" spans="2:30" ht="13.8">
      <c r="B87" s="3930" t="s">
        <v>1026</v>
      </c>
      <c r="C87" s="3931"/>
      <c r="D87" s="887"/>
      <c r="E87" s="3918" t="str">
        <f>IF(SUM('7. Inputs'!K136:K140,'7. Inputs'!Q140:Q144,'7. Inputs'!X136:X150)&gt;0,"Tier 2","Tier 1")</f>
        <v>Tier 1</v>
      </c>
      <c r="F87" s="3919"/>
      <c r="G87" s="6"/>
      <c r="H87" s="6"/>
      <c r="I87" s="3916" t="str">
        <f>IF($E87="Tier 1","***","**")</f>
        <v>***</v>
      </c>
      <c r="J87" s="3917"/>
      <c r="K87" s="906" t="str">
        <f>IF($E87="Tier 1","***","**")</f>
        <v>***</v>
      </c>
      <c r="L87" s="1547" t="s">
        <v>1039</v>
      </c>
      <c r="M87" s="6"/>
      <c r="N87" s="3908">
        <f>ABS(IF(I87="*",$N$64,IF(I87="**",$N$65,IF(I87="***",$N$66,$N$67)))*I33/100)</f>
        <v>0</v>
      </c>
      <c r="O87" s="3909"/>
      <c r="P87" s="20"/>
      <c r="Q87" s="906">
        <f>ABS(IF(K87="*",$N$64,IF(K87="**",$N$65,IF(K87="***",$N$66,$N$67)))*K33/100)</f>
        <v>0</v>
      </c>
      <c r="R87" s="913" t="s">
        <v>1039</v>
      </c>
      <c r="S87" s="6"/>
      <c r="T87" s="6"/>
      <c r="U87" s="3908">
        <f>IF(I33=0,0,100*ABS(N87/I33))</f>
        <v>0</v>
      </c>
      <c r="V87" s="3909"/>
      <c r="W87" s="20"/>
      <c r="X87" s="906">
        <f>IF(K33=0,0,100*ABS(Q87/K33))</f>
        <v>0</v>
      </c>
      <c r="Y87" s="913" t="s">
        <v>1039</v>
      </c>
      <c r="Z87" s="1332"/>
      <c r="AA87" s="1332"/>
      <c r="AB87" s="1332"/>
      <c r="AC87" s="1332"/>
      <c r="AD87" s="1332"/>
    </row>
    <row r="88" spans="2:30" ht="13.8">
      <c r="B88" s="3930" t="s">
        <v>1055</v>
      </c>
      <c r="C88" s="3931"/>
      <c r="D88" s="887"/>
      <c r="E88" s="3918" t="str">
        <f>IF(SUM('7. Inputs'!M204:M220,'7. Inputs'!K242:K253,)&gt;0,"Tier 2","Tier 1")</f>
        <v>Tier 1</v>
      </c>
      <c r="F88" s="3919"/>
      <c r="G88" s="6"/>
      <c r="H88" s="6"/>
      <c r="I88" s="3916" t="str">
        <f>IF($E88="Tier 1","***","**")</f>
        <v>***</v>
      </c>
      <c r="J88" s="3917"/>
      <c r="K88" s="906" t="str">
        <f>IF($E88="Tier 1","****","***")</f>
        <v>****</v>
      </c>
      <c r="L88" s="1547" t="s">
        <v>1039</v>
      </c>
      <c r="M88" s="6"/>
      <c r="N88" s="3908">
        <f>ABS(IF(I88="*",$N$64,IF(I88="**",$N$65,IF(I88="***",$N$66,$N$67)))*I34/100)</f>
        <v>0</v>
      </c>
      <c r="O88" s="3909"/>
      <c r="P88" s="20"/>
      <c r="Q88" s="906">
        <f>ABS(IF(K88="*",$N$64,IF(K88="**",$N$65,IF(K88="***",$N$66,$N$67)))*K34/100)</f>
        <v>0</v>
      </c>
      <c r="R88" s="913" t="s">
        <v>1039</v>
      </c>
      <c r="S88" s="6"/>
      <c r="T88" s="6"/>
      <c r="U88" s="3908">
        <f>IF(I34=0,0,100*ABS(N88/I34))</f>
        <v>0</v>
      </c>
      <c r="V88" s="3909"/>
      <c r="W88" s="20"/>
      <c r="X88" s="906">
        <f>IF(K34=0,0,100*ABS(Q88/K34))</f>
        <v>0</v>
      </c>
      <c r="Y88" s="913" t="s">
        <v>1039</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1039</v>
      </c>
      <c r="M90" s="6"/>
      <c r="N90" s="3926">
        <f>ABS(IF(I90="*",$N$64,IF(I90="**",$N$65,IF(I90="***",$N$66,$N$67)))*I36/100)</f>
        <v>0</v>
      </c>
      <c r="O90" s="3927"/>
      <c r="P90" s="920"/>
      <c r="Q90" s="1843">
        <f>ABS(IF(K90="*",$N$64,IF(K90="**",$N$65,IF(K90="***",$N$66,$N$67)))*K36/100)</f>
        <v>0</v>
      </c>
      <c r="R90" s="914" t="s">
        <v>1039</v>
      </c>
      <c r="S90" s="6"/>
      <c r="T90" s="6"/>
      <c r="U90" s="3926">
        <f>IF(I36=0,0,100*ABS(N90/I36))</f>
        <v>0</v>
      </c>
      <c r="V90" s="3927"/>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917.63359763345568</v>
      </c>
      <c r="S91" s="1332"/>
      <c r="T91" s="1332"/>
      <c r="U91" s="944" t="s">
        <v>1058</v>
      </c>
      <c r="V91" s="945"/>
      <c r="W91" s="945"/>
      <c r="X91" s="945"/>
      <c r="Y91" s="1555">
        <f>IF(R91=0,"",SUMPRODUCT(N72:R90,U72:Y90)/R91)</f>
        <v>32.330849978882092</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48" t="s">
        <v>699</v>
      </c>
      <c r="J95" s="3949"/>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1018</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1021</v>
      </c>
      <c r="C102" s="3937"/>
      <c r="D102" s="1332"/>
      <c r="E102" s="3904" t="str">
        <f t="shared" ref="E102:E109" si="29">E77</f>
        <v>Tier 1</v>
      </c>
      <c r="F102" s="3905"/>
      <c r="G102" s="729">
        <f t="shared" si="24"/>
        <v>196.69208456640001</v>
      </c>
      <c r="H102" s="1332"/>
      <c r="I102" s="2966">
        <f>Annual!AR20</f>
        <v>0</v>
      </c>
      <c r="J102" s="2967">
        <f>Annual!AR21</f>
        <v>0</v>
      </c>
      <c r="K102" s="2967">
        <f>Annual!AR23</f>
        <v>36.419287094400005</v>
      </c>
      <c r="L102" s="1535">
        <f>Annual!AR22</f>
        <v>160.27279747200001</v>
      </c>
      <c r="M102" s="1332"/>
      <c r="N102" s="1542">
        <f t="shared" ref="N102:O106" si="30">ABS(IF(I77="*",$N$64,IF(I77="**",$N$65,IF(I77="***",$N$66,$N$67)))*I102/100)</f>
        <v>0</v>
      </c>
      <c r="O102" s="1543">
        <f t="shared" si="30"/>
        <v>0</v>
      </c>
      <c r="P102" s="919"/>
      <c r="Q102" s="1544">
        <f t="shared" ref="Q102:Q107" si="31">ABS(IF(K76="*",$N$64,IF(K76="**",$N$65,IF(K76="***",$N$66,$N$67)))*K102/100)</f>
        <v>18.209643547200002</v>
      </c>
      <c r="R102" s="1545">
        <f>ABS(IF(L77="*",$N$64,IF(L77="**",$N$65,IF(L77="***",$N$66,$N$67)))*L102/100)</f>
        <v>32.054559494400003</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1022</v>
      </c>
      <c r="C103" s="3937"/>
      <c r="D103" s="1332"/>
      <c r="E103" s="3904" t="str">
        <f t="shared" si="29"/>
        <v>Tier 2</v>
      </c>
      <c r="F103" s="3905"/>
      <c r="G103" s="729">
        <f t="shared" si="24"/>
        <v>315.95850000000002</v>
      </c>
      <c r="H103" s="1332"/>
      <c r="I103" s="2966">
        <f>Perennial!AM23</f>
        <v>-273.24</v>
      </c>
      <c r="J103" s="2967">
        <f>Perennial!AM24</f>
        <v>-42.718499999999999</v>
      </c>
      <c r="K103" s="2967">
        <f>Perennial!AM26</f>
        <v>0</v>
      </c>
      <c r="L103" s="1535">
        <f>Perennial!AM25</f>
        <v>0</v>
      </c>
      <c r="M103" s="1332"/>
      <c r="N103" s="1542">
        <f t="shared" si="30"/>
        <v>54.648000000000003</v>
      </c>
      <c r="O103" s="1543">
        <f t="shared" si="30"/>
        <v>8.5436999999999994</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6" t="s">
        <v>1053</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04" t="str">
        <f t="shared" si="29"/>
        <v>Tier 1</v>
      </c>
      <c r="F108" s="3905"/>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1039</v>
      </c>
      <c r="L109" s="1535">
        <f>'Organic Soils NEW'!V96</f>
        <v>0</v>
      </c>
      <c r="N109" s="3908">
        <f>ABS(IF(I84="*",$N$64,IF(I84="**",$N$65,IF(I84="***",$N$66,$N$67)))*I109/100)</f>
        <v>0</v>
      </c>
      <c r="O109" s="3909"/>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04"/>
      <c r="F110" s="3905"/>
      <c r="G110" s="729"/>
      <c r="H110" s="1332"/>
      <c r="I110" s="3942" t="s">
        <v>1038</v>
      </c>
      <c r="J110" s="3943"/>
      <c r="K110" s="2964"/>
      <c r="L110" s="822"/>
      <c r="M110" s="1332"/>
      <c r="N110" s="3942" t="s">
        <v>1038</v>
      </c>
      <c r="O110" s="3943"/>
      <c r="P110" s="1381"/>
      <c r="Q110" s="2964"/>
      <c r="R110" s="822"/>
      <c r="S110" s="50"/>
      <c r="T110" s="1332"/>
      <c r="U110" s="3942" t="s">
        <v>1038</v>
      </c>
      <c r="V110" s="3943"/>
      <c r="W110" s="1381"/>
      <c r="X110" s="2964"/>
      <c r="Y110" s="822"/>
      <c r="Z110" s="1332"/>
      <c r="AA110" s="1332"/>
      <c r="AB110" s="1332"/>
      <c r="AC110" s="1332"/>
    </row>
    <row r="111" spans="2:30" ht="13.8">
      <c r="B111" s="3930" t="s">
        <v>1025</v>
      </c>
      <c r="C111" s="3931"/>
      <c r="D111" s="6"/>
      <c r="E111" s="3904" t="str">
        <f>E86</f>
        <v>Tier 1</v>
      </c>
      <c r="F111" s="3905"/>
      <c r="G111" s="1847">
        <f t="shared" si="24"/>
        <v>0</v>
      </c>
      <c r="H111" s="6"/>
      <c r="I111" s="3950" t="s">
        <v>1039</v>
      </c>
      <c r="J111" s="3951"/>
      <c r="K111" s="2967">
        <f>Livestock!AM98</f>
        <v>0</v>
      </c>
      <c r="L111" s="1535">
        <f>Livestock!AM97</f>
        <v>0</v>
      </c>
      <c r="M111" s="6"/>
      <c r="N111" s="3940" t="s">
        <v>1054</v>
      </c>
      <c r="O111" s="3941"/>
      <c r="P111" s="919"/>
      <c r="Q111" s="1544">
        <f>ABS(IF(K86="*",$N$64,IF(K86="**",$N$65,IF(K86="***",$N$66,$N$67)))*K111/100)</f>
        <v>0</v>
      </c>
      <c r="R111" s="1545">
        <f>ABS(IF(L86="*",$N$64,IF(L86="**",$N$65,IF(L86="***",$N$66,$N$67)))*L111/100)</f>
        <v>0</v>
      </c>
      <c r="S111" s="1848">
        <f t="shared" si="25"/>
        <v>0</v>
      </c>
      <c r="T111" s="6"/>
      <c r="U111" s="3940" t="s">
        <v>1054</v>
      </c>
      <c r="V111" s="3941"/>
      <c r="W111" s="919"/>
      <c r="X111" s="1544">
        <f>IF(K111=0,0,100*ABS(Q111/K111))</f>
        <v>0</v>
      </c>
      <c r="Y111" s="1545">
        <f>IF(L111=0,0,100*ABS(R111/L111))</f>
        <v>0</v>
      </c>
      <c r="Z111" s="1332"/>
      <c r="AA111" s="1332"/>
      <c r="AB111" s="1332"/>
      <c r="AC111" s="1332"/>
    </row>
    <row r="112" spans="2:30" ht="13.8">
      <c r="B112" s="3930" t="s">
        <v>1026</v>
      </c>
      <c r="C112" s="3931"/>
      <c r="D112" s="6"/>
      <c r="E112" s="3904" t="str">
        <f>E87</f>
        <v>Tier 1</v>
      </c>
      <c r="F112" s="3905"/>
      <c r="G112" s="1847">
        <f t="shared" si="24"/>
        <v>0</v>
      </c>
      <c r="H112" s="6"/>
      <c r="I112" s="3910">
        <f>Inputs!Q15+Inputs!Q22+Inputs!Q50</f>
        <v>0</v>
      </c>
      <c r="J112" s="3911"/>
      <c r="K112" s="2967">
        <f>Inputs!Q33</f>
        <v>0</v>
      </c>
      <c r="L112" s="1549" t="s">
        <v>1039</v>
      </c>
      <c r="M112" s="6"/>
      <c r="N112" s="3908">
        <f>ABS(IF(I87="*",$N$64,IF(I87="**",$N$65,IF(I87="***",$N$66,$N$67)))*I112/100)</f>
        <v>0</v>
      </c>
      <c r="O112" s="3909"/>
      <c r="P112" s="20"/>
      <c r="Q112" s="1544">
        <f>ABS(IF(K87="*",$N$64,IF(K87="**",$N$65,IF(K87="***",$N$66,$N$67)))*K112/100)</f>
        <v>0</v>
      </c>
      <c r="R112" s="1549" t="s">
        <v>1039</v>
      </c>
      <c r="S112" s="1848">
        <f t="shared" si="25"/>
        <v>0</v>
      </c>
      <c r="T112" s="6"/>
      <c r="U112" s="3908">
        <f>IF(I112=0,0,100*ABS(N112/I112))</f>
        <v>0</v>
      </c>
      <c r="V112" s="3909"/>
      <c r="W112" s="20"/>
      <c r="X112" s="1544">
        <f>IF(K112=0,0,100*ABS(Q112/K112))</f>
        <v>0</v>
      </c>
      <c r="Y112" s="1549" t="s">
        <v>1039</v>
      </c>
      <c r="Z112" s="1332"/>
      <c r="AA112" s="1332"/>
      <c r="AB112" s="1332"/>
      <c r="AC112" s="1332"/>
    </row>
    <row r="113" spans="2:29" ht="13.8">
      <c r="B113" s="3930" t="s">
        <v>1055</v>
      </c>
      <c r="C113" s="3931"/>
      <c r="D113" s="6"/>
      <c r="E113" s="3904" t="str">
        <f>E88</f>
        <v>Tier 1</v>
      </c>
      <c r="F113" s="3905"/>
      <c r="G113" s="1847">
        <f t="shared" si="24"/>
        <v>0</v>
      </c>
      <c r="H113" s="6"/>
      <c r="I113" s="3910">
        <f>'Other investments'!F86</f>
        <v>0</v>
      </c>
      <c r="J113" s="3911"/>
      <c r="K113" s="2970">
        <v>0</v>
      </c>
      <c r="L113" s="1549" t="s">
        <v>1039</v>
      </c>
      <c r="M113" s="6"/>
      <c r="N113" s="3908">
        <f>ABS(IF(I88="*",$N$64,IF(I88="**",$N$65,IF(I88="***",$N$66,$N$67)))*I113/100)</f>
        <v>0</v>
      </c>
      <c r="O113" s="3909"/>
      <c r="P113" s="1849"/>
      <c r="Q113" s="1544">
        <f>ABS(IF(K88="*",$N$64,IF(K88="**",$N$65,IF(K88="***",$N$66,$N$67)))*K113/100)</f>
        <v>0</v>
      </c>
      <c r="R113" s="1549" t="s">
        <v>1039</v>
      </c>
      <c r="S113" s="1848">
        <f t="shared" si="25"/>
        <v>0</v>
      </c>
      <c r="T113" s="6"/>
      <c r="U113" s="3908">
        <f>IF(I113=0,0,100*ABS(N113/I113))</f>
        <v>0</v>
      </c>
      <c r="V113" s="3909"/>
      <c r="W113" s="1849"/>
      <c r="X113" s="1544">
        <f>IF(K113=0,0,100*ABS(Q113/K113))</f>
        <v>0</v>
      </c>
      <c r="Y113" s="1549" t="s">
        <v>1039</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1039</v>
      </c>
      <c r="M115" s="6"/>
      <c r="N115" s="3926">
        <f>ABS(IF(I90="*",$N$64,IF(I90="**",$N$65,IF(I90="***",$N$66,$N$67)))*I115/100)</f>
        <v>0</v>
      </c>
      <c r="O115" s="3927"/>
      <c r="P115" s="1552"/>
      <c r="Q115" s="1851">
        <f>ABS(IF(K90="*",$N$64,IF(K90="**",$N$65,IF(K90="***",$N$66,$N$67)))*K115/100)</f>
        <v>0</v>
      </c>
      <c r="R115" s="1550" t="s">
        <v>1039</v>
      </c>
      <c r="S115" s="1848">
        <f t="shared" si="25"/>
        <v>0</v>
      </c>
      <c r="T115" s="6"/>
      <c r="U115" s="3926">
        <f>IF(I115=0,0,100*ABS(N115/I115))</f>
        <v>0</v>
      </c>
      <c r="V115" s="3927"/>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-119.2664154336</v>
      </c>
      <c r="M116" s="1332"/>
      <c r="N116" s="944" t="s">
        <v>1057</v>
      </c>
      <c r="O116" s="945"/>
      <c r="P116" s="945"/>
      <c r="Q116" s="945"/>
      <c r="R116" s="1841">
        <f>SUM(N97:R109,N111:R115)</f>
        <v>113.45590304160001</v>
      </c>
      <c r="S116" s="50">
        <f>SUMPRODUCT(G97:G113,S97:S113)/SUM(G97:G113)</f>
        <v>22.131234501090255</v>
      </c>
      <c r="T116" s="1332"/>
      <c r="U116" s="944" t="s">
        <v>1058</v>
      </c>
      <c r="V116" s="945"/>
      <c r="W116" s="945"/>
      <c r="X116" s="945"/>
      <c r="Y116" s="1555">
        <f>IF(R116=0,"",SUMPRODUCT(N97:R115,U97:Y115)/R116)</f>
        <v>24.814992360650429</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48" t="s">
        <v>699</v>
      </c>
      <c r="J118" s="3949"/>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04" t="str">
        <f>E99</f>
        <v>Tier 1</v>
      </c>
      <c r="F122" s="3905"/>
      <c r="G122" s="729">
        <f t="shared" si="44"/>
        <v>473.45319999999992</v>
      </c>
      <c r="H122" s="1332"/>
      <c r="I122" s="2966">
        <f>'A-R'!V28</f>
        <v>-473.45319999999992</v>
      </c>
      <c r="J122" s="2967">
        <f>'A-R'!V29</f>
        <v>0</v>
      </c>
      <c r="K122" s="2967">
        <f>'A-R'!V31</f>
        <v>0</v>
      </c>
      <c r="L122" s="1535">
        <f>'A-R'!V30</f>
        <v>0</v>
      </c>
      <c r="M122" s="1332"/>
      <c r="N122" s="1542">
        <f t="shared" si="40"/>
        <v>156.23955599999996</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1019</v>
      </c>
      <c r="C123" s="897"/>
      <c r="D123" s="1332"/>
      <c r="E123" s="3904" t="str">
        <f>E100</f>
        <v>Tier 1</v>
      </c>
      <c r="F123" s="3905"/>
      <c r="G123" s="729">
        <f t="shared" si="44"/>
        <v>19.148799999999824</v>
      </c>
      <c r="H123" s="1332"/>
      <c r="I123" s="2966">
        <f>'non Forest LUC'!Y12</f>
        <v>466.4</v>
      </c>
      <c r="J123" s="2967">
        <f>'non Forest LUC'!Y13</f>
        <v>-485.5487999999998</v>
      </c>
      <c r="K123" s="2967">
        <f>'non Forest LUC'!Y15</f>
        <v>0</v>
      </c>
      <c r="L123" s="1535">
        <f>'non Forest LUC'!Y14</f>
        <v>0</v>
      </c>
      <c r="M123" s="1332"/>
      <c r="N123" s="1542">
        <f t="shared" si="40"/>
        <v>153.91199999999998</v>
      </c>
      <c r="O123" s="1543">
        <f t="shared" si="40"/>
        <v>242.7743999999999</v>
      </c>
      <c r="P123" s="1554">
        <f>ABS(IF(K75="*",$N$64,IF(K75="**",$N$65,IF(K75="***",$N$66,$N$67)))*K123/100)</f>
        <v>0</v>
      </c>
      <c r="Q123" s="1544">
        <f t="shared" si="41"/>
        <v>0</v>
      </c>
      <c r="R123" s="1545">
        <f t="shared" si="41"/>
        <v>0</v>
      </c>
      <c r="S123" s="50">
        <f t="shared" si="45"/>
        <v>2071.5992647059006</v>
      </c>
      <c r="T123" s="1332"/>
      <c r="U123" s="1542">
        <f t="shared" si="42"/>
        <v>32.999999999999993</v>
      </c>
      <c r="V123" s="1543">
        <f t="shared" si="42"/>
        <v>50</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1021</v>
      </c>
      <c r="C125" s="3937"/>
      <c r="D125" s="1332"/>
      <c r="E125" s="3898" t="str">
        <f t="shared" ref="E125:E132" si="46">E102</f>
        <v>Tier 1</v>
      </c>
      <c r="F125" s="3899"/>
      <c r="G125" s="729">
        <f t="shared" si="44"/>
        <v>34.421114799120005</v>
      </c>
      <c r="H125" s="1332"/>
      <c r="I125" s="2966">
        <f>Annual!AS20</f>
        <v>0</v>
      </c>
      <c r="J125" s="2967">
        <f>Annual!AS21</f>
        <v>0</v>
      </c>
      <c r="K125" s="2967">
        <f>Annual!AS23</f>
        <v>6.3733752415200007</v>
      </c>
      <c r="L125" s="1535">
        <f>Annual!AS22</f>
        <v>28.047739557600007</v>
      </c>
      <c r="M125" s="1332"/>
      <c r="N125" s="1542">
        <f t="shared" ref="N125:O128" si="47">ABS(IF(I77="*",$N$64,IF(I77="**",$N$65,IF(I77="***",$N$66,$N$67)))*I125/100)</f>
        <v>0</v>
      </c>
      <c r="O125" s="1543">
        <f t="shared" si="47"/>
        <v>0</v>
      </c>
      <c r="P125" s="919"/>
      <c r="Q125" s="1544">
        <f t="shared" ref="Q125:R129" si="48">ABS(IF(K77="*",$N$64,IF(K77="**",$N$65,IF(K77="***",$N$66,$N$67)))*K125/100)</f>
        <v>1.2746750483040001</v>
      </c>
      <c r="R125" s="1545">
        <f t="shared" si="48"/>
        <v>5.6095479115200009</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1022</v>
      </c>
      <c r="C126" s="3937"/>
      <c r="D126" s="1332"/>
      <c r="E126" s="3898" t="str">
        <f t="shared" si="46"/>
        <v>Tier 2</v>
      </c>
      <c r="F126" s="3899"/>
      <c r="G126" s="729">
        <f t="shared" si="44"/>
        <v>1941.2139999999997</v>
      </c>
      <c r="H126" s="1332"/>
      <c r="I126" s="2966">
        <f>Perennial!AN23</f>
        <v>-1916.4639999999997</v>
      </c>
      <c r="J126" s="2967">
        <f>Perennial!AN24</f>
        <v>-24.75</v>
      </c>
      <c r="K126" s="2967">
        <f>Perennial!AN26</f>
        <v>0</v>
      </c>
      <c r="L126" s="1535">
        <f>Perennial!AN25</f>
        <v>0</v>
      </c>
      <c r="M126" s="1332"/>
      <c r="N126" s="1542">
        <f t="shared" si="47"/>
        <v>383.29279999999994</v>
      </c>
      <c r="O126" s="1543">
        <f t="shared" si="47"/>
        <v>4.95</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6" t="s">
        <v>1053</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898" t="str">
        <f t="shared" si="46"/>
        <v>Tier 1</v>
      </c>
      <c r="F131" s="3899"/>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1039</v>
      </c>
      <c r="L132" s="1535">
        <f>'Organic Soils NEW'!V101</f>
        <v>0</v>
      </c>
      <c r="M132" s="6"/>
      <c r="N132" s="3910">
        <f>Inputs!W12+Inputs!W19+Inputs!W47</f>
        <v>0</v>
      </c>
      <c r="O132" s="3911"/>
      <c r="P132" s="919"/>
      <c r="Q132" s="1850" t="s">
        <v>1039</v>
      </c>
      <c r="R132" s="1545">
        <f>ABS(IF(L84="*",$N$64,IF(L84="**",$N$65,IF(L84="***",$N$66,$N$67)))*L132/100)</f>
        <v>0</v>
      </c>
      <c r="S132" s="1848">
        <f t="shared" ref="S132" si="61">100*IF(G132=0,0,ABS(SUM(N132:R132)/G132))</f>
        <v>0</v>
      </c>
      <c r="T132" s="6"/>
      <c r="U132" s="3912">
        <f>IF(I132=0,0,100*ABS(N132/I132))</f>
        <v>0</v>
      </c>
      <c r="V132" s="3913"/>
      <c r="W132" s="919"/>
      <c r="X132" s="1544" t="s">
        <v>1039</v>
      </c>
      <c r="Y132" s="1545">
        <f t="shared" ref="Y132" si="62">IF(L132=0,0,100*ABS(R132/L132))</f>
        <v>0</v>
      </c>
    </row>
    <row r="133" spans="2:25" ht="13.8">
      <c r="B133" s="902" t="s">
        <v>1024</v>
      </c>
      <c r="C133" s="903"/>
      <c r="D133" s="6"/>
      <c r="E133" s="924"/>
      <c r="F133" s="923"/>
      <c r="G133" s="1847"/>
      <c r="H133" s="6"/>
      <c r="I133" s="3942" t="s">
        <v>1038</v>
      </c>
      <c r="J133" s="3943"/>
      <c r="K133" s="2964"/>
      <c r="L133" s="822"/>
      <c r="M133" s="6"/>
      <c r="N133" s="3942" t="s">
        <v>1038</v>
      </c>
      <c r="O133" s="3943"/>
      <c r="P133" s="1381"/>
      <c r="Q133" s="1544">
        <f>ABS(IF(K85="*",$N$64,IF(K85="**",$N$65,IF(K85="***",$N$66,$N$67)))*K133/100)</f>
        <v>0</v>
      </c>
      <c r="R133" s="1545">
        <f>ABS(IF(L85="*",$N$64,IF(L85="**",$N$65,IF(L85="***",$N$66,$N$67)))*L133/100)</f>
        <v>0</v>
      </c>
      <c r="S133" s="1848"/>
      <c r="T133" s="6"/>
      <c r="U133" s="3942" t="s">
        <v>1038</v>
      </c>
      <c r="V133" s="3943"/>
      <c r="W133" s="1381"/>
      <c r="X133" s="2964"/>
      <c r="Y133" s="822"/>
    </row>
    <row r="134" spans="2:25" ht="13.8">
      <c r="B134" s="3930" t="s">
        <v>1025</v>
      </c>
      <c r="C134" s="3931"/>
      <c r="D134" s="6"/>
      <c r="E134" s="3898" t="str">
        <f>E111</f>
        <v>Tier 1</v>
      </c>
      <c r="F134" s="3899"/>
      <c r="G134" s="1847">
        <f t="shared" si="44"/>
        <v>0</v>
      </c>
      <c r="H134" s="6"/>
      <c r="I134" s="3950" t="s">
        <v>1039</v>
      </c>
      <c r="J134" s="3951"/>
      <c r="K134" s="2967">
        <f>Livestock!AN98</f>
        <v>0</v>
      </c>
      <c r="L134" s="1535">
        <f>Livestock!AN97</f>
        <v>0</v>
      </c>
      <c r="M134" s="6"/>
      <c r="N134" s="3940" t="s">
        <v>1039</v>
      </c>
      <c r="O134" s="3941"/>
      <c r="P134" s="919"/>
      <c r="Q134" s="1544">
        <f>ABS(IF(K86="*",$N$64,IF(K86="**",$N$65,IF(K86="***",$N$66,$N$67)))*K134/100)</f>
        <v>0</v>
      </c>
      <c r="R134" s="1545">
        <f>ABS(IF(L86="*",$N$64,IF(L86="**",$N$65,IF(L86="***",$N$66,$N$67)))*L134/100)</f>
        <v>0</v>
      </c>
      <c r="S134" s="1848">
        <f t="shared" si="45"/>
        <v>0</v>
      </c>
      <c r="T134" s="6"/>
      <c r="U134" s="3940" t="s">
        <v>1054</v>
      </c>
      <c r="V134" s="3941"/>
      <c r="W134" s="919"/>
      <c r="X134" s="1544">
        <f>IF(K134=0,0,100*ABS(Q134/K134))</f>
        <v>0</v>
      </c>
      <c r="Y134" s="1545">
        <f>IF(L134=0,0,100*ABS(R134/L134))</f>
        <v>0</v>
      </c>
    </row>
    <row r="135" spans="2:25" ht="13.8">
      <c r="B135" s="3930" t="s">
        <v>1026</v>
      </c>
      <c r="C135" s="3931"/>
      <c r="D135" s="6"/>
      <c r="E135" s="3898" t="str">
        <f>E112</f>
        <v>Tier 1</v>
      </c>
      <c r="F135" s="3899"/>
      <c r="G135" s="1847">
        <f t="shared" si="44"/>
        <v>0</v>
      </c>
      <c r="H135" s="6"/>
      <c r="I135" s="3910">
        <f>Inputs!R15+Inputs!R22+Inputs!R50</f>
        <v>0</v>
      </c>
      <c r="J135" s="3911"/>
      <c r="K135" s="2967">
        <f>Inputs!R33</f>
        <v>0</v>
      </c>
      <c r="L135" s="1549" t="s">
        <v>1039</v>
      </c>
      <c r="M135" s="6"/>
      <c r="N135" s="3910">
        <f>Inputs!W15+Inputs!W22+Inputs!W50</f>
        <v>0</v>
      </c>
      <c r="O135" s="3911"/>
      <c r="P135" s="20"/>
      <c r="Q135" s="1544">
        <f>ABS(IF(K87="*",$N$64,IF(K87="**",$N$65,IF(K87="***",$N$66,$N$67)))*K135/100)</f>
        <v>0</v>
      </c>
      <c r="R135" s="1549" t="s">
        <v>1039</v>
      </c>
      <c r="S135" s="1848">
        <f t="shared" si="45"/>
        <v>0</v>
      </c>
      <c r="T135" s="6"/>
      <c r="U135" s="3908">
        <f>IF(I135=0,0,100*ABS(N135/I135))</f>
        <v>0</v>
      </c>
      <c r="V135" s="3909"/>
      <c r="W135" s="20"/>
      <c r="X135" s="1544">
        <f>IF(K135=0,0,100*ABS(Q135/K135))</f>
        <v>0</v>
      </c>
      <c r="Y135" s="1549" t="s">
        <v>1039</v>
      </c>
    </row>
    <row r="136" spans="2:25" ht="13.8">
      <c r="B136" s="3930" t="s">
        <v>1055</v>
      </c>
      <c r="C136" s="3931"/>
      <c r="D136" s="6"/>
      <c r="E136" s="3898" t="str">
        <f>E113</f>
        <v>Tier 1</v>
      </c>
      <c r="F136" s="3899"/>
      <c r="G136" s="1847">
        <f t="shared" si="44"/>
        <v>0</v>
      </c>
      <c r="H136" s="6"/>
      <c r="I136" s="3910">
        <f>'Other investments'!H86</f>
        <v>0</v>
      </c>
      <c r="J136" s="3911"/>
      <c r="K136" s="2970">
        <v>0</v>
      </c>
      <c r="L136" s="1549" t="s">
        <v>1039</v>
      </c>
      <c r="M136" s="6"/>
      <c r="N136" s="3908">
        <f>ABS(IF(I88="*",$N$64,IF(I88="**",$N$65,IF(I88="***",$N$66,$N$67)))*I136/100)</f>
        <v>0</v>
      </c>
      <c r="O136" s="3909"/>
      <c r="P136" s="1849"/>
      <c r="Q136" s="1544">
        <f>ABS(IF(K88="*",$N$64,IF(K88="**",$N$65,IF(K88="***",$N$66,$N$67)))*K136/100)</f>
        <v>0</v>
      </c>
      <c r="R136" s="1549" t="s">
        <v>1039</v>
      </c>
      <c r="S136" s="1848">
        <f t="shared" si="45"/>
        <v>0</v>
      </c>
      <c r="T136" s="6"/>
      <c r="U136" s="3908">
        <f>IF(I136=0,0,100*ABS(N136/I136))</f>
        <v>0</v>
      </c>
      <c r="V136" s="3909"/>
      <c r="W136" s="1849"/>
      <c r="X136" s="1544">
        <f>IF(K136=0,0,100*ABS(Q136/K136))</f>
        <v>0</v>
      </c>
      <c r="Y136" s="1549" t="s">
        <v>1039</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1039</v>
      </c>
      <c r="S138" s="1848"/>
      <c r="T138" s="6"/>
      <c r="U138" s="3926">
        <f>IF(I138=0,0,100*ABS(N138/I138))</f>
        <v>0</v>
      </c>
      <c r="V138" s="3927"/>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-2399.3948852008793</v>
      </c>
      <c r="M139" s="1332"/>
      <c r="N139" s="944" t="s">
        <v>1057</v>
      </c>
      <c r="O139" s="945"/>
      <c r="P139" s="945"/>
      <c r="Q139" s="945"/>
      <c r="R139" s="1841">
        <f>SUM(N120:R132,N134:R138)</f>
        <v>948.0529789598238</v>
      </c>
      <c r="S139" s="50">
        <f>SUMPRODUCT(G120:G136,S120:S136)/SUM(G120:G136)</f>
        <v>38.410125723961578</v>
      </c>
      <c r="T139" s="1332"/>
      <c r="U139" s="944" t="s">
        <v>1058</v>
      </c>
      <c r="V139" s="945"/>
      <c r="W139" s="945"/>
      <c r="X139" s="945"/>
      <c r="Y139" s="1555">
        <f>IF(R139=0,"",SUMPRODUCT(N120:R138,U120:Y138)/R139)</f>
        <v>31.935200330697455</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1123</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3" t="s">
        <v>9016</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1302</v>
      </c>
      <c r="H2" s="3984"/>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96" t="s">
        <v>1569</v>
      </c>
      <c r="C597" s="3996"/>
      <c r="D597" s="3996"/>
      <c r="E597" s="3996"/>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97" t="s">
        <v>1720</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98" t="s">
        <v>1723</v>
      </c>
      <c r="C1042" s="3998"/>
      <c r="D1042" s="3998"/>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95" t="s">
        <v>1749</v>
      </c>
      <c r="G1104" s="3995"/>
      <c r="I1104" s="1742"/>
    </row>
    <row r="1105" spans="1:9" s="1476" customFormat="1">
      <c r="A1105" s="1742" t="s">
        <v>1727</v>
      </c>
      <c r="B1105" s="3995" t="s">
        <v>235</v>
      </c>
      <c r="C1105" s="3995"/>
      <c r="D1105" s="3995" t="s">
        <v>1750</v>
      </c>
      <c r="E1105" s="3995"/>
      <c r="F1105" s="3995"/>
      <c r="G1105" s="3995"/>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95" t="s">
        <v>1749</v>
      </c>
      <c r="G1120" s="3995"/>
      <c r="I1120" s="1742"/>
    </row>
    <row r="1121" spans="1:9" s="1476" customFormat="1">
      <c r="A1121" s="1742" t="s">
        <v>1727</v>
      </c>
      <c r="B1121" s="3995" t="s">
        <v>235</v>
      </c>
      <c r="C1121" s="3995"/>
      <c r="D1121" s="3995" t="s">
        <v>1750</v>
      </c>
      <c r="E1121" s="3995"/>
      <c r="F1121" s="3995"/>
      <c r="G1121" s="3995"/>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95" t="s">
        <v>1749</v>
      </c>
      <c r="G1136" s="3995"/>
      <c r="I1136" s="1742"/>
    </row>
    <row r="1137" spans="1:9" s="1476" customFormat="1">
      <c r="A1137" s="1742" t="s">
        <v>1727</v>
      </c>
      <c r="B1137" s="3995" t="s">
        <v>235</v>
      </c>
      <c r="C1137" s="3995"/>
      <c r="D1137" s="3995" t="s">
        <v>1750</v>
      </c>
      <c r="E1137" s="3995"/>
      <c r="F1137" s="3995"/>
      <c r="G1137" s="3995"/>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95" t="s">
        <v>1756</v>
      </c>
      <c r="C1153" s="3995"/>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3" t="s">
        <v>1763</v>
      </c>
      <c r="C1170" s="3991" t="s">
        <v>1764</v>
      </c>
      <c r="D1170" s="3992"/>
      <c r="E1170" s="3985" t="s">
        <v>1765</v>
      </c>
      <c r="F1170" s="3987" t="s">
        <v>1766</v>
      </c>
      <c r="G1170" s="3989" t="s">
        <v>1767</v>
      </c>
    </row>
    <row r="1171" spans="1:9" s="1874" customFormat="1" ht="12.75" customHeight="1">
      <c r="B1171" s="3993"/>
      <c r="C1171" s="3991"/>
      <c r="D1171" s="3992"/>
      <c r="E1171" s="3985"/>
      <c r="F1171" s="3987"/>
      <c r="G1171" s="3989"/>
    </row>
    <row r="1172" spans="1:9" s="1874" customFormat="1">
      <c r="B1172" s="3994"/>
      <c r="C1172" s="1878" t="s">
        <v>1768</v>
      </c>
      <c r="D1172" s="1878" t="s">
        <v>1769</v>
      </c>
      <c r="E1172" s="3986"/>
      <c r="F1172" s="3988"/>
      <c r="G1172" s="3990"/>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3c9ac98d-36e3-464e-9a3d-571690e2b8cf"/>
    <ds:schemaRef ds:uri="http://www.w3.org/XML/1998/namespace"/>
    <ds:schemaRef ds:uri="8c2680b1-8717-4e17-af8a-c3c5948a3503"/>
    <ds:schemaRef ds:uri="http://schemas.openxmlformats.org/package/2006/metadata/core-properties"/>
    <ds:schemaRef ds:uri="http://purl.org/dc/terms/"/>
    <ds:schemaRef ds:uri="http://schemas.microsoft.com/office/2006/documentManagement/types"/>
    <ds:schemaRef ds:uri="http://schemas.microsoft.com/office/2006/metadata/properties"/>
    <ds:schemaRef ds:uri="http://purl.org/dc/dcmitype/"/>
    <ds:schemaRef ds:uri="http://schemas.microsoft.com/office/infopath/2007/PartnerControls"/>
    <ds:schemaRef ds:uri="http://purl.org/dc/elements/1.1/"/>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F4FFADCF-86A3-4569-837A-424DA10C034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2020-03-26T21:44:14Z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