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D:\Consultoria\FAO\Guatemala\EXACTS 2\"/>
    </mc:Choice>
  </mc:AlternateContent>
  <workbookProtection workbookAlgorithmName="SHA-512" workbookHashValue="Qaou1SBqM0bhxxGNup8hMyB8ttSVSzQMbbfbF0OYw/gsrQF6aWbjjjoBGC17GO0vtrVkRYcH10xSWHsSnOhSWg==" workbookSaltValue="Asq2C8qfHLPzjtQhaTNdLw==" workbookSpinCount="100000" lockStructure="1"/>
  <bookViews>
    <workbookView xWindow="0" yWindow="0" windowWidth="23040" windowHeight="9096"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52511"/>
</workbook>
</file>

<file path=xl/calcChain.xml><?xml version="1.0" encoding="utf-8"?>
<calcChain xmlns="http://schemas.openxmlformats.org/spreadsheetml/2006/main">
  <c r="M32" i="30" l="1"/>
  <c r="M37" i="22" l="1"/>
  <c r="M20" i="22"/>
  <c r="K10" i="22" l="1"/>
  <c r="I16" i="24" l="1"/>
  <c r="I17" i="24"/>
  <c r="I18" i="24"/>
  <c r="I19" i="24"/>
  <c r="I20" i="24"/>
  <c r="I21" i="24"/>
  <c r="I22" i="24"/>
  <c r="I23" i="24"/>
  <c r="G16" i="24"/>
  <c r="G17"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D56" i="25"/>
  <c r="D57" i="25"/>
  <c r="D58" i="25"/>
  <c r="D59" i="25"/>
  <c r="D60" i="25"/>
  <c r="D61" i="25"/>
  <c r="D62" i="25"/>
  <c r="D63" i="25"/>
  <c r="D64" i="25"/>
  <c r="F56" i="25"/>
  <c r="F57" i="25"/>
  <c r="F58" i="25"/>
  <c r="F59" i="25"/>
  <c r="F60" i="25"/>
  <c r="F61" i="25"/>
  <c r="F62" i="25"/>
  <c r="F63" i="25"/>
  <c r="F64" i="25"/>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K130" i="26"/>
  <c r="X130" i="26" s="1"/>
  <c r="J130" i="26"/>
  <c r="V130" i="26" s="1"/>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I15" i="24" l="1"/>
  <c r="I14" i="24"/>
  <c r="P208" i="30"/>
  <c r="P212" i="30"/>
  <c r="V206" i="30"/>
  <c r="V210" i="30"/>
  <c r="V208" i="30"/>
  <c r="P211" i="30"/>
  <c r="V209" i="30"/>
  <c r="P205" i="30"/>
  <c r="P209" i="30"/>
  <c r="V207" i="30"/>
  <c r="V211" i="30"/>
  <c r="P207" i="30"/>
  <c r="V205" i="30"/>
  <c r="P206" i="30"/>
  <c r="P210"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C74" i="25" l="1"/>
  <c r="Q209" i="30"/>
  <c r="C70" i="25"/>
  <c r="Q205" i="30"/>
  <c r="C71" i="25"/>
  <c r="Q206" i="30"/>
  <c r="C72" i="25"/>
  <c r="Q207" i="30"/>
  <c r="C73" i="25"/>
  <c r="Q208" i="30"/>
  <c r="C76" i="25"/>
  <c r="Q211" i="30"/>
  <c r="C75" i="25"/>
  <c r="Q210" i="30"/>
  <c r="C77" i="25"/>
  <c r="Q212" i="30"/>
  <c r="H69" i="4"/>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L67" i="4" s="1"/>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L69" i="4" s="1"/>
  <c r="H77" i="24"/>
  <c r="I77" i="24" s="1"/>
  <c r="F69" i="4"/>
  <c r="M64" i="25"/>
  <c r="M63" i="25"/>
  <c r="M62" i="25"/>
  <c r="M61" i="25"/>
  <c r="M60" i="25"/>
  <c r="M59" i="25"/>
  <c r="M58" i="25"/>
  <c r="M57" i="25"/>
  <c r="M56" i="25"/>
  <c r="L68" i="4" l="1"/>
  <c r="M65" i="4"/>
  <c r="M68" i="4"/>
  <c r="M67" i="4"/>
  <c r="M64" i="4"/>
  <c r="M69" i="4"/>
  <c r="C64" i="24"/>
  <c r="C63" i="24"/>
  <c r="C62" i="24"/>
  <c r="C61" i="24"/>
  <c r="C60" i="24"/>
  <c r="C59" i="24"/>
  <c r="C58" i="24"/>
  <c r="C57" i="24"/>
  <c r="C56" i="24"/>
  <c r="G10" i="24" s="1"/>
  <c r="C55" i="24"/>
  <c r="M50" i="24"/>
  <c r="G70" i="25" l="1"/>
  <c r="S205" i="30"/>
  <c r="F70" i="25"/>
  <c r="G74" i="25"/>
  <c r="F74" i="25"/>
  <c r="S209" i="30"/>
  <c r="S206" i="30"/>
  <c r="G71" i="25"/>
  <c r="F71" i="25"/>
  <c r="G73" i="25"/>
  <c r="F73" i="25"/>
  <c r="S208" i="30"/>
  <c r="F75" i="25"/>
  <c r="S210" i="30"/>
  <c r="G75" i="25"/>
  <c r="S212" i="30"/>
  <c r="G77" i="25"/>
  <c r="F77" i="25"/>
  <c r="G76" i="25"/>
  <c r="F76" i="25"/>
  <c r="S211" i="30"/>
  <c r="S207" i="30"/>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4" i="24" l="1"/>
  <c r="V203" i="30"/>
  <c r="G15" i="24"/>
  <c r="F55" i="25"/>
  <c r="D55" i="25"/>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J58" i="25" l="1"/>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J39" i="16"/>
  <c r="M46" i="16"/>
  <c r="O32" i="16"/>
  <c r="N44" i="16"/>
  <c r="AA17" i="22"/>
  <c r="AC17" i="22"/>
  <c r="AA18" i="22"/>
  <c r="AC18" i="22"/>
  <c r="X24" i="22"/>
  <c r="Z24" i="22"/>
  <c r="AB24" i="22"/>
  <c r="AB33" i="22" s="1"/>
  <c r="AD24" i="22"/>
  <c r="F40" i="16"/>
  <c r="G40" i="16"/>
  <c r="F41" i="16"/>
  <c r="G41" i="16"/>
  <c r="J41" i="16"/>
  <c r="N21" i="16"/>
  <c r="O21" i="16"/>
  <c r="O22" i="16" s="1"/>
  <c r="E89" i="5"/>
  <c r="C13" i="5"/>
  <c r="D131" i="35" s="1"/>
  <c r="E13" i="5" s="1"/>
  <c r="X17" i="22"/>
  <c r="Z17" i="22"/>
  <c r="AB17" i="22"/>
  <c r="AD17" i="22"/>
  <c r="E99" i="5"/>
  <c r="E90" i="5"/>
  <c r="BG14" i="22"/>
  <c r="AG10" i="4"/>
  <c r="AF10" i="4"/>
  <c r="AB10" i="19"/>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O39"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BI33" i="22"/>
  <c r="C41" i="16"/>
  <c r="D40" i="16"/>
  <c r="M40" i="16"/>
  <c r="CG7" i="22"/>
  <c r="CG24" i="22"/>
  <c r="Z46" i="16"/>
  <c r="Y46" i="16"/>
  <c r="Z48" i="16"/>
  <c r="Y48" i="16"/>
  <c r="Y21" i="16"/>
  <c r="Z33" i="22"/>
  <c r="Y49" i="16"/>
  <c r="Z49" i="16"/>
  <c r="Y44" i="16"/>
  <c r="Y43" i="16"/>
  <c r="Y12" i="16"/>
  <c r="M15" i="16"/>
  <c r="Z21" i="16"/>
  <c r="H86" i="5"/>
  <c r="J96" i="30"/>
  <c r="J147" i="30"/>
  <c r="O146" i="30"/>
  <c r="O147" i="30"/>
  <c r="Z42" i="16"/>
  <c r="BY7" i="22"/>
  <c r="CD19" i="22"/>
  <c r="Z45" i="16"/>
  <c r="Y45" i="16"/>
  <c r="J95" i="30"/>
  <c r="Y39" i="16"/>
  <c r="Y42" i="16"/>
  <c r="BR7" i="22"/>
  <c r="BO24" i="22"/>
  <c r="CB7" i="22"/>
  <c r="BU24" i="22"/>
  <c r="W142" i="36"/>
  <c r="D41" i="16"/>
  <c r="O50" i="19"/>
  <c r="P50" i="19"/>
  <c r="F33" i="4"/>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N14"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O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R33" i="4"/>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N50" i="16"/>
  <c r="Z41"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06" i="30"/>
  <c r="M12" i="25" s="1"/>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CK33"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G200" i="31" l="1"/>
  <c r="H14" i="24" s="1"/>
  <c r="E78" i="26"/>
  <c r="E103" i="26" s="1"/>
  <c r="E126" i="26" s="1"/>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O63" i="15" s="1"/>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T13"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C96" i="45"/>
  <c r="R229" i="37" s="1"/>
  <c r="D96" i="45" s="1"/>
  <c r="C20" i="45"/>
  <c r="C21" i="45" s="1"/>
  <c r="C134" i="45"/>
  <c r="F243" i="37" s="1"/>
  <c r="D134" i="45" s="1"/>
  <c r="C116" i="45"/>
  <c r="Y229" i="37" s="1"/>
  <c r="D116" i="45" s="1"/>
  <c r="C114" i="45"/>
  <c r="Y227" i="37" s="1"/>
  <c r="D114" i="45" s="1"/>
  <c r="C95" i="45"/>
  <c r="R228" i="37" s="1"/>
  <c r="D95" i="45" s="1"/>
  <c r="C62" i="45"/>
  <c r="J228" i="37" s="1"/>
  <c r="D62" i="45" s="1"/>
  <c r="C19" i="45"/>
  <c r="F227" i="37" s="1"/>
  <c r="D19" i="45" s="1"/>
  <c r="C117" i="45"/>
  <c r="Y230" i="37" s="1"/>
  <c r="D117" i="45" s="1"/>
  <c r="C113" i="45"/>
  <c r="Y226" i="37" s="1"/>
  <c r="D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I43" i="4"/>
  <c r="AA25" i="22" s="1"/>
  <c r="H43" i="4"/>
  <c r="K28" i="4"/>
  <c r="N29" i="4"/>
  <c r="N32" i="4"/>
  <c r="S33" i="4"/>
  <c r="T33" i="4" s="1"/>
  <c r="U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L11" i="25"/>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L16" i="25"/>
  <c r="N12" i="25"/>
  <c r="L12" i="25"/>
  <c r="N15" i="25"/>
  <c r="L15" i="25"/>
  <c r="L18" i="25"/>
  <c r="L14" i="25"/>
  <c r="N17" i="25"/>
  <c r="L17" i="25"/>
  <c r="N13" i="25"/>
  <c r="L13"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R40" i="16"/>
  <c r="U17" i="36" s="1"/>
  <c r="AG34" i="19"/>
  <c r="AF34" i="19"/>
  <c r="G22" i="17"/>
  <c r="E30" i="17" s="1"/>
  <c r="Q45" i="16"/>
  <c r="S13" i="36" s="1"/>
  <c r="AA22" i="16"/>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S52" i="45" s="1"/>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AD16"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H36" i="24" l="1"/>
  <c r="AE14" i="24"/>
  <c r="AD14" i="24"/>
  <c r="I36" i="24"/>
  <c r="L60" i="45"/>
  <c r="S204" i="30"/>
  <c r="N117" i="45"/>
  <c r="M117" i="45"/>
  <c r="L117" i="45"/>
  <c r="L114" i="45"/>
  <c r="N114" i="45"/>
  <c r="M114" i="45"/>
  <c r="N96" i="45"/>
  <c r="L96" i="45"/>
  <c r="M96" i="45"/>
  <c r="M116" i="45"/>
  <c r="L116" i="45"/>
  <c r="N116" i="45"/>
  <c r="Q116" i="45" s="1"/>
  <c r="L115" i="45"/>
  <c r="M115" i="45"/>
  <c r="N115" i="45"/>
  <c r="N113" i="45"/>
  <c r="M113" i="45"/>
  <c r="L113" i="45"/>
  <c r="M95" i="45"/>
  <c r="L95" i="45"/>
  <c r="N95" i="45"/>
  <c r="AP50" i="27"/>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T40" i="1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X29" i="22"/>
  <c r="P17" i="25"/>
  <c r="BS22" i="22"/>
  <c r="F14" i="22" s="1"/>
  <c r="I257" i="38" s="1"/>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R226" i="37"/>
  <c r="D93" i="45" s="1"/>
  <c r="F158" i="49"/>
  <c r="F77" i="46" s="1"/>
  <c r="AI23" i="9"/>
  <c r="F9" i="46"/>
  <c r="J158" i="49"/>
  <c r="H77" i="46" s="1"/>
  <c r="F142" i="49"/>
  <c r="F37" i="46" s="1"/>
  <c r="AG16" i="9"/>
  <c r="I205" i="30"/>
  <c r="M11" i="25" s="1"/>
  <c r="N126" i="49"/>
  <c r="N142" i="49" s="1"/>
  <c r="J37" i="46" s="1"/>
  <c r="N84" i="45"/>
  <c r="Q117"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BF38" i="22"/>
  <c r="G30" i="22" s="1"/>
  <c r="J271" i="38" s="1"/>
  <c r="BL22" i="22"/>
  <c r="CD22" i="22"/>
  <c r="I15" i="22" s="1"/>
  <c r="L258" i="38" s="1"/>
  <c r="T30" i="16"/>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AP48" i="27"/>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P113" i="45"/>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Y115" i="45"/>
  <c r="O70" i="46"/>
  <c r="X70" i="46" s="1"/>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Q113" i="45"/>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H15"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N93" i="45" l="1"/>
  <c r="M93" i="45"/>
  <c r="L93" i="45"/>
  <c r="M97" i="45"/>
  <c r="L97" i="45"/>
  <c r="N97" i="45"/>
  <c r="H259" i="38"/>
  <c r="N150" i="45"/>
  <c r="L150" i="45"/>
  <c r="M150" i="45"/>
  <c r="M151" i="45"/>
  <c r="N151" i="45"/>
  <c r="L151" i="45"/>
  <c r="I258" i="38"/>
  <c r="I59" i="44"/>
  <c r="AC43" i="47" s="1"/>
  <c r="AD43" i="47" s="1"/>
  <c r="M59" i="44"/>
  <c r="AJ31" i="19"/>
  <c r="AK31" i="19"/>
  <c r="AE30" i="27"/>
  <c r="K46" i="27" s="1"/>
  <c r="P65" i="15"/>
  <c r="AD107" i="31" s="1"/>
  <c r="D34" i="24"/>
  <c r="Q46" i="31" s="1"/>
  <c r="Z11" i="31"/>
  <c r="S153" i="30"/>
  <c r="I201" i="30" s="1"/>
  <c r="S201" i="30" s="1"/>
  <c r="I103" i="30"/>
  <c r="K103" i="30"/>
  <c r="O11" i="30"/>
  <c r="K153" i="37"/>
  <c r="K124" i="49" s="1"/>
  <c r="H103" i="30"/>
  <c r="J103" i="30" s="1"/>
  <c r="E154" i="30"/>
  <c r="G154" i="30" s="1"/>
  <c r="I154" i="30" s="1"/>
  <c r="K154" i="30" s="1"/>
  <c r="O154" i="30" s="1"/>
  <c r="R154" i="30" s="1"/>
  <c r="T154" i="30" s="1"/>
  <c r="H154" i="37"/>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K51" i="27"/>
  <c r="O51" i="27" s="1"/>
  <c r="Z20" i="37" s="1"/>
  <c r="Q18" i="45"/>
  <c r="Q47" i="45"/>
  <c r="R227" i="37"/>
  <c r="D94" i="45" s="1"/>
  <c r="N64" i="45"/>
  <c r="M64" i="45"/>
  <c r="L64" i="45"/>
  <c r="Y93" i="45"/>
  <c r="O47" i="4"/>
  <c r="N47" i="4"/>
  <c r="K39" i="25"/>
  <c r="J39" i="25"/>
  <c r="K35" i="25"/>
  <c r="J35" i="25"/>
  <c r="O50" i="4"/>
  <c r="N50" i="4"/>
  <c r="R50" i="4" s="1"/>
  <c r="P134" i="45"/>
  <c r="J40" i="25"/>
  <c r="K40" i="25"/>
  <c r="J38" i="25"/>
  <c r="K38" i="25"/>
  <c r="J34" i="25"/>
  <c r="K34" i="25"/>
  <c r="K37" i="25"/>
  <c r="J37" i="25"/>
  <c r="P143" i="45"/>
  <c r="M162" i="30"/>
  <c r="Q17" i="19" s="1"/>
  <c r="AH46" i="27"/>
  <c r="AI46" i="27"/>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Y39" i="9"/>
  <c r="AH97" i="5"/>
  <c r="Q90" i="5"/>
  <c r="T17" i="27"/>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V264" i="38"/>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I14" i="22" s="1"/>
  <c r="F46" i="15"/>
  <c r="AH46" i="15" s="1"/>
  <c r="F36" i="9"/>
  <c r="AG13" i="9" s="1"/>
  <c r="D36" i="9"/>
  <c r="AH13" i="9" s="1"/>
  <c r="R123" i="26"/>
  <c r="AB36" i="24"/>
  <c r="M41" i="24"/>
  <c r="K41" i="9"/>
  <c r="AZ41" i="9"/>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P44" i="25"/>
  <c r="U87" i="46"/>
  <c r="X87" i="46" s="1"/>
  <c r="B48" i="46"/>
  <c r="B61" i="46" s="1"/>
  <c r="B71" i="46" s="1"/>
  <c r="B39" i="46"/>
  <c r="B79" i="46" s="1"/>
  <c r="B88" i="46" s="1"/>
  <c r="I40" i="37"/>
  <c r="I27" i="36"/>
  <c r="I55" i="36" s="1"/>
  <c r="I28" i="49"/>
  <c r="I40" i="49" s="1"/>
  <c r="C130" i="36"/>
  <c r="F214" i="37"/>
  <c r="F116" i="49" s="1"/>
  <c r="H125" i="49"/>
  <c r="H225" i="37"/>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AI10" i="35"/>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L28" i="4" l="1"/>
  <c r="M28" i="4" s="1"/>
  <c r="O28" i="4"/>
  <c r="P28" i="4" s="1"/>
  <c r="K33" i="22"/>
  <c r="Z13" i="29"/>
  <c r="L94" i="45"/>
  <c r="M94" i="45"/>
  <c r="N94" i="45"/>
  <c r="K28" i="19"/>
  <c r="L28" i="19" s="1"/>
  <c r="AK26" i="19" s="1"/>
  <c r="BB46" i="27"/>
  <c r="AF71" i="15"/>
  <c r="J15" i="22"/>
  <c r="I259" i="38"/>
  <c r="K16" i="22"/>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AJ29" i="19"/>
  <c r="N44" i="19"/>
  <c r="M44" i="19"/>
  <c r="AK27" i="19"/>
  <c r="AJ27" i="19"/>
  <c r="Q29" i="19"/>
  <c r="U28" i="27"/>
  <c r="T29" i="27"/>
  <c r="X29" i="27" s="1"/>
  <c r="M45" i="27" s="1"/>
  <c r="V28" i="27"/>
  <c r="U29" i="27"/>
  <c r="T28" i="27"/>
  <c r="K34" i="24"/>
  <c r="D45" i="15"/>
  <c r="AG12" i="15" s="1"/>
  <c r="Y174" i="45"/>
  <c r="N182" i="45"/>
  <c r="Q182" i="45" s="1"/>
  <c r="V126" i="45" s="1"/>
  <c r="Z159" i="45"/>
  <c r="Z93" i="45"/>
  <c r="E58" i="19"/>
  <c r="E74" i="26" s="1"/>
  <c r="R28" i="19"/>
  <c r="J43" i="19" s="1"/>
  <c r="J159" i="30"/>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O259" i="38"/>
  <c r="S46" i="15"/>
  <c r="N25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O274" i="38"/>
  <c r="I274" i="38"/>
  <c r="AK32" i="10"/>
  <c r="S34" i="24"/>
  <c r="I46" i="15"/>
  <c r="R31" i="10"/>
  <c r="U31" i="10" s="1"/>
  <c r="R32" i="10"/>
  <c r="U32" i="10" s="1"/>
  <c r="AT13" i="10"/>
  <c r="R80" i="26"/>
  <c r="AK13" i="9"/>
  <c r="P36" i="9"/>
  <c r="AC16" i="35"/>
  <c r="AI13" i="9"/>
  <c r="Q15" i="31"/>
  <c r="I37" i="9"/>
  <c r="J46" i="15"/>
  <c r="AF13" i="9"/>
  <c r="K37" i="9"/>
  <c r="AZ37" i="9" s="1"/>
  <c r="AZ49" i="9" s="1"/>
  <c r="J107" i="38" s="1"/>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AY37" i="9" s="1"/>
  <c r="AY49" i="9" s="1"/>
  <c r="H107" i="38" s="1"/>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H13" i="22" l="1"/>
  <c r="M47" i="15"/>
  <c r="AJ47" i="15" s="1"/>
  <c r="I47" i="15"/>
  <c r="AB72" i="45"/>
  <c r="Z94" i="45"/>
  <c r="AJ26" i="19"/>
  <c r="Y20" i="45"/>
  <c r="N43" i="19"/>
  <c r="M43" i="19"/>
  <c r="P10" i="45"/>
  <c r="AH12" i="15"/>
  <c r="AH45" i="15"/>
  <c r="L45" i="15"/>
  <c r="AI45" i="15" s="1"/>
  <c r="AG45" i="15"/>
  <c r="Y30" i="36"/>
  <c r="Z62" i="37"/>
  <c r="Z66" i="37" s="1"/>
  <c r="P174" i="45"/>
  <c r="Y74" i="37" s="1"/>
  <c r="Y79" i="37" s="1"/>
  <c r="O91" i="35"/>
  <c r="O95" i="35" s="1"/>
  <c r="K47" i="15"/>
  <c r="O47" i="15" s="1"/>
  <c r="S47" i="15"/>
  <c r="Z81" i="31"/>
  <c r="S151" i="45"/>
  <c r="AA91" i="45"/>
  <c r="Q20" i="45"/>
  <c r="S20" i="45"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M14" i="29"/>
  <c r="Y14" i="29" s="1"/>
  <c r="S64" i="45"/>
  <c r="Z39" i="37"/>
  <c r="Y39" i="37"/>
  <c r="S97" i="45"/>
  <c r="V59" i="45"/>
  <c r="Q131" i="26"/>
  <c r="V108" i="26"/>
  <c r="G63" i="45"/>
  <c r="V21" i="45"/>
  <c r="G116" i="45"/>
  <c r="V12" i="29"/>
  <c r="S45" i="29" s="1"/>
  <c r="M12" i="29"/>
  <c r="G114" i="45"/>
  <c r="V19" i="45"/>
  <c r="G61" i="45"/>
  <c r="M19" i="45"/>
  <c r="Q108" i="26"/>
  <c r="Q174" i="45"/>
  <c r="Z74" i="37" s="1"/>
  <c r="Z79" i="37" s="1"/>
  <c r="U91" i="45"/>
  <c r="J29" i="26" s="1"/>
  <c r="E29" i="28"/>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A62" i="37" l="1"/>
  <c r="AC72" i="45"/>
  <c r="N28" i="26" s="1"/>
  <c r="R28" i="26" s="1"/>
  <c r="AI71" i="15"/>
  <c r="P11" i="45"/>
  <c r="E30" i="28" s="1"/>
  <c r="D30" i="38" s="1"/>
  <c r="U114" i="45"/>
  <c r="Z37" i="37"/>
  <c r="AA37" i="37" s="1"/>
  <c r="Q8" i="45"/>
  <c r="I27" i="28" s="1"/>
  <c r="K14" i="28"/>
  <c r="O13" i="26"/>
  <c r="K14" i="26" s="1"/>
  <c r="AG71" i="15"/>
  <c r="Q43" i="4"/>
  <c r="P43" i="4"/>
  <c r="R43" i="4" s="1"/>
  <c r="R12" i="30" s="1"/>
  <c r="AC91" i="45"/>
  <c r="N29" i="26" s="1"/>
  <c r="R29" i="26" s="1"/>
  <c r="R71" i="15"/>
  <c r="AJ71" i="15"/>
  <c r="AH71" i="15"/>
  <c r="Q71" i="37"/>
  <c r="AS25" i="15"/>
  <c r="J127" i="26" s="1"/>
  <c r="AS27" i="15"/>
  <c r="AR15" i="15"/>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27" i="38"/>
  <c r="H28" i="28"/>
  <c r="S9" i="45"/>
  <c r="Z67" i="45"/>
  <c r="K28" i="26" s="1"/>
  <c r="X107" i="26"/>
  <c r="G107" i="26"/>
  <c r="Q107" i="26"/>
  <c r="Q11" i="45"/>
  <c r="I30" i="28" s="1"/>
  <c r="E30" i="38" s="1"/>
  <c r="U126" i="45"/>
  <c r="X83" i="26"/>
  <c r="K29" i="38"/>
  <c r="Y114" i="45"/>
  <c r="P114" i="45"/>
  <c r="S114" i="45" s="1"/>
  <c r="Y19" i="45"/>
  <c r="P19" i="45"/>
  <c r="Y12" i="29"/>
  <c r="AA43" i="29" s="1"/>
  <c r="P12" i="29"/>
  <c r="S12" i="29" s="1"/>
  <c r="G96" i="45"/>
  <c r="M63" i="45"/>
  <c r="G94" i="45"/>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R108" i="26"/>
  <c r="Y108" i="26" s="1"/>
  <c r="G108" i="26"/>
  <c r="S108" i="26"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AA66" i="37"/>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R125" i="26"/>
  <c r="Y125" i="26" s="1"/>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AC81" i="31"/>
  <c r="Q254" i="38"/>
  <c r="I261" i="38"/>
  <c r="O44" i="15"/>
  <c r="G18" i="22"/>
  <c r="H86" i="38" s="1"/>
  <c r="J255" i="38"/>
  <c r="M12" i="22"/>
  <c r="AR13" i="9"/>
  <c r="AS21" i="9"/>
  <c r="AN25" i="24"/>
  <c r="L126" i="26" s="1"/>
  <c r="T54" i="30"/>
  <c r="R102" i="26"/>
  <c r="Y102" i="26" s="1"/>
  <c r="Q102" i="26"/>
  <c r="X102" i="26" s="1"/>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30" i="28" l="1"/>
  <c r="N30" i="28"/>
  <c r="N30" i="38" s="1"/>
  <c r="F30" i="38"/>
  <c r="F29" i="38"/>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N84" i="26"/>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P8" i="45"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Y77" i="26" s="1"/>
  <c r="L19" i="38"/>
  <c r="AI25" i="4"/>
  <c r="H15" i="38"/>
  <c r="N72" i="26"/>
  <c r="S103" i="26"/>
  <c r="I24" i="28"/>
  <c r="E20" i="38" s="1"/>
  <c r="S126" i="26"/>
  <c r="N49" i="9"/>
  <c r="O129" i="26"/>
  <c r="V129" i="26" s="1"/>
  <c r="J144" i="26"/>
  <c r="G129" i="26"/>
  <c r="V106" i="26"/>
  <c r="J27" i="28"/>
  <c r="O23" i="28"/>
  <c r="O19" i="38" s="1"/>
  <c r="Q19" i="38" s="1"/>
  <c r="E19" i="38"/>
  <c r="E167" i="38" s="1"/>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S43" i="30" l="1"/>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F167" i="38"/>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<sst xmlns="http://schemas.openxmlformats.org/spreadsheetml/2006/main" count="19559" uniqueCount="9054">
  <si>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</si>
  <si>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</si>
  <si>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</si>
  <si>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</si>
  <si>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</si>
  <si>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</si>
  <si>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</si>
  <si>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</si>
  <si>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</si>
  <si>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</si>
  <si>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</si>
  <si>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</si>
  <si>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</si>
  <si>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</si>
  <si>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</si>
  <si>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</si>
  <si>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</si>
  <si>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</si>
  <si>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</si>
  <si>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</si>
  <si>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</si>
  <si>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</si>
  <si>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</si>
  <si>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</si>
  <si>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</si>
  <si>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</si>
  <si>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</si>
  <si>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</si>
  <si>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</si>
  <si>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</si>
  <si>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</si>
  <si>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</si>
  <si>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</si>
  <si>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</si>
  <si>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</si>
  <si>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</si>
  <si>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</si>
  <si>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</si>
  <si>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</si>
  <si>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</si>
  <si>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</si>
  <si>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</si>
  <si>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</si>
  <si>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</si>
  <si>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</si>
  <si>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</si>
  <si>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</si>
  <si>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</si>
  <si>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</si>
  <si>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</si>
  <si>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</si>
  <si>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</si>
  <si>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</si>
  <si>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</si>
  <si>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</si>
  <si>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</si>
  <si>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</si>
  <si>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</si>
  <si>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</si>
  <si>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</si>
  <si>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</si>
  <si>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</si>
  <si>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</si>
  <si>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</si>
  <si>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</si>
  <si>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</si>
  <si>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</si>
  <si>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</si>
  <si>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</si>
  <si>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</si>
  <si>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</si>
  <si>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</si>
  <si>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</si>
  <si>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</si>
  <si>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</si>
  <si>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</si>
  <si>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</si>
  <si>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</si>
  <si>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</si>
  <si>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</si>
  <si>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</si>
  <si>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</si>
  <si>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</si>
  <si>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</si>
  <si>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</si>
  <si>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</si>
  <si>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</si>
  <si>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</si>
  <si>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</si>
  <si>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</si>
  <si>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</si>
  <si>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</si>
  <si>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</si>
  <si>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</si>
  <si>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</si>
  <si>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</si>
  <si>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</si>
  <si>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</si>
  <si>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</si>
  <si>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</si>
  <si>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</si>
  <si>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</si>
  <si>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</si>
  <si>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</si>
  <si>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</si>
  <si>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</si>
  <si>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</si>
  <si>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</si>
  <si>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</si>
  <si>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</si>
  <si>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</si>
  <si>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</si>
  <si>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</si>
  <si>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</si>
  <si>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</si>
  <si>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</si>
  <si>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</si>
  <si>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</si>
  <si>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</si>
  <si>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</si>
  <si>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</si>
  <si>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</si>
  <si>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</si>
  <si>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</si>
  <si>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</si>
  <si>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</si>
  <si>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</si>
  <si>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</si>
  <si>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</si>
  <si>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</si>
  <si>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</si>
  <si>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</si>
  <si>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</si>
  <si>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</si>
  <si>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</si>
  <si>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</si>
  <si>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</si>
  <si>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</si>
  <si>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</si>
  <si>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</si>
  <si>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</si>
  <si>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</si>
  <si>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</si>
  <si>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</si>
  <si>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</si>
  <si>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</si>
  <si>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</si>
  <si>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</si>
  <si>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</si>
  <si>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</si>
  <si>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</si>
  <si>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</si>
  <si>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</si>
  <si>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</si>
  <si>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</si>
  <si>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</si>
  <si>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</si>
  <si>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</si>
  <si>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</si>
  <si>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</si>
  <si>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</si>
  <si>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</si>
  <si>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</si>
  <si>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</si>
  <si>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</si>
  <si>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</si>
  <si>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</si>
  <si>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</si>
  <si>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</si>
  <si>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</si>
  <si>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</si>
  <si>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</si>
  <si>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</si>
  <si>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</si>
  <si>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</si>
  <si>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</si>
  <si>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</si>
  <si>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</si>
  <si>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</si>
  <si>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</si>
  <si>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</si>
  <si>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</si>
  <si>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</si>
  <si>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</si>
  <si>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</si>
  <si>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</si>
  <si>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</si>
  <si>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</si>
  <si>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</si>
  <si>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</si>
  <si>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</si>
  <si>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</si>
  <si>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</si>
  <si>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</si>
  <si>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</si>
  <si>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</si>
  <si>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</si>
  <si>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</si>
  <si>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</si>
  <si>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</si>
  <si>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</si>
  <si>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</si>
  <si>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</si>
  <si>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</si>
  <si>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</si>
  <si>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</si>
  <si>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</si>
  <si>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</si>
  <si>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</si>
  <si>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</si>
  <si>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</si>
  <si>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</si>
  <si>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</si>
  <si>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</si>
  <si>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</si>
  <si>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</si>
  <si>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</si>
  <si>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</si>
  <si>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</si>
  <si>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</si>
  <si>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</si>
  <si>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</si>
  <si>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</si>
  <si>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</si>
  <si>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</si>
  <si>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</si>
  <si>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</si>
  <si>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</si>
  <si>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</si>
  <si>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</si>
  <si>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</si>
  <si>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</si>
  <si>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</si>
  <si>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</si>
  <si>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</si>
  <si>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</si>
  <si>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</si>
  <si>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</si>
  <si>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</si>
  <si>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</si>
  <si>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</si>
  <si>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</si>
  <si>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</si>
  <si>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</si>
  <si>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</si>
  <si>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</si>
  <si>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</si>
  <si>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</si>
  <si>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</si>
  <si>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</si>
  <si>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</si>
  <si>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</si>
  <si>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</si>
  <si>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</si>
  <si>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</si>
  <si>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</si>
  <si>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</si>
  <si>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</si>
  <si>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</si>
  <si>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</si>
  <si>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</si>
  <si>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</si>
  <si>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</si>
  <si>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</si>
  <si>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</si>
  <si>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</si>
  <si>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</si>
  <si>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</si>
  <si>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</si>
  <si>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</si>
  <si>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</si>
  <si>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</si>
  <si>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</si>
  <si>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</si>
  <si>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</si>
  <si>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</si>
  <si>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</si>
  <si>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</si>
  <si>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</si>
  <si>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</si>
  <si>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</si>
  <si>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</si>
  <si>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</si>
  <si>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</si>
  <si>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</si>
  <si>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</si>
  <si>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</si>
  <si>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</si>
  <si>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</si>
  <si>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</si>
  <si>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</si>
  <si>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</si>
  <si>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</si>
  <si>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</si>
  <si>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</si>
  <si>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</si>
  <si>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</si>
  <si>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</si>
  <si>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</si>
  <si>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</si>
  <si>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</si>
  <si>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</si>
  <si>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</si>
  <si>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</si>
  <si>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</si>
  <si>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</si>
  <si>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</si>
  <si>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</si>
  <si>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</si>
  <si>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</si>
  <si>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</si>
  <si>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</si>
  <si>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</si>
  <si>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</si>
  <si>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</si>
  <si>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</si>
  <si>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</si>
  <si>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</si>
  <si>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</si>
  <si>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</si>
  <si>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</si>
  <si>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</si>
  <si>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</si>
  <si>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</si>
  <si>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</si>
  <si>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</si>
  <si>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</si>
  <si>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</si>
  <si>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</si>
  <si>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</si>
  <si>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</si>
  <si>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</si>
  <si>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</si>
  <si>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</si>
  <si>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</si>
  <si>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</si>
  <si>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</si>
  <si>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</si>
  <si>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</si>
  <si>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</si>
  <si>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</si>
  <si>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</si>
  <si>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</si>
  <si>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</si>
  <si>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</si>
  <si>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</si>
  <si>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</si>
  <si>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</si>
  <si>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</si>
  <si>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</si>
  <si>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</si>
  <si>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</si>
  <si>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</si>
  <si>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</si>
  <si>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</si>
  <si>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</si>
  <si>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</si>
  <si>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</si>
  <si>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</si>
  <si>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</si>
  <si>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</si>
  <si>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</si>
  <si>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</si>
  <si>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</si>
  <si>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</si>
  <si>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</si>
  <si>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</si>
  <si>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</si>
  <si>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</si>
  <si>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</si>
  <si>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</si>
  <si>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</si>
  <si>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</si>
  <si>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</si>
  <si>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</si>
  <si>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</si>
  <si>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</si>
  <si>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</si>
  <si>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</si>
  <si>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</si>
  <si>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</si>
  <si>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</si>
  <si>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</si>
  <si>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</si>
  <si>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</si>
  <si>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</si>
  <si>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</si>
  <si>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</si>
  <si>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</si>
  <si>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</si>
  <si>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</si>
  <si>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</si>
  <si>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</si>
  <si>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</si>
  <si>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</si>
  <si>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</si>
  <si>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</si>
  <si>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</si>
  <si>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</si>
  <si>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</si>
  <si>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</si>
  <si>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</si>
  <si>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</si>
  <si>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</si>
  <si>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</si>
  <si>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</si>
  <si>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</si>
  <si>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</si>
  <si>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</si>
  <si>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</si>
  <si>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</si>
  <si>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</si>
  <si>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</si>
  <si>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</si>
  <si>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</si>
  <si>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</si>
  <si>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</si>
  <si>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</si>
  <si>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</si>
  <si>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</si>
  <si>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</si>
  <si>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</si>
  <si>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</si>
  <si>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</si>
  <si>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</si>
  <si>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</si>
  <si>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</si>
  <si>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</si>
  <si>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</si>
  <si>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</si>
  <si>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</si>
  <si>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</si>
  <si>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</si>
  <si>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</si>
  <si>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</si>
  <si>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</si>
  <si>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</si>
  <si>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</si>
  <si>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</si>
  <si>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</si>
  <si>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</si>
  <si>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</si>
  <si>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</si>
  <si>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</si>
  <si>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</si>
  <si>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</si>
  <si>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</si>
  <si>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</si>
  <si>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</si>
  <si>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</si>
  <si>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</si>
  <si>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</si>
  <si>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</si>
  <si>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</si>
  <si>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</si>
  <si>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</si>
  <si>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</si>
  <si>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</si>
  <si>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</si>
  <si>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</si>
  <si>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</si>
  <si>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</si>
  <si>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</si>
  <si>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</si>
  <si>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</si>
  <si>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</si>
  <si>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</si>
  <si>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</si>
  <si>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</si>
  <si>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</si>
  <si>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</si>
  <si>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</si>
  <si>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</si>
  <si>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</si>
  <si>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</si>
  <si>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</si>
  <si>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</si>
  <si>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</si>
  <si>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</si>
  <si>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</si>
  <si>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</si>
  <si>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</si>
  <si>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</si>
  <si>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</si>
  <si>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</si>
  <si>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</si>
  <si>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</si>
  <si>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</si>
  <si>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</si>
  <si>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</si>
  <si>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</si>
  <si>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</si>
  <si>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</si>
  <si>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</si>
  <si>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</si>
  <si>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</si>
  <si>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</si>
  <si>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</si>
  <si>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</si>
  <si>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</si>
  <si>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</si>
  <si>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</si>
  <si>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</si>
  <si>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</si>
  <si>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</si>
  <si>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</si>
  <si>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</si>
  <si>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</si>
  <si>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</si>
  <si>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</si>
  <si>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</si>
  <si>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</si>
  <si>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</si>
  <si>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</si>
  <si>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</si>
  <si>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</si>
  <si>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</si>
  <si>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</si>
  <si>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</si>
  <si>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</si>
  <si>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</si>
  <si>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</si>
  <si>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</si>
  <si>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</si>
  <si>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</si>
  <si>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</si>
  <si>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</si>
  <si>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</si>
  <si>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</si>
  <si>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</si>
  <si>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</si>
  <si>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</si>
  <si>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</si>
  <si>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</si>
  <si>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</si>
  <si>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</si>
  <si>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</si>
  <si>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</si>
  <si>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</si>
  <si>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</si>
  <si>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</si>
  <si>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</si>
  <si>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</si>
  <si>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</si>
  <si>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</si>
  <si>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</si>
  <si>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</si>
  <si>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</si>
  <si>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</si>
  <si>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</si>
  <si>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</si>
  <si>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</si>
  <si>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</si>
  <si>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</si>
  <si>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</si>
  <si>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</si>
  <si>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</si>
  <si>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</si>
  <si>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</si>
  <si>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</si>
  <si>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</si>
  <si>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</si>
  <si>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</si>
  <si>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</si>
  <si>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</si>
  <si>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</si>
  <si>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</si>
  <si>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</si>
  <si>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</si>
  <si>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</si>
  <si>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</si>
  <si>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</si>
  <si>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</si>
  <si>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</si>
  <si>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</si>
  <si>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</si>
  <si>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</si>
  <si>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</si>
  <si>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</si>
  <si>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</si>
  <si>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</si>
  <si>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</si>
  <si>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</si>
  <si>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</si>
  <si>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</si>
  <si>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</si>
  <si>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</si>
  <si>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</si>
  <si>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</si>
  <si>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</si>
  <si>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</si>
  <si>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</si>
  <si>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</si>
  <si>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</si>
  <si>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</si>
  <si>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</si>
  <si>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</si>
  <si>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</si>
  <si>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</si>
  <si>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</si>
  <si>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</si>
  <si>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</si>
  <si>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</si>
  <si>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</si>
  <si>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</si>
  <si>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</si>
  <si>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</si>
  <si>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</si>
  <si>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</si>
  <si>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</si>
  <si>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</si>
  <si>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</si>
  <si>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</si>
  <si>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</si>
  <si>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</si>
  <si>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</si>
  <si>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</si>
  <si>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</si>
  <si>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</si>
  <si>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</si>
  <si>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</si>
  <si>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</si>
  <si>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</si>
  <si>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</si>
  <si>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</si>
  <si>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</si>
  <si>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</si>
  <si>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</si>
  <si>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</si>
  <si>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</si>
  <si>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</si>
  <si>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</si>
  <si>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</si>
  <si>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</si>
  <si>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</si>
  <si>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</si>
  <si>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</si>
  <si>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</si>
  <si>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</si>
  <si>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</si>
  <si>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</si>
  <si>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</si>
  <si>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</si>
  <si>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</si>
  <si>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</si>
  <si>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</si>
  <si>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</si>
  <si>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</si>
  <si>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</si>
  <si>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</si>
  <si>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</si>
  <si>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</si>
  <si>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</si>
  <si>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</si>
  <si>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</si>
  <si>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</si>
  <si>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</si>
  <si>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</si>
  <si>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</si>
  <si>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</si>
  <si>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</si>
  <si>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</si>
  <si>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</si>
  <si>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</si>
  <si>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</si>
  <si>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</si>
  <si>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</si>
  <si>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</si>
  <si>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</si>
  <si>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</si>
  <si>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</si>
  <si>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</si>
  <si>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</si>
  <si>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</si>
  <si>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</si>
  <si>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</si>
  <si>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</si>
  <si>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</si>
  <si>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</si>
  <si>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</si>
  <si>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</si>
  <si>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</si>
  <si>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</si>
  <si>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</si>
  <si>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</si>
  <si>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</si>
  <si>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</si>
  <si>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</si>
  <si>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</si>
  <si>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</si>
  <si>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</si>
  <si>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</si>
  <si>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</si>
  <si>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</si>
  <si>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</si>
  <si>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</si>
  <si>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</si>
  <si>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</si>
  <si>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</si>
  <si>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</si>
  <si>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</si>
  <si>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</si>
  <si>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</si>
  <si>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</si>
  <si>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</si>
  <si>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</si>
  <si>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</si>
  <si>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</si>
  <si>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</si>
  <si>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</si>
  <si>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</si>
  <si>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</si>
  <si>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</si>
  <si>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</si>
  <si>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</si>
  <si>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</si>
  <si>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</si>
  <si>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</si>
  <si>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</si>
  <si>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</si>
  <si>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</si>
  <si>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</si>
  <si>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</si>
  <si>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</si>
  <si>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</si>
  <si>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</si>
  <si>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</si>
  <si>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</si>
  <si>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</si>
  <si>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</si>
  <si>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</si>
  <si>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</si>
  <si>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</si>
  <si>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</si>
  <si>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</si>
  <si>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</si>
  <si>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</si>
  <si>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</si>
  <si>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</si>
  <si>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</si>
  <si>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</si>
  <si>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</si>
  <si>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</si>
  <si>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</si>
  <si>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</si>
  <si>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</si>
  <si>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</si>
  <si>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</si>
  <si>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</si>
  <si>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</si>
  <si>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</si>
  <si>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</si>
  <si>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</si>
  <si>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</si>
  <si>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</si>
  <si>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</si>
  <si>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</si>
  <si>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</si>
  <si>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</si>
  <si>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</si>
  <si>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</si>
  <si>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</si>
  <si>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</si>
  <si>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</si>
  <si>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</si>
  <si>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</si>
  <si>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</si>
  <si>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</si>
  <si>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</si>
  <si>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</si>
  <si>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</si>
  <si>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</si>
  <si>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</si>
  <si>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</si>
  <si>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</si>
  <si>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</si>
  <si>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</si>
  <si>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</si>
  <si>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</si>
  <si>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</si>
  <si>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</si>
  <si>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</si>
  <si>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</si>
  <si>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</si>
  <si>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</si>
  <si>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</si>
  <si>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</si>
  <si>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</si>
  <si>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</si>
  <si>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</si>
  <si>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</si>
  <si>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</si>
  <si>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</si>
  <si>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</si>
  <si>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</si>
  <si>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</si>
  <si>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</si>
  <si>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</si>
  <si>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</si>
  <si>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</si>
  <si>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</si>
  <si>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</si>
  <si>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</si>
  <si>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</si>
  <si>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</si>
  <si>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</si>
  <si>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</si>
  <si>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</si>
  <si>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</si>
  <si>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</si>
  <si>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</si>
  <si>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</si>
  <si>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</si>
  <si>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</si>
  <si>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</si>
  <si>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</si>
  <si>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</si>
  <si>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</si>
  <si>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</si>
  <si>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</si>
  <si>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</si>
  <si>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</si>
  <si>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</si>
  <si>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</si>
  <si>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</si>
  <si>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</si>
  <si>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</si>
  <si>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</si>
  <si>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</si>
  <si>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</si>
  <si>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</si>
  <si>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</si>
  <si>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</si>
  <si>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</si>
  <si>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</si>
  <si>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</si>
  <si>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</si>
  <si>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</si>
  <si>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</si>
  <si>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</si>
  <si>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</si>
  <si>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</si>
  <si>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</si>
  <si>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</si>
  <si>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</si>
  <si>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</si>
  <si>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</si>
  <si>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</si>
  <si>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</si>
  <si>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</si>
  <si>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</si>
  <si>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</si>
  <si>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</si>
  <si>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</si>
  <si>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</si>
  <si>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</si>
  <si>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</si>
  <si>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</si>
  <si>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</si>
  <si>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</si>
  <si>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</si>
  <si>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</si>
  <si>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</si>
  <si>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</si>
  <si>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</si>
  <si>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</si>
  <si>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</si>
  <si>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</si>
  <si>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</si>
  <si>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</si>
  <si>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</si>
  <si>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</si>
  <si>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</si>
  <si>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</si>
  <si>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</si>
  <si>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</si>
  <si>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</si>
  <si>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</si>
  <si>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</si>
  <si>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</si>
  <si>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</si>
  <si>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</si>
  <si>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</si>
  <si>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</si>
  <si>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</si>
  <si>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</si>
  <si>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</si>
  <si>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</si>
  <si>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</si>
  <si>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</si>
  <si>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</si>
  <si>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</si>
  <si>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</si>
  <si>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</si>
  <si>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</si>
  <si>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</si>
  <si>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</si>
  <si>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</si>
  <si>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</si>
  <si>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</si>
  <si>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</si>
  <si>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</si>
  <si>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</si>
  <si>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</si>
  <si>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</si>
  <si>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</si>
  <si>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</si>
  <si>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</si>
  <si>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</si>
  <si>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</si>
  <si>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</si>
  <si>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</si>
  <si>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</si>
  <si>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</si>
  <si>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</si>
  <si>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</si>
  <si>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</si>
  <si>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</si>
  <si>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</si>
  <si>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</si>
  <si>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</si>
  <si>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</si>
  <si>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</si>
  <si>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</si>
  <si>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</si>
  <si>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</si>
  <si>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</si>
  <si>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</si>
  <si>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</si>
  <si>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</si>
  <si>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</si>
  <si>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</si>
  <si>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</si>
  <si>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</si>
  <si>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</si>
  <si>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</si>
  <si>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</si>
  <si>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</si>
  <si>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</si>
  <si>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</si>
  <si>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</si>
  <si>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</si>
  <si>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</si>
  <si>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</si>
  <si>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</si>
  <si>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</si>
  <si>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</si>
  <si>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</si>
  <si>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</si>
  <si>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</si>
  <si>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</si>
  <si>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</si>
  <si>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</si>
  <si>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</si>
  <si>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</si>
  <si>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</si>
  <si>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</si>
  <si>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</si>
  <si>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</si>
  <si>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</si>
  <si>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</si>
  <si>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</si>
  <si>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</si>
  <si>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</si>
  <si>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</si>
  <si>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</si>
  <si>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</si>
  <si>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</si>
  <si>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</si>
  <si>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</si>
  <si>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</si>
  <si>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</si>
  <si>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</si>
  <si>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</si>
  <si>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</si>
  <si>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</si>
  <si>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</si>
  <si>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</si>
  <si>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</si>
  <si>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</si>
  <si>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</si>
  <si>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</si>
  <si>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</si>
  <si>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</si>
  <si>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</si>
  <si>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</si>
  <si>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</si>
  <si>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</si>
  <si>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</si>
  <si>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</si>
  <si>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</si>
  <si>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</si>
  <si>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</si>
  <si>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</si>
  <si>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</si>
  <si>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</si>
  <si>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</si>
  <si>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</si>
  <si>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</si>
  <si>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</si>
  <si>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</si>
  <si>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</si>
  <si>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</si>
  <si>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</si>
  <si>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</si>
  <si>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</si>
  <si>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</si>
  <si>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</si>
  <si>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</si>
  <si>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</si>
  <si>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</si>
  <si>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</si>
  <si>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</si>
  <si>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</si>
  <si>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</si>
  <si>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</si>
  <si>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</si>
  <si>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</si>
  <si>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</si>
  <si>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</si>
  <si>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</si>
  <si>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</si>
  <si>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</si>
  <si>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</si>
  <si>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</si>
  <si>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</si>
  <si>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</si>
  <si>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</si>
  <si>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</si>
  <si>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</si>
  <si>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</si>
  <si>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</si>
  <si>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</si>
  <si>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</si>
  <si>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</si>
  <si>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</si>
  <si>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</si>
  <si>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</si>
  <si>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</si>
  <si>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</si>
  <si>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</si>
  <si>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</si>
  <si>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</si>
  <si>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</si>
  <si>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</si>
  <si>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</si>
  <si>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</si>
  <si>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</si>
  <si>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</si>
  <si>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</si>
  <si>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</si>
  <si>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</si>
  <si>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</si>
  <si>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</si>
  <si>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</si>
  <si>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</si>
  <si>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</si>
  <si>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</si>
  <si>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</si>
  <si>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</si>
  <si>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</si>
  <si>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</si>
  <si>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</si>
  <si>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</si>
  <si>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</si>
  <si>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</si>
  <si>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</si>
  <si>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</si>
  <si>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</si>
  <si>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</si>
  <si>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</si>
  <si>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</si>
  <si>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</si>
  <si>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</si>
  <si>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</si>
  <si>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</si>
  <si>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</si>
  <si>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</si>
  <si>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</si>
  <si>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</si>
  <si>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</si>
  <si>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</si>
  <si>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</si>
  <si>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</si>
  <si>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</si>
  <si>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</si>
  <si>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</si>
  <si>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</si>
  <si>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</si>
  <si>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</si>
  <si>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</si>
  <si>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</si>
  <si>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</si>
  <si>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</si>
  <si>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</si>
  <si>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</si>
  <si>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</si>
  <si>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</si>
  <si>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</si>
  <si>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</si>
  <si>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</si>
  <si>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</si>
  <si>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</si>
  <si>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</si>
  <si>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</si>
  <si>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</si>
  <si>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</si>
  <si>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</si>
  <si>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</si>
  <si>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</si>
  <si>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</si>
  <si>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</si>
  <si>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</si>
  <si>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</si>
  <si>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</si>
  <si>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</si>
  <si>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</si>
  <si>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</si>
  <si>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</si>
  <si>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</si>
  <si>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</si>
  <si>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</si>
  <si>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</si>
  <si>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</si>
  <si>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</si>
  <si>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</si>
  <si>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</si>
  <si>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</si>
  <si>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</si>
  <si>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</si>
  <si>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</si>
  <si>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</si>
  <si>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</si>
  <si>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</si>
  <si>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</si>
  <si>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</si>
  <si>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</si>
  <si>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</si>
  <si>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</si>
  <si>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</si>
  <si>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</si>
  <si>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</si>
  <si>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</si>
  <si>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</si>
  <si>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</si>
  <si>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</si>
  <si>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</si>
  <si>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</si>
  <si>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</si>
  <si>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</si>
  <si>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</si>
  <si>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</si>
  <si>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</si>
  <si>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</si>
  <si>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</si>
  <si>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</si>
  <si>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</si>
  <si>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</si>
  <si>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</si>
  <si>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</si>
  <si>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</si>
  <si>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</si>
  <si>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</si>
  <si>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</si>
  <si>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</si>
  <si>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</si>
  <si>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</si>
  <si>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</si>
  <si>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</si>
  <si>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</si>
  <si>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</si>
  <si>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</si>
  <si>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</si>
  <si>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</si>
  <si>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</si>
  <si>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</si>
  <si>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</si>
  <si>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</si>
  <si>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</si>
  <si>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</si>
  <si>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</si>
  <si>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</si>
  <si>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</si>
  <si>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</si>
  <si>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</si>
  <si>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</si>
  <si>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</si>
  <si>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</si>
  <si>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</si>
  <si>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</si>
  <si>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</si>
  <si>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</si>
  <si>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</si>
  <si>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</si>
  <si>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</si>
  <si>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</si>
  <si>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</si>
  <si>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</si>
  <si>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</si>
  <si>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</si>
  <si>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</si>
  <si>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</si>
  <si>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</si>
  <si>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</si>
  <si>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</si>
  <si>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</si>
  <si>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</si>
  <si>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</si>
  <si>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</si>
  <si>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</si>
  <si>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</si>
  <si>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</si>
  <si>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</si>
  <si>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</si>
  <si>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</si>
  <si>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</si>
  <si>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</si>
  <si>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</si>
  <si>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</si>
  <si>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</si>
  <si>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</si>
  <si>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</si>
  <si>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</si>
  <si>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</si>
  <si>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</si>
  <si>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</si>
  <si>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</si>
  <si>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</si>
  <si>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</si>
  <si>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</si>
  <si>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</si>
  <si>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</si>
  <si>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</si>
  <si>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</si>
  <si>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</si>
  <si>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</si>
  <si>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</si>
  <si>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</si>
  <si>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</si>
  <si>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</si>
  <si>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</si>
  <si>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</si>
  <si>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</si>
  <si>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</si>
  <si>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</si>
  <si>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</si>
  <si>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</si>
  <si>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</si>
  <si>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</si>
  <si>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</si>
  <si>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</si>
  <si>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</si>
  <si>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</si>
  <si>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</si>
  <si>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</si>
  <si>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</si>
  <si>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</si>
  <si>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</si>
  <si>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</si>
  <si>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</si>
  <si>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</si>
  <si>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</si>
  <si>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</si>
  <si>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</si>
  <si>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</si>
  <si>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</si>
  <si>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</si>
  <si>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</si>
  <si>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</si>
  <si>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</si>
  <si>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</si>
  <si>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</si>
  <si>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</si>
  <si>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</si>
  <si>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</si>
  <si>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</si>
  <si>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</si>
  <si>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</si>
  <si>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</si>
  <si>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</si>
  <si>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</si>
  <si>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</si>
  <si>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</si>
  <si>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</si>
  <si>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</si>
  <si>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</si>
  <si>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</si>
  <si>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</si>
  <si>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</si>
  <si>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</si>
  <si>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</si>
  <si>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</si>
  <si>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</si>
  <si>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</si>
  <si>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</si>
  <si>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</si>
  <si>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</si>
  <si>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</si>
  <si>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</si>
  <si>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</si>
  <si>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</si>
  <si>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</si>
  <si>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</si>
  <si>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</si>
  <si>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</si>
  <si>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</si>
  <si>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</si>
  <si>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</si>
  <si>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</si>
  <si>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</si>
  <si>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</si>
  <si>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</si>
  <si>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</si>
  <si>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</si>
  <si>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</si>
  <si>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</si>
  <si>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</si>
  <si>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</si>
  <si>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</si>
  <si>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</si>
  <si>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</si>
  <si>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</si>
  <si>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</si>
  <si>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</si>
  <si>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</si>
  <si>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</si>
  <si>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</si>
  <si>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</si>
  <si>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</si>
  <si>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</si>
  <si>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</si>
  <si>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</si>
  <si>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</si>
  <si>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</si>
  <si>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</si>
  <si>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</si>
  <si>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</si>
  <si>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</si>
  <si>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</si>
  <si>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</si>
  <si>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</si>
  <si>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</si>
  <si>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</si>
  <si>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</si>
  <si>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</si>
  <si>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</si>
  <si>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</si>
  <si>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</si>
  <si>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</si>
  <si>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</si>
  <si>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</si>
  <si>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</si>
  <si>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</si>
  <si>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</si>
  <si>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</si>
  <si>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</si>
  <si>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</si>
  <si>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</si>
  <si>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</si>
  <si>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</si>
  <si>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</si>
  <si>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</si>
  <si>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</si>
  <si>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</si>
  <si>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</si>
  <si>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</si>
  <si>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</si>
  <si>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</si>
  <si>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</si>
  <si>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</si>
  <si>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</si>
  <si>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</si>
  <si>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</si>
  <si>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</si>
  <si>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</si>
  <si>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</si>
  <si>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</si>
  <si>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</si>
  <si>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</si>
  <si>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</si>
  <si>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</si>
  <si>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</si>
  <si>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</si>
  <si>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</si>
  <si>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</si>
  <si>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</si>
  <si>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</si>
  <si>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</si>
  <si>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</si>
  <si>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</si>
  <si>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</si>
  <si>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</si>
  <si>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</si>
  <si>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</si>
  <si>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</si>
  <si>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</si>
  <si>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</si>
  <si>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</si>
  <si>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</si>
  <si>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</si>
  <si>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</si>
  <si>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</si>
  <si>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</si>
  <si>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</si>
  <si>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</si>
  <si>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</si>
  <si>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</si>
  <si>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</si>
  <si>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</si>
  <si>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</si>
  <si>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</si>
  <si>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</si>
  <si>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</si>
  <si>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</si>
  <si>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</si>
  <si>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</si>
  <si>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</si>
  <si>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</si>
  <si>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</si>
  <si>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</si>
  <si>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</si>
  <si>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</si>
  <si>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</si>
  <si>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</si>
  <si>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</si>
  <si>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</si>
  <si>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</si>
  <si>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</si>
  <si>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</si>
  <si>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</si>
  <si>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</si>
  <si>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</si>
  <si>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</si>
  <si>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</si>
  <si>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</si>
  <si>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</si>
  <si>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</si>
  <si>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</si>
  <si>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</si>
  <si>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</si>
  <si>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</si>
  <si>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</si>
  <si>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</si>
  <si>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</si>
  <si>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</si>
  <si>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</si>
  <si>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</si>
  <si>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</si>
  <si>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</si>
  <si>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</si>
  <si>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</si>
  <si>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</si>
  <si>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</si>
  <si>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</si>
  <si>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</si>
  <si>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</si>
  <si>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</si>
  <si>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</si>
  <si>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</si>
  <si>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</si>
  <si>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</si>
  <si>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</si>
  <si>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</si>
  <si>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</si>
  <si>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</si>
  <si>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</si>
  <si>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</si>
  <si>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</si>
  <si>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</si>
  <si>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</si>
  <si>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</si>
  <si>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</si>
  <si>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</si>
  <si>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</si>
  <si>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</si>
  <si>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</si>
  <si>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</si>
  <si>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</si>
  <si>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</si>
  <si>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</si>
  <si>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</si>
  <si>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</si>
  <si>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</si>
  <si>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</si>
  <si>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</si>
  <si>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</si>
  <si>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</si>
  <si>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</si>
  <si>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</si>
  <si>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</si>
  <si>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</si>
  <si>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</si>
  <si>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</si>
  <si>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</si>
  <si>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</si>
  <si>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</si>
  <si>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</si>
  <si>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</si>
  <si>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</si>
  <si>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</si>
  <si>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</si>
  <si>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</si>
  <si>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</si>
  <si>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</si>
  <si>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</si>
  <si>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</si>
  <si>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</si>
  <si>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</si>
  <si>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</si>
  <si>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</si>
  <si>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</si>
  <si>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</si>
  <si>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</si>
  <si>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</si>
  <si>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</si>
  <si>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</si>
  <si>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</si>
  <si>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</si>
  <si>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</si>
  <si>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</si>
  <si>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</si>
  <si>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</si>
  <si>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</si>
  <si>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</si>
  <si>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</si>
  <si>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</si>
  <si>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</si>
  <si>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</si>
  <si>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</si>
  <si>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</si>
  <si>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</si>
  <si>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</si>
  <si>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</si>
  <si>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</si>
  <si>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</si>
  <si>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</si>
  <si>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</si>
  <si>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</si>
  <si>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</si>
  <si>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</si>
  <si>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</si>
  <si>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</si>
  <si>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</si>
  <si>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</si>
  <si>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</si>
  <si>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</si>
  <si>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</si>
  <si>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</si>
  <si>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</si>
  <si>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</si>
  <si>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</si>
  <si>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</si>
  <si>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</si>
  <si>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</si>
  <si>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</si>
  <si>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</si>
  <si>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</si>
  <si>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</si>
  <si>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</si>
  <si>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</si>
  <si>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</si>
  <si>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</si>
  <si>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</si>
  <si>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</si>
  <si>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</si>
  <si>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</si>
  <si>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</si>
  <si>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</si>
  <si>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</si>
  <si>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</si>
  <si>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</si>
  <si>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</si>
  <si>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</si>
  <si>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</si>
  <si>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</si>
  <si>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</si>
  <si>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</si>
  <si>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</si>
  <si>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</si>
  <si>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</si>
  <si>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</si>
  <si>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</si>
  <si>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</si>
  <si>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</si>
  <si>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</si>
  <si>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</si>
  <si>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</si>
  <si>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</si>
  <si>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</si>
  <si>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</si>
  <si>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</si>
  <si>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</si>
  <si>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</si>
  <si>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</si>
  <si>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</si>
  <si>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</si>
  <si>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</si>
  <si>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</si>
  <si>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</si>
  <si>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</si>
  <si>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</si>
  <si>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</si>
  <si>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</si>
  <si>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</si>
  <si>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</si>
  <si>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</si>
  <si>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</si>
  <si>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</si>
  <si>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</si>
  <si>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</si>
  <si>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</si>
  <si>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</si>
  <si>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</si>
  <si>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</si>
  <si>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</si>
  <si>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</si>
  <si>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</si>
  <si>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</si>
  <si>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</si>
  <si>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</si>
  <si>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</si>
  <si>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</si>
  <si>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</si>
  <si>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</si>
  <si>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</si>
  <si>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</si>
  <si>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</si>
  <si>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</si>
  <si>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</si>
  <si>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</si>
  <si>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</si>
  <si>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</si>
  <si>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</si>
  <si>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</si>
  <si>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</si>
  <si>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</si>
  <si>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</si>
  <si>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</si>
  <si>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</si>
  <si>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</si>
  <si>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</si>
  <si>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</si>
  <si>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</si>
  <si>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</si>
  <si>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</si>
  <si>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</si>
  <si>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</si>
  <si>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</si>
  <si>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</si>
  <si>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</si>
  <si>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</si>
  <si>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</si>
  <si>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</si>
  <si>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</si>
  <si>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</si>
  <si>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</si>
  <si>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</si>
  <si>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</si>
  <si>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</si>
  <si>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</si>
  <si>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</si>
  <si>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</si>
  <si>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</si>
  <si>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</si>
  <si>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</si>
  <si>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</si>
  <si>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</si>
  <si>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</si>
  <si>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</si>
  <si>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</si>
  <si>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</si>
  <si>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</si>
  <si>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</si>
  <si>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</si>
  <si>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</si>
  <si>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</si>
  <si>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</si>
  <si>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</si>
  <si>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</si>
  <si>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</si>
  <si>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</si>
  <si>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</si>
  <si>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</si>
  <si>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</si>
  <si>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</si>
  <si>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</si>
  <si>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</si>
  <si>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</si>
  <si>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</si>
  <si>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</si>
  <si>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</si>
  <si>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</si>
  <si>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</si>
  <si>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</si>
  <si>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</si>
  <si>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</si>
  <si>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</si>
  <si>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</si>
  <si>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</si>
  <si>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</si>
  <si>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</si>
  <si>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</si>
  <si>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</si>
  <si>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</si>
  <si>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</si>
  <si>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</si>
  <si>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</si>
  <si>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</si>
  <si>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</si>
  <si>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</si>
  <si>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</si>
  <si>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</si>
  <si>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</si>
  <si>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</si>
  <si>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</si>
  <si>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</si>
  <si>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</si>
  <si>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</si>
  <si>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</si>
  <si>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</si>
  <si>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</si>
  <si>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</si>
  <si>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</si>
  <si>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</si>
  <si>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</si>
  <si>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</si>
  <si>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</si>
  <si>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</si>
  <si>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</si>
  <si>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</si>
  <si>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</si>
  <si>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</si>
  <si>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</si>
  <si>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</si>
  <si>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</si>
  <si>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</si>
  <si>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</si>
  <si>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</si>
  <si>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</si>
  <si>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</si>
  <si>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</si>
  <si>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</si>
  <si>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</si>
  <si>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</si>
  <si>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</si>
  <si>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</si>
  <si>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</si>
  <si>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</si>
  <si>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</si>
  <si>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</si>
  <si>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</si>
  <si>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</si>
  <si>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</si>
  <si>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</si>
  <si>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</si>
  <si>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</si>
  <si>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</si>
  <si>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</si>
  <si>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</si>
  <si>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</si>
  <si>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</si>
  <si>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</si>
  <si>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</si>
  <si>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</si>
  <si>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</si>
  <si>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</si>
  <si>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</si>
  <si>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</si>
  <si>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</si>
  <si>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</si>
  <si>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</si>
  <si>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</si>
  <si>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</si>
  <si>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</si>
  <si>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</si>
  <si>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</si>
  <si>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</si>
  <si>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</si>
  <si>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</si>
  <si>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</si>
  <si>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</si>
  <si>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</si>
  <si>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</si>
  <si>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</si>
  <si>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</si>
  <si>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</si>
  <si>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</si>
  <si>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</si>
  <si>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</si>
  <si>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</si>
  <si>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</si>
  <si>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</si>
  <si>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</si>
  <si>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</si>
  <si>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</si>
  <si>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</si>
  <si>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</si>
  <si>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</si>
  <si>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</si>
  <si>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</si>
  <si>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</si>
  <si>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</si>
  <si>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</si>
  <si>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</si>
  <si>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</si>
  <si>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</si>
  <si>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</si>
  <si>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</si>
  <si>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</si>
  <si>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</si>
  <si>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</si>
  <si>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</si>
  <si>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</si>
  <si>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</si>
  <si>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</si>
  <si>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</si>
  <si>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</si>
  <si>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</si>
  <si>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</si>
  <si>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</si>
  <si>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</si>
  <si>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</si>
  <si>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</si>
  <si>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</si>
  <si>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</si>
  <si>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</si>
  <si>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</si>
  <si>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</si>
  <si>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</si>
  <si>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</si>
  <si>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</si>
  <si>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</si>
  <si>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</si>
  <si>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</si>
  <si>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</si>
  <si>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</si>
  <si>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</si>
  <si>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</si>
  <si>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</si>
  <si>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</si>
  <si>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</si>
  <si>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</si>
  <si>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</si>
  <si>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</si>
  <si>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</si>
  <si>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</si>
  <si>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</si>
  <si>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</si>
  <si>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</si>
  <si>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</si>
  <si>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</si>
  <si>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</si>
  <si>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</si>
  <si>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</si>
  <si>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</si>
  <si>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</si>
  <si>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</si>
  <si>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</si>
  <si>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</si>
  <si>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</si>
  <si>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</si>
  <si>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</si>
  <si>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</si>
  <si>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</si>
  <si>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</si>
  <si>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</si>
  <si>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</si>
  <si>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</si>
  <si>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</si>
  <si>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</si>
  <si>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</si>
  <si>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</si>
  <si>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</si>
  <si>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</si>
  <si>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</si>
  <si>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</si>
  <si>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</si>
  <si>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</si>
  <si>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</si>
  <si>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</si>
  <si>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</si>
  <si>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</si>
  <si>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</si>
  <si>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</si>
  <si>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</si>
  <si>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</si>
  <si>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</si>
  <si>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</si>
  <si>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</si>
  <si>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</si>
  <si>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</si>
  <si>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</si>
  <si>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</si>
  <si>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</si>
  <si>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</si>
  <si>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</si>
  <si>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</si>
  <si>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</si>
  <si>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</si>
  <si>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</si>
  <si>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</si>
  <si>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</si>
  <si>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</si>
  <si>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</si>
  <si>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</si>
  <si>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</si>
  <si>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</si>
  <si>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</si>
  <si>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</si>
  <si>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</si>
  <si>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</si>
  <si>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</si>
  <si>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</si>
  <si>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</si>
  <si>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</si>
  <si>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</si>
  <si>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</si>
  <si>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</si>
  <si>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</si>
  <si>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</si>
  <si>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</si>
  <si>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</si>
  <si>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</si>
  <si>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</si>
  <si>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</si>
  <si>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</si>
  <si>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</si>
  <si>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</si>
  <si>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</si>
  <si>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</si>
  <si>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</si>
  <si>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</si>
  <si>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</si>
  <si>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</si>
  <si>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</si>
  <si>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</si>
  <si>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</si>
  <si>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</si>
  <si>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</si>
  <si>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</si>
  <si>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</si>
  <si>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</si>
  <si>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</si>
  <si>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</si>
  <si>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</si>
  <si>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</si>
  <si>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</si>
  <si>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</si>
  <si>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</si>
  <si>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</si>
  <si>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</si>
  <si>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</si>
  <si>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</si>
  <si>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</si>
  <si>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</si>
  <si>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</si>
  <si>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</si>
  <si>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</si>
  <si>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</si>
  <si>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</si>
  <si>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</si>
  <si>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</si>
  <si>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</si>
  <si>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</si>
  <si>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</si>
  <si>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</si>
  <si>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</si>
  <si>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</si>
  <si>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</si>
  <si>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</si>
  <si>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</si>
  <si>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</si>
  <si>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</si>
  <si>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</si>
  <si>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</si>
  <si>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</si>
  <si>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</si>
  <si>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</si>
  <si>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</si>
  <si>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</si>
  <si>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</si>
  <si>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</si>
  <si>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</si>
  <si>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</si>
  <si>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</si>
  <si>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</si>
  <si>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</si>
  <si>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</si>
  <si>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</si>
  <si>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</si>
  <si>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</si>
  <si>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</si>
  <si>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</si>
  <si>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</si>
  <si>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</si>
  <si>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</si>
  <si>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</si>
  <si>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</si>
  <si>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</si>
  <si>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</si>
  <si>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</si>
  <si>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</si>
  <si>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</si>
  <si>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</si>
  <si>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</si>
  <si>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</si>
  <si>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</si>
  <si>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</si>
  <si>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</si>
  <si>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</si>
  <si>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</si>
  <si>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</si>
  <si>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</si>
  <si>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</si>
  <si>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</si>
  <si>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</si>
  <si>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</si>
  <si>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</si>
  <si>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</si>
  <si>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</si>
  <si>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</si>
  <si>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</si>
  <si>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</si>
  <si>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</si>
  <si>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</si>
  <si>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</si>
  <si>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</si>
  <si>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</si>
  <si>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</si>
  <si>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</si>
  <si>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</si>
  <si>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</si>
  <si>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</si>
  <si>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</si>
  <si>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</si>
  <si>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</si>
  <si>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</si>
  <si>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</si>
  <si>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</si>
  <si>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</si>
  <si>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</si>
  <si>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</si>
  <si>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</si>
  <si>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</si>
  <si>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</si>
  <si>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</si>
  <si>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</si>
  <si>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</si>
  <si>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</si>
  <si>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</si>
  <si>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</si>
  <si>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</si>
  <si>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</si>
  <si>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</si>
  <si>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</si>
  <si>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</si>
  <si>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</si>
  <si>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</si>
  <si>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</si>
  <si>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</si>
  <si>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</si>
  <si>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</si>
  <si>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</si>
  <si>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</si>
  <si>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</si>
  <si>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</si>
  <si>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</si>
  <si>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</si>
  <si>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</si>
  <si>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</si>
  <si>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</si>
  <si>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</si>
  <si>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</si>
  <si>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</si>
  <si>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</si>
  <si>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</si>
  <si>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</si>
  <si>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</si>
  <si>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</si>
  <si>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</si>
  <si>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</si>
  <si>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</si>
  <si>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</si>
  <si>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</si>
  <si>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</si>
  <si>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</si>
  <si>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</si>
  <si>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</si>
  <si>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</si>
  <si>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</si>
  <si>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</si>
  <si>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</si>
  <si>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</si>
  <si>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</si>
  <si>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</si>
  <si>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</si>
  <si>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</si>
  <si>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</si>
  <si>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</si>
  <si>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</si>
  <si>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</si>
  <si>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</si>
  <si>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</si>
  <si>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</si>
  <si>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</si>
  <si>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</si>
  <si>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</si>
  <si>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</si>
  <si>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</si>
  <si>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</si>
  <si>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</si>
  <si>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</si>
  <si>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</si>
  <si>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</si>
  <si>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</si>
  <si>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</si>
  <si>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</si>
  <si>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</si>
  <si>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</si>
  <si>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</si>
  <si>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</si>
  <si>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</si>
  <si>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</si>
  <si>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</si>
  <si>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</si>
  <si>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</si>
  <si>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</si>
  <si>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</si>
  <si>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</si>
  <si>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</si>
  <si>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</si>
  <si>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</si>
  <si>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</si>
  <si>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</si>
  <si>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</si>
  <si>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</si>
  <si>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</si>
  <si>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</si>
  <si>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</si>
  <si>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</si>
  <si>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</si>
  <si>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</si>
  <si>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</si>
  <si>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</si>
  <si>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</si>
  <si>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</si>
  <si>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</si>
  <si>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</si>
  <si>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</si>
  <si>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</si>
  <si>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</si>
  <si>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</si>
  <si>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</si>
  <si>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</si>
  <si>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</si>
  <si>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</si>
  <si>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</si>
  <si>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</si>
  <si>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</si>
  <si>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</si>
  <si>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</si>
  <si>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</si>
  <si>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</si>
  <si>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</si>
  <si>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</si>
  <si>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</si>
  <si>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</si>
  <si>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</si>
  <si>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</si>
  <si>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</si>
  <si>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</si>
  <si>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</si>
  <si>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</si>
  <si>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</si>
  <si>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</si>
  <si>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</si>
  <si>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</si>
  <si>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</si>
  <si>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</si>
  <si>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</si>
  <si>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</si>
  <si>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</si>
  <si>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</si>
  <si>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</si>
  <si>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</si>
  <si>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</si>
  <si>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</si>
  <si>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</si>
  <si>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</si>
  <si>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</si>
  <si>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</si>
  <si>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</si>
  <si>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</si>
  <si>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</si>
  <si>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</si>
  <si>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</si>
  <si>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</si>
  <si>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</si>
  <si>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</si>
  <si>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</si>
  <si>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</si>
  <si>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</si>
  <si>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</si>
  <si>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</si>
  <si>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</si>
  <si>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</si>
  <si>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</si>
  <si>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</si>
  <si>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</si>
  <si>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</si>
  <si>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</si>
  <si>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</si>
  <si>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</si>
  <si>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</si>
  <si>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</si>
  <si>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</si>
  <si>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</si>
  <si>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</si>
  <si>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</si>
  <si>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</si>
  <si>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</si>
  <si>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</si>
  <si>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</si>
  <si>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</si>
  <si>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</si>
  <si>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</si>
  <si>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</si>
  <si>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</si>
  <si>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</si>
  <si>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</si>
  <si>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</si>
  <si>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</si>
  <si>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</si>
  <si>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</si>
  <si>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</si>
  <si>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</si>
  <si>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</si>
  <si>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</si>
  <si>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</si>
  <si>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</si>
  <si>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</si>
  <si>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</si>
  <si>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</si>
  <si>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</si>
  <si>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</si>
  <si>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</si>
  <si>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</si>
  <si>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</si>
  <si>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</si>
  <si>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</si>
  <si>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</si>
  <si>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</si>
  <si>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</si>
  <si>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</si>
  <si>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</si>
  <si>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</si>
  <si>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</si>
  <si>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</si>
  <si>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</si>
  <si>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</si>
  <si>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</si>
  <si>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</si>
  <si>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</si>
  <si>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</si>
  <si>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</si>
  <si>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</si>
  <si>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</si>
  <si>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</si>
  <si>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</si>
  <si>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</si>
  <si>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</si>
  <si>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</si>
  <si>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</si>
  <si>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</si>
  <si>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</si>
  <si>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</si>
  <si>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</si>
  <si>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</si>
  <si>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</si>
  <si>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</si>
  <si>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</si>
  <si>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</si>
  <si>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</si>
  <si>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</si>
  <si>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</si>
  <si>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</si>
  <si>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</si>
  <si>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</si>
  <si>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</si>
  <si>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</si>
  <si>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</si>
  <si>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</si>
  <si>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</si>
  <si>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</si>
  <si>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</si>
  <si>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</si>
  <si>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</si>
  <si>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</si>
  <si>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</si>
  <si>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</si>
  <si>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</si>
  <si>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</si>
  <si>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</si>
  <si>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</si>
  <si>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</si>
  <si>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</si>
  <si>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</si>
  <si>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</si>
  <si>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</si>
  <si>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</si>
  <si>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</si>
  <si>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</si>
  <si>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</si>
  <si>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</si>
  <si>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</si>
  <si>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</si>
  <si>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</si>
  <si>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</si>
  <si>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</si>
  <si>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</si>
  <si>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</si>
  <si>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</si>
  <si>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</si>
  <si>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</si>
  <si>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</si>
  <si>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</si>
  <si>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</si>
  <si>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</si>
  <si>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</si>
  <si>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</si>
  <si>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</si>
  <si>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</si>
  <si>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</si>
  <si>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</si>
  <si>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</si>
  <si>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</si>
  <si>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</si>
  <si>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</si>
  <si>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</si>
  <si>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</si>
  <si>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</si>
  <si>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</si>
  <si>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</si>
  <si>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</si>
  <si>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</si>
  <si>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</si>
  <si>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</si>
  <si>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</si>
  <si>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</si>
  <si>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</si>
  <si>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</si>
  <si>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</si>
  <si>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</si>
  <si>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</si>
  <si>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</si>
  <si>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</si>
  <si>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</si>
  <si>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</si>
  <si>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</si>
  <si>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</si>
  <si>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</si>
  <si>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</si>
  <si>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</si>
  <si>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</si>
  <si>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</si>
  <si>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</si>
  <si>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</si>
  <si>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</si>
  <si>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</si>
  <si>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</si>
  <si>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</si>
  <si>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</si>
  <si>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</si>
  <si>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</si>
  <si>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</si>
  <si>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</si>
  <si>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</si>
  <si>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</si>
  <si>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</si>
  <si>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</si>
  <si>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</si>
  <si>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</si>
  <si>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</si>
  <si>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</si>
  <si>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</si>
  <si>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</si>
  <si>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</si>
  <si>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</si>
  <si>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</si>
  <si>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</si>
  <si>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</si>
  <si>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</si>
  <si>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</si>
  <si>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</si>
  <si>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</si>
  <si>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</si>
  <si>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</si>
  <si>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</si>
  <si>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</si>
  <si>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</si>
  <si>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</si>
  <si>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</si>
  <si>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</si>
  <si>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</si>
  <si>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</si>
  <si>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</si>
  <si>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</si>
  <si>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</si>
  <si>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</si>
  <si>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</si>
  <si>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</si>
  <si>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</si>
  <si>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</si>
  <si>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</si>
  <si>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</si>
  <si>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</si>
  <si>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</si>
  <si>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</si>
  <si>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</si>
  <si>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</si>
  <si>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</si>
  <si>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</si>
  <si>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</si>
  <si>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</si>
  <si>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</si>
  <si>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</si>
  <si>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</si>
  <si>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</si>
  <si>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</si>
  <si>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</si>
  <si>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</si>
  <si>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</si>
  <si>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</si>
  <si>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</si>
  <si>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</si>
  <si>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</si>
  <si>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</si>
  <si>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</si>
  <si>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</si>
  <si>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</si>
  <si>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</si>
  <si>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</si>
  <si>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</si>
  <si>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</si>
  <si>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</si>
  <si>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</si>
  <si>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</si>
  <si>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</si>
  <si>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</si>
  <si>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</si>
  <si>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</si>
  <si>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</si>
  <si>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</si>
  <si>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</si>
  <si>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</si>
  <si>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</si>
  <si>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</si>
  <si>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</si>
  <si>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</si>
  <si>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</si>
  <si>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</si>
  <si>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</si>
  <si>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</si>
  <si>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</si>
  <si>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</si>
  <si>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</si>
  <si>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</si>
  <si>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</si>
  <si>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</si>
  <si>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</si>
  <si>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</si>
  <si>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</si>
  <si>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</si>
  <si>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</si>
  <si>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</si>
  <si>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</si>
  <si>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</si>
  <si>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</si>
  <si>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</si>
  <si>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</si>
  <si>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</si>
  <si>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</si>
  <si>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</si>
  <si>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</si>
  <si>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</si>
  <si>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</si>
  <si>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</si>
  <si>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</si>
  <si>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</si>
  <si>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</si>
  <si>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</si>
  <si>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</si>
  <si>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</si>
  <si>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</si>
  <si>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</si>
  <si>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</si>
  <si>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</si>
  <si>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</si>
  <si>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</si>
  <si>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</si>
  <si>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</si>
  <si>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</si>
  <si>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</si>
  <si>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</si>
  <si>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</si>
  <si>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</si>
  <si>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</si>
  <si>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</si>
  <si>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</si>
  <si>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</si>
  <si>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</si>
  <si>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</si>
  <si>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</si>
  <si>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</si>
  <si>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</si>
  <si>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</si>
  <si>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</si>
  <si>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</si>
  <si>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</si>
  <si>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</si>
  <si>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</si>
  <si>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</si>
  <si>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</si>
  <si>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</si>
  <si>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</si>
  <si>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</si>
  <si>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</si>
  <si>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</si>
  <si>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</si>
  <si>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</si>
  <si>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</si>
  <si>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</si>
  <si>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</si>
  <si>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</si>
  <si>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</si>
  <si>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</si>
  <si>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</si>
  <si>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</si>
  <si>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</si>
  <si>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</si>
  <si>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</si>
  <si>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</si>
  <si>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</si>
  <si>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</si>
  <si>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</si>
  <si>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</si>
  <si>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</si>
  <si>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</si>
  <si>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</si>
  <si>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</si>
  <si>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</si>
  <si>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</si>
  <si>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</si>
  <si>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</si>
  <si>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</si>
  <si>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</si>
  <si>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</si>
  <si>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</si>
  <si>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</si>
  <si>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</si>
  <si>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</si>
  <si>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</si>
  <si>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</si>
  <si>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</si>
  <si>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</si>
  <si>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</si>
  <si>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</si>
  <si>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</si>
  <si>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</si>
  <si>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</si>
  <si>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</si>
  <si>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</si>
  <si>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</si>
  <si>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</si>
  <si>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</si>
  <si>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</si>
  <si>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</si>
  <si>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</si>
  <si>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</si>
  <si>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</si>
  <si>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</si>
  <si>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</si>
  <si>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</si>
  <si>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</si>
  <si>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</si>
  <si>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</si>
  <si>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</si>
  <si>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</si>
  <si>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</si>
  <si>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</si>
  <si>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</si>
  <si>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</si>
  <si>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</si>
  <si>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</si>
  <si>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</si>
  <si>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</si>
  <si>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</si>
  <si>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</si>
  <si>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</si>
  <si>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</si>
  <si>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</si>
  <si>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</si>
  <si>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</si>
  <si>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</si>
  <si>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</si>
  <si>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</si>
  <si>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</si>
  <si>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</si>
  <si>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</si>
  <si>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</si>
  <si>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</si>
  <si>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</si>
  <si>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</si>
  <si>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</si>
  <si>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</si>
  <si>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</si>
  <si>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</si>
  <si>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</si>
  <si>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</si>
  <si>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</si>
  <si>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</si>
  <si>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</si>
  <si>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</si>
  <si>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</si>
  <si>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</si>
  <si>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</si>
  <si>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</si>
  <si>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</si>
  <si>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</si>
  <si>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</si>
  <si>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</si>
  <si>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</si>
  <si>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</si>
  <si>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</si>
  <si>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</si>
  <si>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</si>
  <si>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</si>
  <si>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</si>
  <si>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</si>
  <si>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</si>
  <si>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</si>
  <si>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</si>
  <si>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</si>
  <si>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</si>
  <si>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</si>
  <si>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</si>
  <si>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</si>
  <si>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</si>
  <si>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</si>
  <si>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</si>
  <si>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</si>
  <si>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</si>
  <si>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</si>
  <si>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</si>
  <si>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</si>
  <si>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</si>
  <si>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</si>
  <si>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</si>
  <si>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</si>
  <si>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</si>
  <si>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</si>
  <si>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</si>
  <si>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</si>
  <si>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</si>
  <si>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</si>
  <si>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</si>
  <si>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</si>
  <si>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</si>
  <si>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</si>
  <si>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</si>
  <si>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</si>
  <si>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</si>
  <si>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</si>
  <si>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</si>
  <si>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</si>
  <si>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</si>
  <si>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</si>
  <si>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</si>
  <si>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</si>
  <si>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</si>
  <si>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</si>
  <si>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</si>
  <si>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</si>
  <si>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</si>
  <si>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</si>
  <si>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</si>
  <si>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</si>
  <si>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</si>
  <si>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</si>
  <si>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</si>
  <si>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</si>
  <si>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</si>
  <si>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</si>
  <si>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</si>
  <si>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</si>
  <si>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</si>
  <si>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</si>
  <si>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</si>
  <si>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</si>
  <si>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</si>
  <si>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</si>
  <si>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</si>
  <si>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</si>
  <si>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</si>
  <si>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</si>
  <si>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</si>
  <si>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</si>
  <si>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</si>
  <si>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</si>
  <si>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</si>
  <si>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</si>
  <si>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</si>
  <si>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</si>
  <si>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</si>
  <si>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</si>
  <si>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</si>
  <si>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</si>
  <si>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</si>
  <si>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</si>
  <si>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</si>
  <si>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</si>
  <si>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</si>
  <si>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</si>
  <si>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</si>
  <si>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</si>
  <si>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</si>
  <si>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</si>
  <si>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</si>
  <si>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</si>
  <si>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</si>
  <si>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</si>
  <si>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</si>
  <si>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</si>
  <si>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</si>
  <si>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</si>
  <si>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</si>
  <si>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</si>
  <si>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</si>
  <si>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</si>
  <si>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</si>
  <si>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</si>
  <si>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</si>
  <si>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</si>
  <si>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</si>
  <si>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</si>
  <si>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</si>
  <si>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</si>
  <si>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</si>
  <si>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</si>
  <si>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</si>
  <si>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</si>
  <si>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</si>
  <si>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</si>
  <si>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</si>
  <si>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</si>
  <si>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</si>
  <si>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</si>
  <si>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</si>
  <si>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</si>
  <si>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</si>
  <si>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</si>
  <si>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</si>
  <si>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</si>
  <si>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</si>
  <si>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</si>
  <si>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</si>
  <si>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</si>
  <si>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</si>
  <si>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</si>
  <si>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</si>
  <si>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</si>
  <si>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</si>
  <si>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</si>
  <si>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</si>
  <si>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</si>
  <si>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</si>
  <si>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</si>
  <si>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</si>
  <si>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</si>
  <si>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</si>
  <si>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</si>
  <si>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</si>
  <si>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</si>
  <si>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</si>
  <si>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</si>
  <si>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</si>
  <si>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</si>
  <si>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</si>
  <si>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</si>
  <si>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</si>
  <si>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</si>
  <si>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</si>
  <si>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</si>
  <si>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</si>
  <si>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</si>
  <si>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</si>
  <si>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</si>
  <si>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</si>
  <si>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</si>
  <si>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</si>
  <si>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</si>
  <si>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</si>
  <si>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</si>
  <si>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</si>
  <si>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</si>
  <si>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</si>
  <si>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</si>
  <si>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</si>
  <si>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</si>
  <si>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</si>
  <si>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</si>
  <si>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</si>
  <si>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</si>
  <si>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</si>
  <si>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</si>
  <si>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</si>
  <si>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</si>
  <si>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</si>
  <si>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</si>
  <si>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</si>
  <si>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</si>
  <si>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</si>
  <si>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</si>
  <si>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</si>
  <si>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</si>
  <si>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</si>
  <si>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</si>
  <si>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</si>
  <si>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</si>
  <si>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</si>
  <si>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</si>
  <si>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</si>
  <si>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</si>
  <si>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</si>
  <si>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</si>
  <si>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</si>
  <si>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</si>
  <si>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</si>
  <si>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</si>
  <si>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</si>
  <si>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</si>
  <si>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</si>
  <si>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</si>
  <si>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</si>
  <si>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</si>
  <si>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</si>
  <si>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</si>
  <si>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</si>
  <si>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</si>
  <si>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</si>
  <si>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</si>
  <si>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</si>
  <si>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</si>
  <si>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</si>
  <si>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</si>
  <si>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</si>
  <si>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</si>
  <si>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</si>
  <si>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</si>
  <si>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</si>
  <si>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</si>
  <si>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</si>
  <si>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</si>
  <si>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</si>
  <si>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</si>
  <si>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</si>
  <si>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</si>
  <si>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</si>
  <si>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</si>
  <si>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</si>
  <si>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</si>
  <si>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</si>
  <si>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</si>
  <si>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</si>
  <si>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</si>
  <si>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</si>
  <si>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</si>
  <si>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</si>
  <si>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</si>
  <si>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</si>
  <si>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</si>
  <si>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</si>
  <si>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</si>
  <si>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</si>
  <si>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</si>
  <si>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</si>
  <si>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</si>
  <si>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</si>
  <si>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</si>
  <si>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</si>
  <si>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</si>
  <si>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</si>
  <si>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</si>
  <si>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</si>
  <si>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</si>
  <si>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</si>
  <si>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</si>
  <si>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</si>
  <si>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</si>
  <si>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</si>
  <si>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</si>
  <si>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</si>
  <si>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</si>
  <si>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</si>
  <si>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</si>
  <si>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</si>
  <si>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</si>
  <si>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</si>
  <si>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</si>
  <si>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</si>
  <si>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</si>
  <si>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</si>
  <si>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</si>
  <si>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</si>
  <si>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</si>
  <si>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</si>
  <si>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</si>
  <si>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</si>
  <si>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</si>
  <si>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</si>
  <si>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</si>
  <si>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</si>
  <si>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</si>
  <si>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</si>
  <si>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</si>
  <si>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</si>
  <si>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</si>
  <si>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</si>
  <si>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</si>
  <si>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</si>
  <si>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</si>
  <si>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</si>
  <si>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</si>
  <si>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</si>
  <si>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</si>
  <si>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</si>
  <si>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</si>
  <si>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</si>
  <si>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</si>
  <si>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</si>
  <si>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</si>
  <si>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</si>
  <si>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</si>
  <si>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</si>
  <si>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</si>
  <si>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</si>
  <si>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</si>
  <si>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</si>
  <si>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</si>
  <si>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</si>
  <si>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</si>
  <si>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</si>
  <si>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</si>
  <si>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</si>
  <si>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</si>
  <si>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</si>
  <si>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</si>
  <si>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</si>
  <si>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</si>
  <si>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</si>
  <si>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</si>
  <si>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</si>
  <si>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</si>
  <si>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</si>
  <si>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</si>
  <si>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</si>
  <si>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</si>
  <si>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</si>
  <si>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</si>
  <si>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</si>
  <si>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</si>
  <si>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</si>
  <si>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</si>
  <si>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</si>
  <si>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</si>
  <si>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</si>
  <si>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</si>
  <si>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</si>
  <si>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</si>
  <si>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</si>
  <si>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</si>
  <si>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</si>
  <si>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</si>
  <si>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</si>
  <si>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</si>
  <si>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</si>
  <si>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</si>
  <si>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</si>
  <si>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</si>
  <si>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</si>
  <si>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</si>
  <si>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</si>
  <si>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</si>
  <si>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</si>
  <si>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</si>
  <si>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</si>
  <si>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</si>
  <si>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</si>
  <si>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</si>
  <si>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</si>
  <si>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</si>
  <si>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</si>
  <si>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</si>
  <si>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</si>
  <si>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</si>
  <si>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</si>
  <si>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</si>
  <si>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</si>
  <si>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</si>
  <si>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</si>
  <si>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</si>
  <si>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</si>
  <si>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</si>
  <si>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</si>
  <si>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</si>
  <si>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</si>
  <si>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</si>
  <si>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</si>
  <si>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</si>
  <si>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</si>
  <si>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</si>
  <si>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</si>
  <si>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</si>
  <si>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</si>
  <si>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</si>
  <si>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</si>
  <si>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</si>
  <si>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</si>
  <si>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</si>
  <si>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</si>
  <si>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</si>
  <si>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</si>
  <si>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</si>
  <si>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</si>
  <si>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</si>
  <si>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</si>
  <si>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</si>
  <si>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</si>
  <si>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</si>
  <si>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</si>
  <si>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</si>
  <si>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</si>
  <si>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</si>
  <si>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</si>
  <si>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</si>
  <si>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</si>
  <si>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</si>
  <si>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</si>
  <si>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</si>
  <si>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</si>
  <si>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</si>
  <si>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</si>
  <si>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</si>
  <si>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</si>
  <si>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</si>
  <si>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</si>
  <si>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</si>
  <si>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</si>
  <si>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</si>
  <si>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</si>
  <si>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</si>
  <si>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</si>
  <si>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</si>
  <si>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</si>
  <si>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</si>
  <si>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</si>
  <si>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</si>
  <si>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</si>
  <si>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</si>
  <si>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</si>
  <si>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</si>
  <si>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</si>
  <si>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</si>
  <si>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</si>
  <si>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</si>
  <si>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</si>
  <si>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</si>
  <si>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</si>
  <si>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</si>
  <si>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</si>
  <si>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</si>
  <si>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</si>
  <si>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</si>
  <si>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</si>
  <si>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</si>
  <si>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</si>
  <si>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</si>
  <si>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</si>
  <si>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</si>
  <si>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</si>
  <si>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</si>
  <si>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</si>
  <si>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</si>
  <si>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</si>
  <si>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</si>
  <si>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</si>
  <si>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</si>
  <si>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</si>
  <si>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</si>
  <si>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</si>
  <si>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</si>
  <si>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</si>
  <si>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</si>
  <si>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</si>
  <si>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</si>
  <si>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</si>
  <si>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</si>
  <si>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</si>
  <si>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</si>
  <si>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</si>
  <si>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</si>
  <si>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</si>
  <si>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</si>
  <si>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</si>
  <si>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</si>
  <si>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</si>
  <si>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</si>
  <si>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</si>
  <si>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</si>
  <si>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</si>
  <si>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</si>
  <si>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</si>
  <si>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</si>
  <si>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</si>
  <si>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</si>
  <si>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</si>
  <si>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</si>
  <si>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</si>
  <si>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</si>
  <si>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</si>
  <si>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</si>
  <si>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</si>
  <si>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</si>
  <si>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</si>
  <si>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</si>
  <si>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</si>
  <si>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</si>
  <si>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</si>
  <si>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</si>
  <si>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</si>
  <si>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</si>
  <si>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</si>
  <si>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</si>
  <si>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</si>
  <si>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</si>
  <si>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</si>
  <si>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</si>
  <si>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</si>
  <si>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</si>
  <si>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</si>
  <si>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</si>
  <si>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</si>
  <si>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</si>
  <si>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</si>
  <si>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</si>
  <si>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</si>
  <si>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</si>
  <si>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</si>
  <si>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</si>
  <si>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</si>
  <si>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</si>
  <si>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</si>
  <si>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</si>
  <si>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</si>
  <si>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</si>
  <si>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</si>
  <si>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</si>
  <si>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</si>
  <si>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</si>
  <si>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</si>
  <si>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</si>
  <si>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</si>
  <si>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</si>
  <si>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</si>
  <si>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</si>
  <si>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</si>
  <si>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</si>
  <si>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</si>
  <si>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</si>
  <si>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</si>
  <si>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</si>
  <si>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</si>
  <si>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</si>
  <si>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</si>
  <si>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</si>
  <si>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</si>
  <si>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</si>
  <si>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</si>
  <si>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</si>
  <si>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</si>
  <si>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</si>
  <si>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</si>
  <si>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</si>
  <si>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</si>
  <si>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</si>
  <si>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</si>
  <si>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</si>
  <si>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</si>
  <si>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</si>
  <si>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</si>
  <si>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</si>
  <si>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</si>
  <si>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</si>
  <si>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</si>
  <si>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</si>
  <si>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</si>
  <si>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</si>
  <si>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</si>
  <si>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</si>
  <si>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</si>
  <si>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</si>
  <si>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</si>
  <si>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</si>
  <si>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</si>
  <si>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</si>
  <si>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</si>
  <si>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</si>
  <si>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</si>
  <si>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</si>
  <si>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</si>
  <si>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</si>
  <si>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</si>
  <si>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</si>
  <si>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</si>
  <si>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</si>
  <si>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</si>
  <si>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</si>
  <si>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</si>
  <si>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</si>
  <si>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</si>
  <si>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</si>
  <si>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</si>
  <si>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</si>
  <si>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</si>
  <si>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</si>
  <si>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</si>
  <si>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</si>
  <si>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</si>
  <si>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</si>
  <si>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</si>
  <si>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</si>
  <si>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</si>
  <si>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</si>
  <si>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</si>
  <si>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</si>
  <si>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</si>
  <si>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</si>
  <si>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</si>
  <si>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</si>
  <si>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</si>
  <si>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</si>
  <si>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</si>
  <si>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</si>
  <si>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</si>
  <si>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</si>
  <si>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</si>
  <si>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</si>
  <si>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</si>
  <si>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</si>
  <si>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</si>
  <si>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</si>
  <si>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</si>
  <si>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</si>
  <si>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</si>
  <si>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</si>
  <si>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</si>
  <si>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</si>
  <si>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</si>
  <si>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</si>
  <si>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</si>
  <si>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</si>
  <si>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</si>
  <si>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</si>
  <si>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</si>
  <si>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</si>
  <si>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</si>
  <si>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</si>
  <si>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</si>
  <si>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</si>
  <si>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</si>
  <si>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</si>
  <si>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</si>
  <si>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</si>
  <si>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</si>
  <si>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</si>
  <si>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</si>
  <si>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</si>
  <si>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</si>
  <si>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</si>
  <si>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</si>
  <si>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</si>
  <si>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</si>
  <si>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</si>
  <si>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</si>
  <si>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</si>
  <si>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</si>
  <si>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</si>
  <si>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</si>
  <si>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</si>
  <si>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</si>
  <si>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</si>
  <si>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</si>
  <si>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</si>
  <si>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</si>
  <si>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</si>
  <si>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</si>
  <si>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</si>
  <si>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</si>
  <si>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</si>
  <si>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</si>
  <si>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</si>
  <si>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</si>
  <si>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</si>
  <si>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</si>
  <si>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</si>
  <si>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</si>
  <si>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</si>
  <si>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</si>
  <si>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</si>
  <si>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</si>
  <si>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</si>
  <si>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</si>
  <si>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</si>
  <si>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</si>
  <si>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</si>
  <si>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</si>
  <si>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</si>
  <si>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</si>
  <si>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</si>
  <si>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</si>
  <si>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</si>
  <si>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</si>
  <si>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</si>
  <si>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</si>
  <si>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</si>
  <si>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</si>
  <si>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</si>
  <si>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</si>
  <si>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</si>
  <si>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</si>
  <si>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</si>
  <si>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</si>
  <si>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</si>
  <si>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</si>
  <si>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</si>
  <si>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</si>
  <si>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</si>
  <si>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</si>
  <si>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</si>
  <si>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</si>
  <si>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</si>
  <si>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</si>
  <si>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</si>
  <si>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</si>
  <si>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</si>
  <si>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</si>
  <si>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</si>
  <si>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</si>
  <si>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</si>
  <si>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</si>
  <si>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</si>
  <si>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</si>
  <si>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</si>
  <si>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</si>
  <si>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</si>
  <si>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</si>
  <si>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</si>
  <si>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</si>
  <si>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</si>
  <si>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</si>
  <si>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</si>
  <si>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</si>
  <si>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</si>
  <si>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</si>
  <si>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</si>
  <si>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</si>
  <si>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</si>
  <si>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</si>
  <si>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</si>
  <si>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</si>
  <si>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</si>
  <si>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</si>
  <si>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</si>
  <si>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</si>
  <si>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</si>
  <si>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</si>
  <si>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</si>
  <si>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</si>
  <si>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</si>
  <si>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</si>
  <si>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</si>
  <si>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</si>
  <si>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</si>
  <si>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</si>
  <si>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</si>
  <si>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</si>
  <si>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</si>
  <si>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</si>
  <si>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</si>
  <si>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</si>
  <si>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</si>
  <si>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</si>
  <si>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</si>
  <si>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</si>
  <si>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</si>
  <si>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</si>
  <si>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</si>
  <si>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</si>
  <si>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</si>
  <si>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</si>
  <si>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</si>
  <si>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</si>
  <si>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</si>
  <si>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</si>
  <si>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</si>
  <si>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</si>
  <si>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</si>
  <si>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</si>
  <si>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</si>
  <si>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</si>
  <si>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</si>
  <si>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</si>
  <si>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</si>
  <si>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</si>
  <si>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</si>
  <si>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</si>
  <si>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</si>
  <si>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</si>
  <si>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</si>
  <si>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</si>
  <si>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</si>
  <si>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</si>
  <si>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</si>
  <si>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</si>
  <si>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</si>
  <si>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</si>
  <si>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</si>
  <si>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</si>
  <si>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</si>
  <si>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</si>
  <si>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</si>
  <si>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</si>
  <si>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</si>
  <si>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</si>
  <si>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</si>
  <si>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</si>
  <si>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</si>
  <si>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</si>
  <si>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</si>
  <si>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</si>
  <si>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</si>
  <si>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</si>
  <si>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</si>
  <si>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</si>
  <si>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</si>
  <si>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</si>
  <si>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</si>
  <si>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</si>
  <si>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</si>
  <si>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</si>
  <si>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</si>
  <si>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</si>
  <si>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</si>
  <si>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</si>
  <si>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</si>
  <si>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</si>
  <si>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</si>
  <si>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</si>
  <si>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</si>
  <si>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</si>
  <si>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</si>
  <si>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</si>
  <si>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</si>
  <si>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</si>
  <si>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</si>
  <si>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</si>
  <si>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</si>
  <si>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</si>
  <si>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</si>
  <si>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</si>
  <si>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</si>
  <si>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</si>
  <si>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</si>
  <si>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</si>
  <si>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</si>
  <si>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</si>
  <si>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</si>
  <si>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</si>
  <si>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</si>
  <si>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</si>
  <si>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</si>
  <si>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</si>
  <si>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</si>
  <si>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</si>
  <si>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</si>
  <si>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</si>
  <si>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</si>
  <si>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</si>
  <si>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</si>
  <si>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</si>
  <si>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</si>
  <si>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</si>
  <si>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</si>
  <si>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</si>
  <si>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</si>
  <si>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</si>
  <si>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</si>
  <si>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</si>
  <si>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</si>
  <si>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</si>
  <si>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</si>
  <si>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</si>
  <si>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</si>
  <si>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</si>
  <si>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</si>
  <si>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</si>
  <si>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</si>
  <si>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</si>
  <si>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</si>
  <si>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</si>
  <si>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</si>
  <si>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</si>
  <si>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</si>
  <si>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</si>
  <si>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</si>
  <si>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</si>
  <si>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</si>
  <si>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</si>
  <si>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</si>
  <si>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</si>
  <si>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</si>
  <si>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</si>
  <si>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</si>
  <si>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</si>
  <si>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</si>
  <si>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</si>
  <si>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</si>
  <si>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</si>
  <si>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</si>
  <si>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</si>
  <si>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</si>
  <si>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</si>
  <si>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</si>
  <si>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</si>
  <si>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</si>
  <si>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</si>
  <si>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</si>
  <si>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</si>
  <si>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</si>
  <si>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</si>
  <si>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</si>
  <si>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</si>
  <si>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</si>
  <si>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</si>
  <si>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</si>
  <si>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</si>
  <si>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</si>
  <si>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</si>
  <si>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</si>
  <si>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</si>
  <si>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</si>
  <si>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</si>
  <si>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</si>
  <si>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</si>
  <si>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</si>
  <si>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</si>
  <si>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</si>
  <si>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</si>
  <si>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</si>
  <si>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</si>
  <si>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</si>
  <si>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</si>
  <si>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</si>
  <si>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</si>
  <si>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</si>
  <si>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</si>
  <si>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</si>
  <si>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</si>
  <si>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</si>
  <si>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</si>
  <si>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</si>
  <si>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</si>
  <si>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</si>
  <si>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</si>
  <si>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</si>
  <si>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</si>
  <si>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</si>
  <si>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</si>
  <si>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</si>
  <si>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</si>
  <si>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</si>
  <si>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</si>
  <si>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</si>
  <si>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</si>
  <si>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</si>
  <si>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</si>
  <si>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</si>
  <si>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</si>
  <si>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</si>
  <si>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</si>
  <si>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</si>
  <si>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</si>
  <si>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</si>
  <si>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</si>
  <si>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</si>
  <si>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</si>
  <si>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</si>
  <si>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</si>
  <si>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</si>
  <si>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</si>
  <si>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</si>
  <si>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</si>
  <si>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</si>
  <si>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</si>
  <si>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</si>
  <si>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</si>
  <si>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</si>
  <si>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</si>
  <si>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</si>
  <si>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</si>
  <si>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</si>
  <si>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</si>
  <si>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</si>
  <si>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</si>
  <si>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</si>
  <si>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</si>
  <si>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</si>
  <si>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</si>
  <si>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</si>
  <si>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</si>
  <si>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</si>
  <si>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</si>
  <si>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</si>
  <si>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</si>
  <si>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</si>
  <si>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</si>
  <si>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</si>
  <si>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</si>
  <si>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</si>
  <si>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</si>
  <si>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</si>
  <si>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</si>
  <si>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</si>
  <si>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</si>
  <si>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</si>
  <si>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</si>
  <si>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</si>
  <si>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</si>
  <si>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</si>
  <si>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</si>
  <si>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</si>
  <si>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</si>
  <si>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</si>
  <si>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</si>
  <si>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</si>
  <si>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</si>
  <si>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</si>
  <si>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</si>
  <si>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</si>
  <si>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</si>
  <si>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</si>
  <si>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</si>
  <si>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</si>
  <si>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</si>
  <si>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</si>
  <si>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</si>
  <si>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</si>
  <si>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</si>
  <si>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</si>
  <si>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</si>
  <si>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</si>
  <si>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</si>
  <si>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</si>
  <si>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</si>
  <si>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</si>
  <si>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</si>
  <si>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</si>
  <si>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</si>
  <si>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</si>
  <si>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</si>
  <si>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</si>
  <si>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</si>
  <si>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</si>
  <si>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</si>
  <si>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</si>
  <si>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</si>
  <si>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</si>
  <si>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</si>
  <si>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</si>
  <si>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</si>
  <si>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</si>
  <si>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</si>
  <si>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</si>
  <si>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</si>
  <si>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</si>
  <si>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</si>
  <si>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</si>
  <si>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</si>
  <si>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</si>
  <si>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</si>
  <si>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</si>
  <si>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</si>
  <si>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</si>
  <si>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</si>
  <si>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</si>
  <si>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</si>
  <si>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</si>
  <si>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</si>
  <si>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</si>
  <si>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</si>
  <si>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</si>
  <si>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</si>
  <si>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</si>
  <si>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</si>
  <si>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</si>
  <si>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</si>
  <si>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</si>
  <si>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</si>
  <si>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</si>
  <si>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</si>
  <si>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</si>
  <si>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</si>
  <si>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</si>
  <si>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</si>
  <si>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</si>
  <si>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</si>
  <si>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</si>
  <si>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</si>
  <si>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</si>
  <si>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</si>
  <si>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</si>
  <si>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</si>
  <si>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</si>
  <si>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</si>
  <si>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</si>
  <si>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</si>
  <si>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</si>
  <si>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</si>
  <si>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</si>
  <si>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</si>
  <si>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</si>
  <si>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</si>
  <si>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</si>
  <si>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</si>
  <si>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</si>
  <si>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</si>
  <si>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</si>
  <si>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</si>
  <si>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</si>
  <si>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</si>
  <si>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</si>
  <si>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</si>
  <si>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</si>
  <si>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</si>
  <si>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</si>
  <si>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</si>
  <si>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</si>
  <si>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</si>
  <si>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</si>
  <si>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</si>
  <si>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</si>
  <si>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</si>
  <si>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</si>
  <si>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</si>
  <si>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</si>
  <si>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</si>
  <si>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</si>
  <si>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</si>
  <si>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</si>
  <si>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</si>
  <si>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</si>
  <si>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</si>
  <si>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</si>
  <si>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</si>
  <si>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</si>
  <si>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</si>
  <si>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</si>
  <si>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</si>
  <si>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</si>
  <si>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</si>
  <si>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</si>
  <si>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</si>
  <si>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</si>
  <si>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</si>
  <si>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</si>
  <si>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</si>
  <si>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</si>
  <si>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</si>
  <si>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</si>
  <si>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</si>
  <si>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</si>
  <si>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</si>
  <si>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</si>
  <si>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</si>
  <si>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</si>
  <si>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</si>
  <si>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</si>
  <si>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</si>
  <si>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</si>
  <si>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</si>
  <si>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</si>
  <si>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</si>
  <si>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</si>
  <si>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</si>
  <si>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</si>
  <si>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</si>
  <si>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</si>
  <si>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</si>
  <si>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</si>
  <si>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</si>
  <si>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</si>
  <si>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</si>
  <si>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</si>
  <si>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</si>
  <si>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</si>
  <si>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</si>
  <si>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</si>
  <si>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</si>
  <si>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</si>
  <si>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</si>
  <si>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</si>
  <si>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</si>
  <si>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</si>
  <si>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</si>
  <si>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</si>
  <si>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</si>
  <si>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</si>
  <si>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</si>
  <si>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</si>
  <si>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</si>
  <si>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</si>
  <si>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</si>
  <si>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</si>
  <si>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</si>
  <si>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</si>
  <si>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</si>
  <si>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</si>
  <si>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</si>
  <si>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</si>
  <si>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</si>
  <si>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</si>
  <si>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</si>
  <si>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</si>
  <si>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</si>
  <si>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</si>
  <si>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</si>
  <si>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</si>
  <si>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</si>
  <si>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</si>
  <si>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</si>
  <si>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</si>
  <si>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</si>
  <si>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</si>
  <si>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</si>
  <si>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</si>
  <si>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</si>
  <si>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</si>
  <si>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</si>
  <si>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</si>
  <si>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</si>
  <si>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</si>
  <si>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</si>
  <si>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</si>
  <si>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</si>
  <si>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</si>
  <si>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</si>
  <si>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</si>
  <si>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</si>
  <si>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</si>
  <si>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</si>
  <si>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</si>
  <si>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</si>
  <si>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</si>
  <si>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</si>
  <si>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</si>
  <si>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</si>
  <si>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</si>
  <si>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</si>
  <si>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</si>
  <si>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</si>
  <si>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</si>
  <si>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</si>
  <si>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</si>
  <si>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</si>
  <si>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</si>
  <si>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</si>
  <si>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</si>
  <si>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</si>
  <si>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</si>
  <si>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</si>
  <si>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</si>
  <si>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</si>
  <si>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</si>
  <si>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</si>
  <si>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</si>
  <si>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</si>
  <si>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</si>
  <si>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</si>
  <si>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</si>
  <si>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</si>
  <si>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</si>
  <si>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</si>
  <si>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</si>
  <si>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</si>
  <si>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</si>
  <si>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</si>
  <si>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</si>
  <si>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</si>
  <si>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</si>
  <si>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</si>
  <si>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</si>
  <si>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</si>
  <si>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</si>
  <si>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</si>
  <si>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</si>
  <si>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</si>
  <si>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</si>
  <si>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</si>
  <si>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</si>
  <si>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</si>
  <si>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</si>
  <si>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</si>
  <si>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</si>
  <si>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</si>
  <si>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</si>
  <si>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</si>
  <si>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</si>
  <si>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</si>
  <si>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</si>
  <si>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</si>
  <si>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</si>
  <si>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</si>
  <si>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</si>
  <si>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</si>
  <si>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</si>
  <si>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</si>
  <si>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</si>
  <si>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</si>
  <si>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</si>
  <si>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</si>
  <si>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</si>
  <si>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</si>
  <si>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</si>
  <si>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</si>
  <si>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</si>
  <si>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</si>
  <si>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</si>
  <si>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</si>
  <si>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</si>
  <si>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</si>
  <si>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</si>
  <si>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</si>
  <si>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</si>
  <si>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</si>
  <si>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</si>
  <si>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</si>
  <si>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</si>
  <si>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</si>
  <si>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</si>
  <si>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</si>
  <si>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</si>
  <si>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</si>
  <si>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</si>
  <si>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</si>
  <si>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</si>
  <si>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</si>
  <si>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</si>
  <si>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</si>
  <si>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</si>
  <si>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</si>
  <si>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</si>
  <si>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</si>
  <si>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</si>
  <si>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</si>
  <si>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</si>
  <si>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</si>
  <si>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</si>
  <si>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</si>
  <si>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</si>
  <si>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</si>
  <si>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</si>
  <si>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</si>
  <si>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</si>
  <si>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</si>
  <si>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</si>
  <si>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</si>
  <si>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</si>
  <si>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</si>
  <si>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</si>
  <si>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</si>
  <si>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</si>
  <si>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</si>
  <si>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</si>
  <si>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</si>
  <si>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</si>
  <si>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</si>
  <si>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</si>
  <si>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</si>
  <si>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</si>
  <si>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</si>
  <si>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</si>
  <si>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</si>
  <si>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</si>
  <si>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</si>
  <si>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</si>
  <si>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</si>
  <si>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</si>
  <si>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</si>
  <si>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</si>
  <si>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</si>
  <si>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</si>
  <si>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</si>
  <si>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</si>
  <si>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</si>
  <si>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</si>
  <si>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</si>
  <si>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</si>
  <si>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</si>
  <si>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</si>
  <si>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</si>
  <si>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</si>
  <si>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</si>
  <si>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</si>
  <si>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</si>
  <si>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</si>
  <si>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</si>
  <si>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</si>
  <si>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</si>
  <si>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</si>
  <si>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</si>
  <si>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</si>
  <si>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</si>
  <si>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</si>
  <si>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</si>
  <si>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</si>
  <si>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</si>
  <si>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</si>
  <si>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</si>
  <si>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</si>
  <si>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</si>
  <si>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</si>
  <si>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</si>
  <si>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</si>
  <si>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</si>
  <si>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</si>
  <si>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</si>
  <si>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</si>
  <si>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</si>
  <si>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</si>
  <si>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</si>
  <si>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</si>
  <si>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</si>
  <si>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</si>
  <si>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</si>
  <si>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</si>
  <si>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</si>
  <si>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</si>
  <si>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</si>
  <si>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</si>
  <si>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</si>
  <si>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</si>
  <si>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</si>
  <si>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</si>
  <si>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</si>
  <si>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</si>
  <si>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</si>
  <si>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</si>
  <si>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</si>
  <si>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</si>
  <si>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</si>
  <si>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</si>
  <si>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</si>
  <si>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</si>
  <si>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</si>
  <si>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</si>
  <si>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</si>
  <si>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</si>
  <si>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</si>
  <si>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</si>
  <si>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</si>
  <si>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</si>
  <si>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</si>
  <si>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</si>
  <si>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</si>
  <si>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</si>
  <si>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</si>
  <si>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</si>
  <si>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</si>
  <si>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</si>
  <si>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</si>
  <si>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</si>
  <si>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</si>
  <si>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</si>
  <si>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</si>
  <si>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</si>
  <si>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</si>
  <si>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</si>
  <si>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</si>
  <si>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</si>
  <si>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</si>
  <si>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</si>
  <si>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</si>
  <si>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</si>
  <si>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</si>
  <si>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</si>
  <si>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</si>
  <si>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</si>
  <si>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</si>
  <si>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</si>
  <si>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</si>
  <si>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</si>
  <si>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</si>
  <si>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</si>
  <si>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</si>
  <si>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</si>
  <si>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</si>
  <si>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</si>
  <si>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</si>
  <si>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</si>
  <si>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</si>
  <si>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</si>
  <si>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</si>
  <si>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</si>
  <si>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</si>
  <si>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</si>
  <si>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</si>
  <si>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</si>
  <si>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</si>
  <si>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</si>
  <si>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</si>
  <si>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</si>
  <si>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</si>
  <si>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</si>
  <si>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</si>
  <si>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</si>
  <si>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</si>
  <si>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</si>
  <si>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</si>
  <si>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</si>
  <si>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</si>
  <si>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</si>
  <si>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</si>
  <si>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</si>
  <si>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</si>
  <si>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</si>
  <si>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</si>
  <si>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</si>
  <si>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</si>
  <si>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</si>
  <si>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</si>
  <si>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</si>
  <si>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</si>
  <si>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</si>
  <si>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</si>
  <si>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</si>
  <si>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</si>
  <si>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</si>
  <si>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</si>
  <si>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</si>
  <si>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</si>
  <si>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</si>
  <si>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</si>
  <si>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</si>
  <si>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</si>
  <si>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</si>
  <si>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</si>
  <si>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</si>
  <si>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</si>
  <si>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</si>
  <si>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</si>
  <si>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</si>
  <si>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</si>
  <si>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</si>
  <si>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</si>
  <si>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</si>
  <si>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</si>
  <si>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</si>
  <si>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</si>
  <si>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</si>
  <si>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</si>
  <si>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</si>
  <si>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</si>
  <si>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</si>
  <si>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</si>
  <si>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</si>
  <si>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</si>
  <si>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</si>
  <si>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</si>
  <si>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</si>
  <si>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</si>
  <si>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</si>
  <si>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</si>
  <si>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</si>
  <si>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</si>
  <si>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</si>
  <si>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</si>
  <si>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</si>
  <si>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</si>
  <si>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</si>
  <si>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</si>
  <si>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</si>
  <si>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</si>
  <si>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</si>
  <si>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</si>
  <si>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</si>
  <si>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</si>
  <si>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</si>
  <si>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</si>
  <si>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</si>
  <si>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</si>
  <si>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</si>
  <si>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</si>
  <si>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</si>
  <si>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</si>
  <si>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</si>
  <si>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</si>
  <si>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</si>
  <si>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</si>
  <si>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</si>
  <si>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</si>
  <si>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</si>
  <si>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</si>
  <si>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</si>
  <si>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</si>
  <si>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</si>
  <si>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</si>
  <si>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</si>
  <si>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</si>
  <si>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</si>
  <si>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</si>
  <si>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</si>
  <si>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</si>
  <si>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</si>
  <si>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</si>
  <si>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</si>
  <si>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</si>
  <si>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</si>
  <si>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</si>
  <si>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</si>
  <si>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</si>
  <si>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</si>
  <si>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</si>
  <si>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</si>
  <si>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</si>
  <si>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</si>
  <si>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</si>
  <si>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</si>
  <si>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</si>
  <si>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</si>
  <si>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</si>
  <si>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</si>
  <si>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</si>
  <si>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</si>
  <si>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</si>
  <si>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</si>
  <si>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</si>
  <si>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</si>
  <si>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</si>
  <si>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</si>
  <si>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</si>
  <si>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</si>
  <si>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</si>
  <si>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</si>
  <si>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</si>
  <si>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</si>
  <si>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</si>
  <si>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</si>
  <si>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</si>
  <si>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</si>
  <si>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</si>
  <si>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</si>
  <si>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</si>
  <si>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</si>
  <si>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</si>
  <si>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</si>
  <si>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</si>
  <si>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</si>
  <si>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</si>
  <si>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</si>
  <si>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</si>
  <si>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</si>
  <si>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</si>
  <si>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</si>
  <si>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</si>
  <si>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</si>
  <si>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</si>
  <si>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</si>
  <si>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</si>
  <si>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</si>
  <si>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</si>
  <si>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</si>
  <si>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</si>
  <si>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</si>
  <si>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</si>
  <si>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</si>
  <si>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</si>
  <si>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</si>
  <si>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</si>
  <si>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</si>
  <si>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</si>
  <si>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</si>
  <si>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</si>
  <si>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</si>
  <si>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</si>
  <si>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</si>
  <si>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</si>
  <si>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</si>
  <si>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</si>
  <si>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</si>
  <si>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</si>
  <si>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</si>
  <si>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</si>
  <si>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</si>
  <si>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</si>
  <si>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</si>
  <si>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</si>
  <si>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</si>
  <si>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</si>
  <si>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</si>
  <si>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</si>
  <si>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</si>
  <si>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</si>
  <si>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</si>
  <si>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</si>
  <si>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</si>
  <si>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</si>
  <si>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</si>
  <si>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</si>
  <si>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</si>
  <si>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</si>
  <si>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</si>
  <si>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</si>
  <si>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</si>
  <si>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</si>
  <si>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</si>
  <si>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</si>
  <si>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</si>
  <si>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</si>
  <si>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</si>
  <si>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</si>
  <si>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</si>
  <si>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</si>
  <si>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</si>
  <si>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</si>
  <si>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</si>
  <si>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</si>
  <si>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</si>
  <si>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</si>
  <si>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</si>
  <si>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</si>
  <si>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</si>
  <si>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</si>
  <si>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</si>
  <si>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</si>
  <si>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</si>
  <si>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</si>
  <si>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</si>
  <si>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</si>
  <si>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</si>
  <si>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</si>
  <si>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</si>
  <si>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</si>
  <si>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</si>
  <si>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</si>
  <si>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</si>
  <si>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</si>
  <si>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</si>
  <si>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</si>
  <si>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</si>
  <si>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</si>
  <si>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</si>
  <si>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</si>
  <si>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</si>
  <si>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</si>
  <si>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</si>
  <si>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</si>
  <si>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</si>
  <si>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</si>
  <si>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</si>
  <si>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</si>
  <si>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</si>
  <si>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</si>
  <si>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</si>
  <si>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</si>
  <si>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</si>
  <si>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</si>
  <si>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</si>
  <si>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</si>
  <si>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</si>
  <si>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</si>
  <si>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</si>
  <si>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</si>
  <si>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</si>
  <si>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</si>
  <si>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</si>
  <si>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</si>
  <si>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</si>
  <si>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</si>
  <si>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</si>
  <si>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</si>
  <si>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</si>
  <si>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</si>
  <si>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</si>
  <si>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</si>
  <si>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</si>
  <si>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</si>
  <si>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</si>
  <si>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</si>
  <si>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</si>
  <si>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</si>
  <si>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</si>
  <si>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</si>
  <si>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</si>
  <si>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</si>
  <si>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</si>
  <si>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</si>
  <si>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</si>
  <si>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</si>
  <si>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</si>
  <si>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</si>
  <si>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</si>
  <si>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</si>
  <si>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</si>
  <si>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</si>
  <si>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</si>
  <si>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</si>
  <si>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</si>
  <si>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</si>
  <si>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</si>
  <si>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</si>
  <si>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</si>
  <si>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</si>
  <si>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</si>
  <si>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</si>
  <si>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</si>
  <si>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</si>
  <si>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</si>
  <si>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</si>
  <si>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</si>
  <si>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</si>
  <si>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</si>
  <si>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</si>
  <si>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</si>
  <si>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</si>
  <si>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</si>
  <si>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</si>
  <si>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</si>
  <si>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</si>
  <si>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</si>
  <si>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</si>
  <si>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</si>
  <si>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</si>
  <si>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</si>
  <si>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</si>
  <si>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</si>
  <si>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</si>
  <si>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</si>
  <si>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</si>
  <si>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</si>
  <si>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</si>
  <si>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</si>
  <si>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</si>
  <si>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</si>
  <si>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</si>
  <si>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</si>
  <si>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</si>
  <si>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</si>
  <si>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</si>
  <si>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</si>
  <si>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</si>
  <si>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</si>
  <si>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</si>
  <si>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</si>
  <si>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</si>
  <si>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</si>
  <si>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</si>
  <si>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</si>
  <si>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</si>
  <si>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</si>
  <si>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</si>
  <si>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</si>
  <si>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</si>
  <si>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</si>
  <si>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</si>
  <si>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</si>
  <si>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</si>
  <si>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</si>
  <si>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</si>
  <si>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</si>
  <si>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</si>
  <si>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</si>
  <si>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</si>
  <si>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</si>
  <si>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</si>
  <si>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</si>
  <si>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</si>
  <si>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</si>
  <si>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</si>
  <si>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</si>
  <si>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</si>
  <si>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</si>
  <si>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</si>
  <si>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</si>
  <si>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</si>
  <si>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</si>
  <si>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</si>
  <si>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</si>
  <si>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</si>
  <si>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</si>
  <si>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</si>
  <si>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</si>
  <si>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</si>
  <si>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</si>
  <si>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</si>
  <si>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</si>
  <si>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</si>
  <si>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</si>
  <si>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</si>
  <si>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</si>
  <si>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</si>
  <si>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</si>
  <si>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</si>
  <si>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</si>
  <si>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</si>
  <si>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</si>
  <si>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</si>
  <si>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</si>
  <si>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</si>
  <si>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</si>
  <si>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</si>
  <si>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</si>
  <si>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</si>
  <si>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</si>
  <si>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</si>
  <si>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</si>
  <si>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</si>
  <si>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</si>
  <si>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</si>
  <si>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</si>
  <si>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</si>
  <si>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</si>
  <si>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</si>
  <si>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</si>
  <si>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</si>
  <si>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</si>
  <si>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</si>
  <si>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</si>
  <si>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</si>
  <si>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</si>
  <si>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</si>
  <si>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</si>
  <si>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</si>
  <si>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</si>
  <si>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</si>
  <si>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</si>
  <si>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</si>
  <si>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</si>
  <si>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</si>
  <si>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</si>
  <si>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</si>
  <si>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</si>
  <si>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</si>
  <si>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</si>
  <si>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</si>
  <si>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</si>
  <si>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</si>
  <si>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</si>
  <si>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</si>
  <si>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</si>
  <si>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</si>
  <si>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</si>
  <si>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</si>
  <si>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</si>
  <si>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</si>
  <si>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</si>
  <si>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</si>
  <si>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</si>
  <si>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</si>
  <si>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</si>
  <si>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</si>
  <si>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</si>
  <si>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</si>
  <si>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</si>
  <si>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</si>
  <si>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</si>
  <si>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</si>
  <si>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</si>
  <si>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</si>
  <si>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</si>
  <si>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</si>
  <si>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</si>
  <si>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</si>
  <si>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</si>
  <si>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</si>
  <si>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</si>
  <si>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</si>
  <si>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</si>
  <si>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</si>
  <si>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</si>
  <si>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</si>
  <si>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</si>
  <si>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</si>
  <si>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</si>
  <si>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</si>
  <si>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</si>
  <si>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</si>
  <si>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</si>
  <si>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</si>
  <si>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</si>
  <si>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</si>
  <si>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</si>
  <si>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</si>
  <si>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</si>
  <si>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</si>
  <si>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</si>
  <si>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</si>
  <si>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</si>
  <si>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</si>
  <si>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</si>
  <si>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</si>
  <si>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</si>
  <si>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</si>
  <si>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</si>
  <si>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</si>
  <si>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</si>
  <si>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</si>
  <si>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</si>
  <si>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</si>
  <si>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</si>
  <si>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</si>
  <si>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</si>
  <si>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</si>
  <si>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</si>
  <si>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</si>
  <si>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</si>
  <si>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</si>
  <si>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</si>
  <si>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</si>
  <si>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</si>
  <si>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</si>
  <si>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</si>
  <si>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</si>
  <si>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</si>
  <si>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</si>
  <si>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</si>
  <si>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</si>
  <si>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</si>
  <si>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</si>
  <si>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</si>
  <si>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</si>
  <si>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</si>
  <si>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</si>
  <si>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</si>
  <si>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</si>
  <si>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</si>
  <si>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</si>
  <si>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</si>
  <si>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</si>
  <si>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</si>
  <si>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</si>
  <si>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</si>
  <si>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</si>
  <si>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</si>
  <si>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</si>
  <si>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</si>
  <si>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</si>
  <si>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</si>
  <si>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</si>
  <si>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</si>
  <si>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</si>
  <si>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</si>
  <si>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</si>
  <si>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</si>
  <si>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</si>
  <si>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</si>
  <si>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</si>
  <si>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</si>
  <si>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</si>
  <si>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</si>
  <si>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</si>
  <si>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</si>
  <si>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</si>
  <si>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</si>
  <si>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</si>
  <si>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</si>
  <si>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</si>
  <si>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</si>
  <si>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</si>
  <si>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</si>
  <si>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</si>
  <si>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</si>
  <si>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</si>
  <si>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</si>
  <si>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</si>
  <si>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</si>
  <si>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</si>
  <si>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</si>
  <si>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</si>
  <si>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</si>
  <si>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</si>
  <si>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</si>
  <si>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</si>
  <si>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</si>
  <si>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</si>
  <si>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</si>
  <si>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</si>
  <si>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</si>
  <si>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</si>
  <si>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</si>
  <si>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</si>
  <si>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</si>
  <si>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</si>
  <si>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</si>
  <si>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</si>
  <si>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</si>
  <si>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</si>
  <si>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</si>
  <si>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</si>
  <si>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</si>
  <si>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</si>
  <si>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</si>
  <si>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</si>
  <si>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</si>
  <si>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</si>
  <si>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</si>
  <si>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</si>
  <si>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</si>
  <si>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</si>
  <si>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</si>
  <si>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</si>
  <si>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</si>
  <si>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</si>
  <si>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</si>
  <si>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</si>
  <si>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</si>
  <si>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</si>
  <si>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</si>
  <si>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</si>
  <si>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</si>
  <si>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</si>
  <si>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</si>
  <si>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</si>
  <si>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</si>
  <si>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</si>
  <si>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</si>
  <si>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</si>
  <si>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</si>
  <si>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</si>
  <si>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</si>
  <si>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</si>
  <si>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</si>
  <si>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</si>
  <si>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</si>
  <si>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</si>
  <si>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</si>
  <si>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</si>
  <si>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</si>
  <si>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</si>
  <si>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</si>
  <si>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</si>
  <si>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</si>
  <si>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</si>
  <si>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</si>
  <si>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</si>
  <si>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</si>
  <si>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</si>
  <si>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</si>
  <si>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</si>
  <si>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</si>
  <si>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</si>
  <si>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</si>
  <si>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</si>
  <si>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</si>
  <si>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</si>
  <si>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</si>
  <si>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</si>
  <si>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</si>
  <si>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</si>
  <si>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</si>
  <si>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</si>
  <si>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</si>
  <si>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</si>
  <si>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</si>
  <si>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</si>
  <si>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</si>
  <si>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</si>
  <si>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</si>
  <si>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</si>
  <si>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</si>
  <si>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</si>
  <si>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</si>
  <si>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</si>
  <si>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</si>
  <si>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</si>
  <si>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</si>
  <si>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</si>
  <si>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</si>
  <si>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</si>
  <si>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</si>
  <si>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</si>
  <si>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</si>
  <si>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</si>
  <si>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</si>
  <si>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</si>
  <si>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</si>
  <si>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</si>
  <si>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</si>
  <si>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</si>
  <si>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</si>
  <si>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</si>
  <si>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</si>
  <si>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</si>
  <si>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</si>
  <si>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</si>
  <si>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</si>
  <si>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</si>
  <si>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</si>
  <si>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</si>
  <si>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</si>
  <si>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</si>
  <si>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</si>
  <si>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</si>
  <si>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</si>
  <si>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</si>
  <si>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</si>
  <si>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</si>
  <si>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</si>
  <si>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</si>
  <si>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</si>
  <si>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</si>
  <si>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</si>
  <si>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</si>
  <si>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</si>
  <si>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</si>
  <si>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</si>
  <si>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</si>
  <si>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</si>
  <si>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</si>
  <si>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</si>
  <si>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</si>
  <si>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</si>
  <si>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</si>
  <si>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</si>
  <si>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</si>
  <si>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</si>
  <si>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</si>
  <si>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</si>
  <si>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</si>
  <si>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</si>
  <si>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</si>
  <si>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</si>
  <si>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</si>
  <si>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</si>
  <si>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</si>
  <si>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</si>
  <si>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</si>
  <si>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</si>
  <si>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</si>
  <si>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</si>
  <si>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</si>
  <si>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</si>
  <si>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</si>
  <si>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</si>
  <si>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</si>
  <si>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</si>
  <si>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</si>
  <si>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</si>
  <si>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</si>
  <si>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</si>
  <si>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</si>
  <si>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</si>
  <si>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</si>
  <si>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</si>
  <si>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</si>
  <si>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</si>
  <si>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</si>
  <si>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</si>
  <si>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</si>
  <si>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</si>
  <si>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</si>
  <si>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</si>
  <si>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</si>
  <si>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</si>
  <si>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</si>
  <si>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</si>
  <si>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</si>
  <si>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</si>
  <si>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</si>
  <si>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</si>
  <si>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</si>
  <si>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</si>
  <si>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</si>
  <si>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</si>
  <si>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</si>
  <si>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</si>
  <si>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</si>
  <si>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</si>
  <si>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</si>
  <si>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</si>
  <si>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</si>
  <si>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</si>
  <si>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</si>
  <si>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</si>
  <si>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</si>
  <si>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</si>
  <si>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</si>
  <si>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</si>
  <si>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</si>
  <si>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</si>
  <si>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</si>
  <si>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</si>
  <si>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</si>
  <si>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</si>
  <si>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</si>
  <si>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</si>
  <si>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</si>
  <si>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</si>
  <si>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</si>
  <si>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</si>
  <si>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</si>
  <si>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</si>
  <si>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</si>
  <si>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</si>
  <si>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</si>
  <si>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</si>
  <si>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</si>
  <si>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</si>
  <si>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</si>
  <si>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</si>
  <si>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</si>
  <si>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</si>
  <si>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</si>
  <si>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</si>
  <si>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</si>
  <si>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</si>
  <si>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</si>
  <si>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</si>
  <si>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</si>
  <si>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</si>
  <si>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</si>
  <si>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</si>
  <si>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</si>
  <si>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</si>
  <si>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</si>
  <si>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</si>
  <si>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</si>
  <si>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</si>
  <si>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</si>
  <si>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</si>
  <si>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</si>
  <si>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</si>
  <si>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</si>
  <si>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</si>
  <si>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</si>
  <si>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</si>
  <si>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</si>
  <si>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</si>
  <si>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</si>
  <si>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</si>
  <si>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</si>
  <si>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</si>
  <si>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</si>
  <si>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</si>
  <si>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</si>
  <si>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</si>
  <si>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</si>
  <si>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</si>
  <si>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</si>
  <si>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</si>
  <si>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</si>
  <si>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</si>
  <si>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</si>
  <si>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</si>
  <si>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</si>
  <si>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</si>
  <si>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</si>
  <si>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</si>
  <si>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</si>
  <si>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</si>
  <si>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</si>
  <si>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</si>
  <si>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</si>
  <si>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</si>
  <si>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</si>
  <si>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</si>
  <si>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</si>
  <si>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</si>
  <si>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</si>
  <si>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</si>
  <si>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</si>
  <si>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</si>
  <si>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</si>
  <si>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</si>
  <si>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</si>
  <si>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</si>
  <si>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</si>
  <si>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</si>
  <si>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</si>
  <si>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</si>
  <si>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</si>
  <si>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</si>
  <si>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</si>
  <si>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</si>
  <si>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</si>
  <si>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</si>
  <si>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</si>
  <si>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</si>
  <si>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</si>
  <si>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</si>
  <si>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</si>
  <si>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</si>
  <si>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</si>
  <si>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</si>
  <si>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</si>
  <si>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</si>
  <si>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</si>
  <si>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</si>
  <si>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</si>
  <si>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</si>
  <si>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</si>
  <si>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</si>
  <si>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</si>
  <si>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</si>
  <si>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</si>
  <si>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</si>
  <si>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</si>
  <si>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</si>
  <si>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</si>
  <si>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</si>
  <si>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</si>
  <si>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</si>
  <si>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</si>
  <si>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</si>
  <si>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</si>
  <si>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</si>
  <si>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</si>
  <si>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</si>
  <si>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</si>
  <si>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</si>
  <si>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</si>
  <si>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</si>
  <si>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</si>
  <si>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</si>
  <si>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</si>
  <si>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</si>
  <si>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</si>
  <si>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</si>
  <si>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</si>
  <si>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</si>
  <si>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</si>
  <si>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</si>
  <si>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</si>
  <si>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</si>
  <si>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</si>
  <si>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</si>
  <si>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</si>
  <si>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</si>
  <si>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</si>
  <si>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</si>
  <si>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</si>
  <si>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</si>
  <si>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</si>
  <si>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</si>
  <si>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</si>
  <si>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</si>
  <si>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</si>
  <si>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</si>
  <si>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</si>
  <si>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</si>
  <si>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</si>
  <si>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</si>
  <si>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</si>
  <si>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</si>
  <si>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</si>
  <si>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</si>
  <si>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</si>
  <si>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</si>
  <si>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</si>
  <si>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</si>
  <si>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</si>
  <si>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</si>
  <si>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</si>
  <si>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</si>
  <si>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</si>
  <si>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</si>
  <si>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</si>
  <si>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</si>
  <si>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</si>
  <si>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</si>
  <si>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</si>
  <si>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</si>
  <si>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</si>
  <si>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</si>
  <si>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</si>
  <si>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</si>
  <si>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</si>
  <si>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</si>
  <si>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</si>
  <si>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</si>
  <si>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</si>
  <si>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</si>
  <si>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</si>
  <si>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</si>
  <si>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</si>
  <si>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</si>
  <si>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</si>
  <si>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</si>
  <si>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</si>
  <si>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</si>
  <si>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</si>
  <si>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</si>
  <si>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</si>
  <si>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</si>
  <si>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</si>
  <si>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</si>
  <si>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</si>
  <si>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</si>
  <si>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</si>
  <si>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</si>
  <si>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</si>
  <si>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</si>
  <si>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</si>
  <si>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</si>
  <si>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</si>
  <si>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</si>
  <si>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</si>
  <si>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</si>
  <si>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</si>
  <si>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</si>
  <si>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</si>
  <si>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</si>
  <si>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</si>
  <si>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</si>
  <si>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</si>
  <si>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</si>
  <si>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</si>
  <si>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</si>
  <si>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</si>
  <si>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</si>
  <si>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</si>
  <si>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</si>
  <si>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</si>
  <si>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</si>
  <si>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</si>
  <si>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</si>
  <si>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</si>
  <si>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</si>
  <si>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</si>
  <si>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</si>
  <si>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</si>
  <si>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</si>
  <si>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</si>
  <si>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</si>
  <si>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</si>
  <si>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</si>
  <si>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</si>
  <si>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</si>
  <si>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</si>
  <si>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</si>
  <si>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</si>
  <si>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</si>
  <si>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</si>
  <si>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</si>
  <si>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</si>
  <si>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</si>
  <si>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</si>
  <si>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</si>
  <si>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</si>
  <si>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</si>
  <si>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</si>
  <si>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</si>
  <si>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</si>
  <si>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</si>
  <si>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</si>
  <si>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</si>
  <si>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</si>
  <si>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</si>
  <si>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</si>
  <si>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</si>
  <si>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</si>
  <si>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</si>
  <si>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</si>
  <si>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</si>
  <si>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</si>
  <si>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</si>
  <si>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</si>
  <si>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</si>
  <si>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</si>
  <si>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</si>
  <si>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</si>
  <si>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</si>
  <si>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</si>
  <si>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</si>
  <si>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</si>
  <si>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</si>
  <si>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</si>
  <si>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</si>
  <si>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</si>
  <si>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</si>
  <si>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</si>
  <si>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</si>
  <si>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</si>
  <si>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</si>
  <si>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</si>
  <si>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</si>
  <si>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</si>
  <si>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</si>
  <si>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</si>
  <si>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</si>
  <si>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</si>
  <si>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</si>
  <si>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</si>
  <si>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</si>
  <si>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</si>
  <si>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</si>
  <si>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</si>
  <si>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</si>
  <si>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</si>
  <si>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</si>
  <si>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</si>
  <si>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</si>
  <si>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</si>
  <si>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</si>
  <si>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</si>
  <si>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</si>
  <si>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</si>
  <si>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</si>
  <si>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</si>
  <si>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</si>
  <si>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</si>
  <si>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</si>
  <si>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</si>
  <si>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</si>
  <si>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</si>
  <si>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</si>
  <si>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</si>
  <si>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</si>
  <si>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</si>
  <si>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</si>
  <si>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</si>
  <si>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</si>
  <si>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</si>
  <si>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</si>
  <si>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</si>
  <si>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</si>
  <si>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</si>
  <si>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</si>
  <si>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</si>
  <si>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</si>
  <si>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</si>
  <si>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</si>
  <si>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</si>
  <si>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</si>
  <si>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</si>
  <si>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</si>
  <si>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</si>
  <si>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</si>
  <si>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</si>
  <si>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</si>
  <si>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</si>
  <si>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</si>
  <si>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</si>
  <si>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</si>
  <si>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</si>
  <si>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</si>
  <si>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</si>
  <si>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</si>
  <si>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</si>
  <si>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</si>
  <si>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</si>
  <si>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</si>
  <si>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</si>
  <si>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</si>
  <si>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</si>
  <si>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</si>
  <si>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</si>
  <si>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</si>
  <si>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</si>
  <si>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</si>
  <si>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</si>
  <si>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</si>
  <si>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</si>
  <si>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</si>
  <si>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</si>
  <si>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</si>
  <si>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</si>
  <si>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</si>
  <si>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</si>
  <si>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</si>
  <si>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</si>
  <si>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</si>
  <si>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</si>
  <si>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</si>
  <si>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</si>
  <si>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</si>
  <si>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</si>
  <si>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</si>
  <si>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</si>
  <si>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</si>
  <si>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</si>
  <si>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</si>
  <si>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</si>
  <si>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</si>
  <si>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</si>
  <si>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</si>
  <si>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</si>
  <si>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</si>
  <si>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</si>
  <si>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</si>
  <si>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</si>
  <si>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</si>
  <si>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</si>
  <si>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</si>
  <si>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</si>
  <si>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</si>
  <si>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</si>
  <si>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</si>
  <si>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</si>
  <si>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</si>
  <si>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</si>
  <si>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</si>
  <si>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</si>
  <si>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</si>
  <si>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</si>
  <si>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</si>
  <si>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</si>
  <si>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</si>
  <si>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</si>
  <si>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</si>
  <si>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</si>
  <si>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</si>
  <si>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</si>
  <si>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</si>
  <si>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</si>
  <si>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</si>
  <si>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</si>
  <si>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</si>
  <si>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</si>
  <si>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</si>
  <si>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</si>
  <si>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</si>
  <si>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</si>
  <si>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</si>
  <si>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</si>
  <si>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</si>
  <si>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</si>
  <si>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</si>
  <si>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</si>
  <si>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</si>
  <si>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</si>
  <si>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</si>
  <si>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</si>
  <si>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</si>
  <si>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</si>
  <si>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</si>
  <si>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</si>
  <si>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</si>
  <si>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</si>
  <si>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</si>
  <si>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</si>
  <si>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</si>
  <si>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</si>
  <si>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</si>
  <si>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</si>
  <si>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</si>
  <si>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</si>
  <si>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</si>
  <si>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</si>
  <si>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</si>
  <si>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</si>
  <si>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</si>
  <si>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</si>
  <si>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</si>
  <si>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</si>
  <si>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</si>
  <si>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</si>
  <si>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</si>
  <si>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</si>
  <si>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</si>
  <si>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</si>
  <si>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</si>
  <si>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</si>
  <si>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</si>
  <si>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</si>
  <si>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</si>
  <si>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</si>
  <si>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</si>
  <si>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</si>
  <si>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</si>
  <si>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</si>
  <si>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</si>
  <si>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</si>
  <si>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</si>
  <si>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</si>
  <si>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</si>
  <si>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</si>
  <si>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</si>
  <si>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</si>
  <si>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</si>
  <si>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</si>
  <si>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</si>
  <si>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</si>
  <si>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</si>
  <si>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</si>
  <si>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</si>
  <si>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</si>
  <si>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</si>
  <si>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</si>
  <si>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</si>
  <si>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</si>
  <si>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</si>
  <si>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</si>
  <si>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</si>
  <si>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</si>
  <si>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</si>
  <si>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</si>
  <si>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</si>
  <si>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</si>
  <si>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</si>
  <si>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</si>
  <si>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</si>
  <si>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</si>
  <si>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</si>
  <si>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</si>
  <si>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</si>
  <si>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</si>
  <si>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</si>
  <si>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</si>
  <si>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</si>
  <si>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</si>
  <si>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</si>
  <si>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</si>
  <si>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</si>
  <si>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</si>
  <si>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</si>
  <si>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</si>
  <si>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</si>
  <si>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</si>
  <si>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</si>
  <si>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</si>
  <si>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</si>
  <si>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</si>
  <si>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</si>
  <si>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</si>
  <si>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</si>
  <si>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</si>
  <si>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</si>
  <si>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</si>
  <si>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</si>
  <si>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</si>
  <si>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</si>
  <si>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</si>
  <si>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</si>
  <si>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</si>
  <si>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</si>
  <si>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</si>
  <si>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</si>
  <si>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</si>
  <si>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</si>
  <si>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</si>
  <si>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</si>
  <si>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</si>
  <si>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</si>
  <si>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</si>
  <si>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</si>
  <si>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</si>
  <si>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</si>
  <si>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</si>
  <si>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</si>
  <si>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</si>
  <si>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</si>
  <si>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</si>
  <si>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</si>
  <si>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</si>
  <si>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</si>
  <si>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</si>
  <si>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</si>
  <si>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</si>
  <si>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</si>
  <si>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</si>
  <si>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</si>
  <si>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</si>
  <si>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</si>
  <si>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</si>
  <si>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</si>
  <si>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</si>
  <si>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</si>
  <si>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</si>
  <si>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</si>
  <si>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</si>
  <si>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</si>
  <si>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</si>
  <si>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</si>
  <si>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</si>
  <si>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</si>
  <si>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</si>
  <si>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</si>
  <si>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</si>
  <si>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</si>
  <si>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</si>
  <si>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</si>
  <si>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</si>
  <si>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</si>
  <si>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</si>
  <si>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</si>
  <si>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</si>
  <si>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</si>
  <si>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</si>
  <si>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</si>
  <si>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</si>
  <si>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</si>
  <si>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</si>
  <si>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</si>
  <si>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</si>
  <si>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</si>
  <si>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</si>
  <si>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</si>
  <si>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</si>
  <si>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</si>
  <si>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</si>
  <si>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</si>
  <si>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</si>
  <si>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</si>
  <si>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</si>
  <si>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</si>
  <si>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</si>
  <si>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</si>
  <si>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</si>
  <si>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</si>
  <si>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</si>
  <si>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</si>
  <si>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</si>
  <si>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</si>
  <si>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</si>
  <si>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</si>
  <si>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</si>
  <si>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</si>
  <si>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</si>
  <si>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</si>
  <si>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</si>
  <si>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</si>
  <si>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</si>
  <si>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</si>
  <si>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</si>
  <si>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</si>
  <si>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</si>
  <si>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</si>
  <si>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</si>
  <si>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</si>
  <si>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</si>
  <si>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</si>
  <si>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</si>
  <si>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</si>
  <si>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</si>
  <si>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</si>
  <si>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</si>
  <si>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</si>
  <si>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</si>
  <si>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</si>
  <si>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</si>
  <si>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</si>
  <si>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</si>
  <si>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</si>
  <si>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</si>
  <si>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</si>
  <si>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</si>
  <si>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</si>
  <si>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</si>
  <si>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</si>
  <si>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</si>
  <si>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</si>
  <si>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</si>
  <si>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</si>
  <si>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</si>
  <si>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</si>
  <si>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</si>
  <si>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</si>
  <si>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</si>
  <si>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</si>
  <si>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</si>
  <si>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</si>
  <si>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</si>
  <si>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</si>
  <si>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</si>
  <si>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</si>
  <si>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</si>
  <si>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</si>
  <si>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</si>
  <si>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</si>
  <si>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</si>
  <si>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</si>
  <si>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</si>
  <si>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</si>
  <si>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</si>
  <si>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</si>
  <si>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</si>
  <si>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</si>
  <si>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</si>
  <si>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</si>
  <si>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</si>
  <si>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</si>
  <si>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</si>
  <si>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</si>
  <si>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</si>
  <si>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</si>
  <si>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</si>
  <si>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</si>
  <si>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</si>
  <si>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</si>
  <si>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</si>
  <si>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</si>
  <si>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</si>
  <si>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</si>
  <si>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</si>
  <si>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</si>
  <si>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</si>
  <si>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</si>
  <si>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</si>
  <si>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</si>
  <si>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</si>
  <si>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</si>
  <si>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</si>
  <si>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</si>
  <si>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</si>
  <si>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</si>
  <si>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</si>
  <si>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</si>
  <si>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</si>
  <si>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</si>
  <si>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</si>
  <si>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</si>
  <si>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</si>
  <si>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</si>
  <si>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</si>
  <si>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</si>
  <si>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</si>
  <si>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</si>
  <si>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</si>
  <si>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</si>
  <si>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</si>
  <si>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</si>
  <si>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</si>
  <si>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</si>
  <si>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</si>
  <si>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</si>
  <si>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</si>
  <si>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</si>
  <si>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</si>
  <si>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</si>
  <si>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</si>
  <si>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</si>
  <si>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</si>
  <si>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</si>
  <si>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</si>
  <si>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</si>
  <si>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</si>
  <si>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</si>
  <si>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</si>
  <si>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</si>
  <si>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</si>
  <si>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</si>
  <si>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</si>
  <si>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</si>
  <si>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</si>
  <si>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</si>
  <si>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</si>
  <si>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</si>
  <si>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</si>
  <si>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</si>
  <si>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</si>
  <si>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</si>
  <si>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</si>
  <si>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</si>
  <si>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</si>
  <si>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</si>
  <si>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</si>
  <si>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</si>
  <si>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</si>
  <si>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</si>
  <si>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</si>
  <si>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</si>
  <si>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</si>
  <si>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</si>
  <si>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</si>
  <si>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</si>
  <si>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</si>
  <si>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</si>
  <si>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</si>
  <si>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</si>
  <si>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</si>
  <si>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</si>
  <si>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</si>
  <si>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</si>
  <si>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</si>
  <si>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</si>
  <si>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</si>
  <si>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</si>
  <si>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</si>
  <si>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</si>
  <si>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</si>
  <si>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</si>
  <si>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</si>
  <si>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</si>
  <si>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</si>
  <si>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</si>
  <si>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</si>
  <si>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</si>
  <si>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</si>
  <si>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</si>
  <si>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</si>
  <si>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</si>
  <si>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</si>
  <si>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</si>
  <si>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</si>
  <si>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</si>
  <si>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</si>
  <si>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</si>
  <si>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</si>
  <si>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</si>
  <si>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</si>
  <si>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</si>
  <si>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</si>
  <si>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</si>
  <si>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</si>
  <si>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</si>
  <si>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</si>
  <si>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</si>
  <si>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</si>
  <si>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</si>
  <si>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</si>
  <si>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</si>
  <si>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</si>
  <si>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</si>
  <si>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</si>
  <si>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</si>
  <si>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</si>
  <si>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</si>
  <si>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</si>
  <si>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</si>
  <si>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</si>
  <si>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</si>
  <si>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</si>
  <si>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</si>
  <si>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</si>
  <si>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</si>
  <si>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</si>
  <si>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</si>
  <si>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</si>
  <si>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</si>
  <si>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</si>
  <si>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</si>
  <si>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</si>
  <si>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</si>
  <si>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</si>
  <si>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</si>
  <si>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</si>
  <si>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</si>
  <si>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</si>
  <si>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</si>
  <si>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</si>
  <si>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</si>
  <si>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</si>
  <si>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</si>
  <si>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</si>
  <si>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</si>
  <si>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</si>
  <si>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</si>
  <si>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</si>
  <si>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</si>
  <si>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</si>
  <si>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</si>
  <si>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</si>
  <si>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</si>
  <si>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</si>
  <si>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</si>
  <si>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</si>
  <si>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</si>
  <si>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</si>
  <si>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</si>
  <si>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</si>
  <si>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</si>
  <si>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</si>
  <si>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</si>
  <si>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</si>
  <si>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</si>
  <si>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</si>
  <si>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</si>
  <si>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</si>
  <si>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</si>
  <si>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</si>
  <si>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</si>
  <si>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</si>
  <si>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</si>
  <si>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</si>
  <si>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</si>
  <si>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</si>
  <si>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</si>
  <si>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</si>
  <si>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</si>
  <si>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</si>
  <si>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</si>
  <si>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</si>
  <si>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</si>
  <si>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</si>
  <si>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</si>
  <si>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</si>
  <si>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</si>
  <si>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</si>
  <si>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</si>
  <si>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</si>
  <si>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</si>
  <si>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</si>
  <si>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</si>
  <si>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</si>
  <si>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</si>
  <si>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</si>
  <si>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</si>
  <si>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</si>
  <si>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</si>
  <si>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</si>
  <si>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</si>
  <si>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</si>
  <si>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</si>
  <si>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</si>
  <si>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</si>
  <si>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</si>
  <si>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</si>
  <si>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</si>
  <si>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</si>
  <si>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</si>
  <si>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</si>
  <si>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</si>
  <si>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</si>
  <si>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</si>
  <si>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</si>
  <si>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</si>
  <si>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</si>
  <si>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</si>
  <si>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</si>
  <si>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</si>
  <si>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</si>
  <si>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</si>
  <si>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</si>
  <si>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</si>
  <si>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</si>
  <si>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</si>
  <si>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</si>
  <si>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</si>
  <si>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</si>
  <si>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</si>
  <si>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</si>
  <si>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</si>
  <si>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</si>
  <si>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</si>
  <si>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</si>
  <si>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</si>
  <si>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</si>
  <si>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</si>
  <si>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</si>
  <si>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</si>
  <si>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</si>
  <si>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</si>
  <si>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</si>
  <si>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</si>
  <si>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</si>
  <si>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</si>
  <si>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</si>
  <si>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</si>
  <si>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</si>
  <si>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</si>
  <si>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</si>
  <si>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</si>
  <si>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</si>
  <si>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</si>
  <si>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</si>
  <si>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</si>
  <si>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</si>
  <si>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</si>
  <si>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</si>
  <si>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</si>
  <si>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</si>
  <si>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</si>
  <si>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</si>
  <si>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</si>
  <si>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</si>
  <si>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</si>
  <si>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</si>
  <si>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</si>
  <si>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</si>
  <si>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</si>
  <si>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</si>
  <si>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</si>
  <si>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</si>
  <si>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</si>
  <si>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</si>
  <si>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</si>
  <si>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</si>
  <si>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</si>
  <si>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</si>
  <si>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</si>
  <si>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</si>
  <si>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</si>
  <si>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</si>
  <si>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</si>
  <si>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</si>
  <si>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</si>
  <si>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</si>
  <si>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</si>
  <si>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</si>
  <si>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</si>
  <si>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</si>
  <si>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</si>
  <si>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</si>
  <si>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</si>
  <si>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</si>
  <si>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</si>
  <si>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</si>
  <si>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</si>
  <si>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</si>
  <si>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</si>
  <si>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</si>
  <si>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</si>
  <si>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</si>
  <si>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</si>
  <si>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</si>
  <si>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</si>
  <si>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</si>
  <si>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</si>
  <si>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</si>
  <si>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</si>
  <si>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</si>
  <si>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</si>
  <si>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</si>
  <si>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</si>
  <si>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</si>
  <si>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</si>
  <si>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</si>
  <si>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</si>
  <si>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</si>
  <si>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</si>
  <si>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</si>
  <si>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</si>
  <si>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</si>
  <si>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</si>
  <si>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</si>
  <si>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</si>
  <si>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</si>
  <si>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</si>
  <si>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</si>
  <si>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</si>
  <si>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</si>
  <si>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</si>
  <si>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</si>
  <si>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</si>
  <si>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</si>
  <si>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</si>
  <si>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</si>
  <si>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</si>
  <si>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</si>
  <si>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</si>
  <si>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</si>
  <si>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</si>
  <si>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</si>
  <si>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</si>
  <si>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</si>
  <si>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</si>
  <si>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</si>
  <si>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</si>
  <si>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</si>
  <si>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</si>
  <si>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</si>
  <si>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</si>
  <si>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</si>
  <si>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</si>
  <si>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</si>
  <si>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</si>
  <si>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</si>
  <si>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</si>
  <si>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</si>
  <si>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</si>
  <si>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</si>
  <si>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</si>
  <si>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</si>
  <si>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</si>
  <si>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</si>
  <si>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</si>
  <si>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</si>
  <si>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</si>
  <si>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</si>
  <si>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</si>
  <si>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</si>
  <si>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</si>
  <si>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</si>
  <si>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</si>
  <si>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</si>
  <si>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</si>
  <si>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</si>
  <si>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</si>
  <si>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</si>
  <si>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</si>
  <si>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</si>
  <si>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</si>
  <si>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</si>
  <si>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</si>
  <si>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</si>
  <si>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</si>
  <si>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</si>
  <si>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</si>
  <si>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</si>
  <si>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</si>
  <si>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</si>
  <si>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</si>
  <si>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</si>
  <si>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</si>
  <si>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</si>
  <si>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</si>
  <si>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</si>
  <si>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</si>
  <si>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</si>
  <si>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</si>
  <si>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</si>
  <si>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</si>
  <si>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</si>
  <si>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</si>
  <si>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</si>
  <si>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</si>
  <si>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</si>
  <si>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</si>
  <si>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</si>
  <si>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</si>
  <si>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</si>
  <si>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</si>
  <si>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</si>
  <si>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</si>
  <si>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</si>
  <si>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</si>
  <si>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</si>
  <si>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</si>
  <si>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</si>
  <si>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</si>
  <si>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</si>
  <si>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</si>
  <si>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</si>
  <si>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</si>
  <si>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</si>
  <si>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</si>
  <si>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</si>
  <si>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</si>
  <si>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</si>
  <si>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</si>
  <si>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</si>
  <si>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</si>
  <si>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</si>
  <si>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</si>
  <si>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</si>
  <si>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</si>
  <si>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</si>
  <si>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</si>
  <si>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</si>
  <si>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</si>
  <si>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</si>
  <si>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</si>
  <si>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</si>
  <si>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</si>
  <si>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</si>
  <si>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</si>
  <si>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</si>
  <si>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</si>
  <si>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</si>
  <si>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</si>
  <si>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</si>
  <si>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</si>
  <si>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</si>
  <si>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</si>
  <si>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</si>
  <si>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</si>
  <si>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</si>
  <si>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</si>
  <si>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</si>
  <si>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</si>
  <si>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</si>
  <si>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</si>
  <si>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</si>
  <si>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</si>
  <si>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</si>
  <si>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</si>
  <si>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</si>
  <si>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</si>
  <si>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</si>
  <si>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</si>
  <si>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</si>
  <si>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</si>
  <si>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</si>
  <si>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</si>
  <si>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</si>
  <si>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</si>
  <si>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</si>
  <si>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</si>
  <si>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</si>
  <si>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</si>
  <si>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</si>
  <si>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</si>
  <si>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</si>
  <si>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</si>
  <si>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</si>
  <si>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</si>
  <si>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</si>
  <si>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</si>
  <si>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</si>
  <si>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</si>
  <si>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</si>
  <si>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</si>
  <si>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</si>
  <si>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</si>
  <si>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</si>
  <si>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</si>
  <si>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</si>
  <si>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</si>
  <si>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</si>
  <si>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</si>
  <si>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</si>
  <si>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</si>
  <si>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</si>
  <si>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</si>
  <si>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</si>
  <si>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</si>
  <si>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</si>
  <si>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</si>
  <si>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</si>
  <si>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</si>
  <si>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</si>
  <si>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</si>
  <si>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</si>
  <si>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</si>
  <si>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</si>
  <si>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</si>
  <si>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</si>
  <si>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</si>
  <si>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</si>
  <si>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</si>
  <si>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</si>
  <si>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</si>
  <si>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</si>
  <si>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</si>
  <si>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</si>
  <si>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</si>
  <si>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</si>
  <si>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</si>
  <si>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</si>
  <si>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</si>
  <si>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</si>
  <si>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</si>
  <si>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</si>
  <si>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</si>
  <si>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</si>
  <si>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</si>
  <si>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</si>
  <si>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</si>
  <si>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</si>
  <si>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</si>
  <si>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</si>
  <si>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</si>
  <si>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</si>
  <si>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</si>
  <si>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</si>
  <si>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</si>
  <si>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</si>
  <si>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</si>
  <si>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</si>
  <si>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</si>
  <si>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</si>
  <si>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</si>
  <si>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</si>
  <si>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</si>
  <si>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</si>
  <si>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</si>
  <si>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</si>
  <si>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</si>
  <si>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</si>
  <si>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</si>
  <si>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</si>
  <si>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</si>
  <si>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</si>
  <si>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</si>
  <si>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</si>
  <si>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</si>
  <si>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</si>
  <si>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</si>
  <si>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</si>
  <si>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</si>
  <si>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</si>
  <si>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</si>
  <si>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</si>
  <si>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</si>
  <si>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</si>
  <si>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</si>
  <si>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</si>
  <si>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</si>
  <si>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</si>
  <si>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</si>
  <si>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</si>
  <si>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</si>
  <si>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</si>
  <si>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</si>
  <si>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</si>
  <si>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</si>
  <si>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</si>
  <si>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</si>
  <si>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</si>
  <si>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</si>
  <si>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</si>
  <si>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</si>
  <si>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</si>
  <si>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</si>
  <si>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</si>
  <si>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</si>
  <si>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</si>
  <si>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</si>
  <si>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</si>
  <si>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</si>
  <si>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</si>
  <si>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</si>
  <si>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</si>
  <si>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</si>
  <si>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</si>
  <si>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</si>
  <si>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</si>
  <si>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</si>
  <si>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</si>
  <si>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</si>
  <si>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</si>
  <si>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</si>
  <si>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</si>
  <si>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</si>
  <si>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</si>
  <si>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</si>
  <si>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</si>
  <si>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</si>
  <si>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</si>
  <si>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</si>
  <si>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</si>
  <si>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</si>
  <si>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</si>
  <si>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</si>
  <si>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</si>
  <si>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</si>
  <si>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</si>
  <si>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</si>
  <si>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</si>
  <si>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</si>
  <si>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</si>
  <si>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</si>
  <si>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</si>
  <si>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</si>
  <si>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</si>
  <si>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</si>
  <si>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</si>
  <si>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</si>
  <si>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</si>
  <si>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</si>
  <si>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</si>
  <si>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</si>
  <si>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</si>
  <si>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</si>
  <si>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</si>
  <si>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</si>
  <si>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</si>
  <si>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</si>
  <si>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</si>
  <si>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</si>
  <si>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</si>
  <si>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</si>
  <si>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</si>
  <si>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</si>
  <si>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</si>
  <si>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</si>
  <si>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</si>
  <si>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</si>
  <si>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</si>
  <si>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</si>
  <si>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</si>
  <si>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</si>
  <si>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</si>
  <si>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</si>
  <si>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</si>
  <si>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</si>
  <si>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</si>
  <si>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</si>
  <si>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</si>
  <si>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</si>
  <si>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</si>
  <si>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</si>
  <si>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</si>
  <si>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</si>
  <si>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</si>
  <si>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</si>
  <si>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</si>
  <si>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</si>
  <si>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</si>
  <si>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</si>
  <si>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</si>
  <si>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</si>
  <si>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</si>
  <si>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</si>
  <si>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</si>
  <si>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</si>
  <si>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</si>
  <si>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</si>
  <si>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</si>
  <si>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</si>
  <si>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</si>
  <si>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</si>
  <si>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</si>
  <si>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</si>
  <si>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</si>
  <si>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</si>
  <si>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</si>
  <si>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</si>
  <si>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</si>
  <si>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</si>
  <si>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</si>
  <si>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</si>
  <si>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</si>
  <si>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</si>
  <si>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</si>
  <si>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</si>
  <si>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</si>
  <si>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</si>
  <si>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</si>
  <si>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</si>
  <si>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</si>
  <si>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</si>
  <si>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</si>
  <si>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</si>
  <si>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</si>
  <si>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</si>
  <si>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</si>
  <si>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</si>
  <si>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</si>
  <si>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</si>
  <si>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</si>
  <si>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</si>
  <si>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</si>
  <si>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</si>
  <si>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</si>
  <si>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</si>
  <si>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</si>
  <si>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</si>
  <si>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</si>
  <si>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</si>
  <si>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</si>
  <si>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</si>
  <si>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</si>
  <si>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</si>
  <si>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</si>
  <si>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</si>
  <si>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</si>
  <si>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</si>
  <si>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</si>
  <si>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</si>
  <si>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</si>
  <si>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</si>
  <si>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</si>
  <si>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</si>
  <si>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</si>
  <si>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</si>
  <si>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</si>
  <si>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</si>
  <si>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</si>
  <si>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</si>
  <si>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</si>
  <si>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</si>
  <si>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</si>
  <si>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</si>
  <si>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</si>
  <si>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</si>
  <si>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</si>
  <si>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</si>
  <si>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</si>
  <si>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</si>
  <si>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</si>
  <si>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</si>
  <si>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</si>
  <si>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</si>
  <si>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</si>
  <si>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</si>
  <si>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</si>
  <si>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</si>
  <si>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</si>
  <si>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</si>
  <si>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</si>
  <si>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</si>
  <si>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</si>
  <si>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</si>
  <si>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</si>
  <si>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</si>
  <si>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</si>
  <si>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</si>
  <si>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</si>
  <si>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</si>
  <si>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</si>
  <si>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</si>
  <si>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</si>
  <si>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</si>
  <si>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</si>
  <si>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</si>
  <si>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</si>
  <si>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</si>
  <si>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</si>
  <si>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</si>
  <si>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</si>
  <si>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</si>
  <si>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</si>
  <si>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</si>
  <si>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</si>
  <si>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</si>
  <si>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</si>
  <si>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</si>
  <si>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</si>
  <si>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</si>
  <si>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</si>
  <si>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</si>
  <si>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</si>
  <si>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</si>
  <si>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</si>
  <si>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</si>
  <si>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</si>
  <si>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</si>
  <si>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</si>
  <si>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</si>
  <si>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</si>
  <si>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</si>
  <si>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</si>
  <si>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</si>
  <si>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</si>
  <si>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</si>
  <si>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</si>
  <si>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</si>
  <si>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</si>
  <si>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</si>
  <si>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</si>
  <si>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</si>
  <si>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</si>
  <si>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</si>
  <si>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</si>
  <si>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</si>
  <si>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</si>
  <si>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</si>
  <si>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</si>
  <si>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</si>
  <si>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</si>
  <si>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</si>
  <si>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</si>
  <si>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</si>
  <si>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</si>
  <si>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</si>
  <si>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</si>
  <si>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</si>
  <si>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</si>
  <si>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</si>
  <si>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</si>
  <si>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</si>
  <si>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</si>
  <si>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</si>
  <si>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</si>
  <si>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</si>
  <si>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</si>
  <si>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</si>
  <si>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</si>
  <si>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</si>
  <si>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</si>
  <si>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</si>
  <si>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</si>
  <si>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</si>
  <si>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</si>
  <si>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</si>
  <si>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</si>
  <si>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</si>
  <si>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</si>
  <si>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</si>
  <si>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</si>
  <si>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</si>
  <si>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</si>
  <si>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</si>
  <si>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</si>
  <si>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</si>
  <si>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</si>
  <si>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</si>
  <si>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</si>
  <si>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</si>
  <si>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</si>
  <si>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</si>
  <si>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</si>
  <si>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</si>
  <si>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</si>
  <si>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</si>
  <si>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</si>
  <si>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</si>
  <si>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</si>
  <si>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</si>
  <si>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</si>
  <si>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</si>
  <si>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</si>
  <si>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</si>
  <si>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</si>
  <si>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</si>
  <si>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</si>
  <si>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</si>
  <si>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</si>
  <si>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</si>
  <si>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</si>
  <si>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</si>
  <si>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</si>
  <si>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</si>
  <si>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</si>
  <si>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</si>
  <si>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</si>
  <si>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</si>
  <si>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</si>
  <si>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</si>
  <si>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</si>
  <si>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</si>
  <si>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</si>
  <si>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</si>
  <si>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</si>
  <si>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</si>
  <si>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</si>
  <si>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</si>
  <si>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</si>
  <si>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</si>
  <si>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</si>
  <si>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</si>
  <si>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</si>
  <si>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</si>
  <si>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</si>
  <si>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</si>
  <si>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</si>
  <si>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</si>
  <si>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</si>
  <si>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</si>
  <si>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</si>
  <si>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</si>
  <si>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</si>
  <si>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</si>
  <si>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</si>
  <si>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</si>
  <si>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</si>
  <si>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</si>
  <si>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</si>
  <si>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</si>
  <si>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</si>
  <si>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</si>
  <si>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</si>
  <si>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</si>
  <si>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</si>
  <si>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</si>
  <si>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</si>
  <si>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</si>
  <si>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</si>
  <si>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</si>
  <si>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</si>
  <si>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</si>
  <si>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</si>
  <si>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</si>
  <si>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</si>
  <si>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</si>
  <si>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</si>
  <si>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</si>
  <si>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</si>
  <si>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</si>
  <si>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</si>
  <si>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</si>
  <si>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</si>
  <si>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</si>
  <si>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</si>
  <si>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</si>
  <si>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</si>
  <si>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</si>
  <si>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</si>
  <si>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</si>
  <si>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</si>
  <si>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</si>
  <si>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</si>
  <si>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</si>
  <si>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</si>
  <si>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</si>
  <si>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</si>
  <si>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</si>
  <si>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</si>
  <si>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</si>
  <si>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</si>
  <si>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</si>
  <si>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</si>
  <si>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</si>
  <si>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</si>
  <si>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</si>
  <si>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</si>
  <si>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</si>
  <si>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</si>
  <si>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</si>
  <si>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</si>
  <si>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</si>
  <si>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</si>
  <si>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</si>
  <si>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</si>
  <si>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</si>
  <si>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</si>
  <si>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</si>
  <si>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</si>
  <si>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</si>
  <si>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</si>
  <si>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</si>
  <si>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</si>
  <si>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</si>
  <si>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</si>
  <si>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</si>
  <si>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</si>
  <si>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</si>
  <si>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</si>
  <si>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</si>
  <si>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</si>
  <si>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</si>
  <si>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</si>
  <si>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</si>
  <si>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</si>
  <si>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</si>
  <si>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</si>
  <si>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</si>
  <si>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</si>
  <si>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</si>
  <si>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</si>
  <si>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</si>
  <si>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</si>
  <si>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</si>
  <si>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</si>
  <si>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</si>
  <si>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</si>
  <si>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</si>
  <si>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</si>
  <si>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</si>
  <si>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</si>
  <si>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</si>
  <si>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</si>
  <si>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</si>
  <si>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</si>
  <si>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</si>
  <si>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</si>
  <si>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</si>
  <si>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</si>
  <si>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</si>
  <si>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</si>
  <si>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</si>
  <si>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</si>
  <si>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</si>
  <si>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</si>
  <si>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</si>
  <si>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</si>
  <si>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</si>
  <si>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</si>
  <si>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</si>
  <si>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</si>
  <si>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</si>
  <si>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</si>
  <si>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</si>
  <si>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</si>
  <si>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</si>
  <si>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</si>
  <si>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</si>
  <si>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</si>
  <si>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</si>
  <si>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</si>
  <si>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</si>
  <si>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</si>
  <si>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</si>
  <si>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</si>
  <si>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</si>
  <si>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</si>
  <si>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</si>
  <si>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</si>
  <si>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</si>
  <si>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</si>
  <si>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</si>
  <si>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</si>
  <si>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</si>
  <si>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</si>
  <si>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</si>
  <si>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</si>
  <si>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</si>
  <si>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</si>
  <si>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</si>
  <si>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</si>
  <si>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</si>
  <si>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</si>
  <si>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</si>
  <si>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</si>
  <si>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</si>
  <si>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</si>
  <si>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</si>
  <si>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</si>
  <si>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</si>
  <si>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</si>
  <si>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</si>
  <si>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</si>
  <si>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</si>
  <si>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</si>
  <si>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</si>
  <si>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</si>
  <si>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</si>
  <si>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</si>
  <si>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</si>
  <si>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</si>
  <si>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</si>
  <si>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</si>
  <si>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</si>
  <si>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</si>
  <si>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</si>
  <si>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</si>
  <si>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</si>
  <si>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</si>
  <si>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</si>
  <si>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</si>
  <si>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</si>
  <si>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</si>
  <si>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</si>
  <si>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</si>
  <si>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</si>
  <si>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</si>
  <si>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</si>
  <si>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</si>
  <si>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</si>
  <si>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</si>
  <si>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</si>
  <si>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</si>
  <si>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</si>
  <si>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</si>
  <si>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</si>
  <si>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</si>
  <si>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</si>
  <si>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</si>
  <si>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</si>
  <si>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</si>
  <si>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</si>
  <si>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</si>
  <si>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</si>
  <si>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</si>
  <si>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</si>
  <si>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</si>
  <si>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</si>
  <si>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</si>
  <si>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</si>
  <si>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</si>
  <si>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</si>
  <si>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</si>
  <si>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</si>
  <si>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</si>
  <si>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</si>
  <si>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</si>
  <si>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</si>
  <si>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</si>
  <si>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</si>
  <si>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</si>
  <si>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</si>
  <si>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</si>
  <si>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</si>
  <si>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</si>
  <si>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</si>
  <si>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</si>
  <si>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</si>
  <si>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</si>
  <si>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</si>
  <si>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</si>
  <si>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</si>
  <si>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</si>
  <si>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</si>
  <si>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</si>
  <si>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</si>
  <si>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</si>
  <si>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</si>
  <si>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</si>
  <si>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</si>
  <si>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</si>
  <si>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</si>
  <si>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</si>
  <si>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</si>
  <si>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</si>
  <si>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</si>
  <si>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</si>
  <si>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</si>
  <si>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</si>
  <si>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</si>
  <si>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</si>
  <si>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</si>
  <si>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</si>
  <si>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</si>
  <si>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</si>
  <si>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</si>
  <si>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</si>
  <si>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</si>
  <si>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</si>
  <si>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</si>
  <si>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</si>
  <si>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</si>
  <si>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</si>
  <si>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</si>
  <si>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</si>
  <si>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</si>
  <si>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</si>
  <si>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</si>
  <si>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</si>
  <si>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</si>
  <si>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</si>
  <si>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</si>
  <si>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</si>
  <si>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</si>
  <si>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</si>
  <si>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</si>
  <si>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</si>
  <si>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</si>
  <si>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</si>
  <si>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</si>
  <si>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</si>
  <si>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</si>
  <si>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</si>
  <si>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</si>
  <si>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</si>
  <si>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</si>
  <si>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</si>
  <si>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</si>
  <si>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</si>
  <si>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</si>
  <si>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</si>
  <si>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</si>
  <si>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</si>
  <si>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</si>
  <si>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</si>
  <si>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</si>
  <si>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</si>
  <si>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</si>
  <si>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</si>
  <si>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</si>
  <si>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</si>
  <si>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</si>
  <si>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</si>
  <si>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</si>
  <si>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</si>
  <si>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</si>
  <si>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</si>
  <si>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</si>
  <si>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</si>
  <si>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</si>
  <si>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</si>
  <si>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</si>
  <si>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</si>
  <si>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</si>
  <si>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</si>
  <si>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</si>
  <si>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</si>
  <si>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</si>
  <si>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</si>
  <si>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</si>
  <si>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</si>
  <si>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</si>
  <si>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</si>
  <si>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</si>
  <si>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</si>
  <si>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</si>
  <si>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</si>
  <si>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</si>
  <si>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</si>
  <si>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</si>
  <si>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</si>
  <si>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</si>
  <si>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</si>
  <si>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</si>
  <si>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</si>
  <si>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</si>
  <si>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</si>
  <si>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</si>
  <si>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</si>
  <si>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</si>
  <si>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</si>
  <si>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</si>
  <si>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</si>
  <si>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</si>
  <si>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</si>
  <si>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</si>
  <si>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</si>
  <si>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</si>
  <si>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</si>
  <si>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</si>
  <si>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</si>
  <si>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</si>
  <si>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</si>
  <si>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</si>
  <si>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</si>
  <si>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</si>
  <si>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</si>
  <si>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</si>
  <si>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</si>
  <si>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</si>
  <si>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</si>
  <si>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</si>
  <si>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</si>
  <si>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</si>
  <si>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</si>
  <si>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</si>
  <si>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</si>
  <si>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</si>
  <si>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</si>
  <si>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</si>
  <si>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</si>
  <si>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</si>
  <si>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</si>
  <si>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</si>
  <si>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</si>
  <si>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</si>
  <si>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</si>
  <si>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</si>
  <si>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</si>
  <si>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</si>
  <si>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</si>
  <si>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</si>
  <si>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</si>
  <si>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</si>
  <si>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</si>
  <si>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</si>
  <si>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</si>
  <si>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</si>
  <si>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</si>
  <si>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</si>
  <si>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</si>
  <si>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</si>
  <si>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</si>
  <si>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</si>
  <si>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</si>
  <si>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</si>
  <si>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</si>
  <si>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</si>
  <si>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</si>
  <si>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</si>
  <si>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</si>
  <si>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</si>
  <si>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</si>
  <si>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</si>
  <si>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</si>
  <si>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</si>
  <si>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</si>
  <si>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</si>
  <si>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</si>
  <si>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</si>
  <si>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</si>
  <si>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</si>
  <si>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</si>
  <si>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</si>
  <si>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</si>
  <si>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</si>
  <si>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</si>
  <si>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</si>
  <si>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</si>
  <si>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</si>
  <si>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</si>
  <si>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</si>
  <si>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</si>
  <si>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</si>
  <si>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</si>
  <si>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</si>
  <si>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</si>
  <si>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</si>
  <si>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</si>
  <si>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</si>
  <si>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</si>
  <si>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</si>
  <si>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</si>
  <si>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</si>
  <si>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</si>
  <si>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</si>
  <si>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</si>
  <si>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</si>
  <si>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</si>
  <si>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</si>
  <si>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</si>
  <si>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</si>
  <si>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</si>
  <si>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</si>
  <si>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</si>
  <si>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</si>
  <si>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</si>
  <si>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</si>
  <si>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</si>
  <si>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</si>
  <si>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</si>
  <si>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</si>
  <si>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</si>
  <si>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</si>
  <si>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</si>
  <si>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</si>
  <si>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</si>
  <si>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</si>
  <si>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</si>
  <si>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</si>
  <si>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</si>
  <si>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</si>
  <si>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</si>
  <si>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</si>
  <si>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</si>
  <si>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</si>
  <si>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</si>
  <si>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</si>
  <si>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</si>
  <si>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</si>
  <si>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</si>
  <si>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</si>
  <si>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</si>
  <si>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</si>
  <si>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</si>
  <si>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</si>
  <si>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</si>
  <si>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</si>
  <si>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</si>
  <si>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</si>
  <si>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</si>
  <si>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</si>
  <si>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</si>
  <si>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</si>
  <si>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</si>
  <si>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</si>
  <si>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</si>
  <si>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</si>
  <si>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</si>
  <si>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</si>
  <si>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</si>
  <si>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</si>
  <si>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</si>
  <si>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</si>
  <si>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</si>
  <si>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</si>
  <si>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</si>
  <si>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</si>
  <si>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</si>
  <si>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</si>
  <si>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</si>
  <si>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</si>
  <si>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</si>
  <si>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</si>
  <si>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</si>
  <si>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</si>
  <si>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</si>
  <si>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</si>
  <si>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</si>
  <si>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</si>
  <si>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</si>
  <si>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</si>
  <si>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</si>
  <si>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</si>
  <si>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</si>
  <si>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</si>
  <si>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</si>
  <si>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</si>
  <si>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</si>
  <si>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</si>
  <si>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</si>
  <si>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</si>
  <si>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</si>
  <si>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</si>
  <si>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</si>
  <si>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</si>
  <si>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</si>
  <si>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</si>
  <si>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</si>
  <si>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</si>
  <si>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</si>
  <si>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</si>
  <si>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</si>
  <si>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</si>
  <si>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</si>
  <si>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</si>
  <si>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</si>
  <si>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</si>
  <si>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</si>
  <si>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</si>
  <si>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</si>
  <si>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</si>
  <si>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</si>
  <si>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</si>
  <si>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</si>
  <si>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</si>
  <si>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</si>
  <si>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</si>
  <si>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</si>
  <si>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</si>
  <si>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</si>
  <si>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</si>
  <si>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</si>
  <si>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</si>
  <si>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</si>
  <si>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</si>
  <si>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</si>
  <si>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</si>
  <si>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</si>
  <si>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</si>
  <si>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</si>
  <si>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</si>
  <si>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</si>
  <si>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</si>
  <si>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</si>
  <si>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</si>
  <si>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</si>
  <si>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</si>
  <si>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</si>
  <si>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</si>
  <si>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</si>
  <si>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</si>
  <si>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</si>
  <si>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</si>
  <si>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</si>
  <si>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</si>
  <si>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</si>
  <si>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</si>
  <si>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</si>
  <si>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</si>
  <si>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</si>
  <si>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</si>
  <si>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</si>
  <si>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</si>
  <si>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</si>
  <si>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</si>
  <si>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</si>
  <si>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</si>
  <si>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</si>
  <si>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</si>
  <si>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</si>
  <si>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</si>
  <si>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</si>
  <si>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</si>
  <si>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</si>
  <si>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</si>
  <si>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</si>
  <si>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</si>
  <si>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</si>
  <si>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</si>
  <si>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</si>
  <si>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</si>
  <si>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</si>
  <si>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</si>
  <si>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</si>
  <si>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</si>
  <si>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</si>
  <si>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</si>
  <si>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</si>
  <si>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</si>
  <si>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</si>
  <si>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</si>
  <si>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</si>
  <si>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</si>
  <si>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</si>
  <si>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</si>
  <si>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</si>
  <si>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</si>
  <si>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</si>
  <si>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</si>
  <si>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</si>
  <si>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</si>
  <si>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</si>
  <si>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</si>
  <si>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</si>
  <si>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</si>
  <si>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</si>
  <si>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</si>
  <si>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</si>
  <si>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</si>
  <si>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</si>
  <si>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</si>
  <si>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</si>
  <si>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</si>
  <si>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</si>
  <si>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</si>
  <si>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</si>
  <si>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</si>
  <si>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</si>
  <si>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</si>
  <si>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</si>
  <si>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</si>
  <si>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</si>
  <si>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</si>
  <si>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</si>
  <si>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</si>
  <si>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</si>
  <si>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</si>
  <si>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</si>
  <si>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</si>
  <si>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</si>
  <si>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</si>
  <si>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</si>
  <si>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</si>
  <si>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</si>
  <si>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</si>
  <si>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</si>
  <si>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</si>
  <si>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</si>
  <si>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</si>
  <si>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</si>
  <si>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</si>
  <si>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</si>
  <si>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</si>
  <si>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</si>
  <si>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</si>
  <si>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</si>
  <si>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</si>
  <si>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</si>
  <si>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</si>
  <si>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</si>
  <si>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</si>
  <si>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</si>
  <si>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</si>
  <si>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</si>
  <si>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</si>
  <si>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</si>
  <si>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</si>
  <si>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</si>
  <si>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</si>
  <si>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</si>
  <si>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</si>
  <si>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</si>
  <si>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</si>
  <si>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</si>
  <si>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</si>
  <si>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</si>
  <si>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</si>
  <si>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</si>
  <si>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</si>
  <si>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</si>
  <si>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</si>
  <si>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</si>
  <si>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</si>
  <si>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</si>
  <si>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</si>
  <si>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</si>
  <si>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</si>
  <si>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</si>
  <si>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</si>
  <si>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</si>
  <si>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</si>
  <si>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</si>
  <si>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</si>
  <si>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</si>
  <si>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</si>
  <si>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</si>
  <si>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</si>
  <si>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</si>
  <si>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</si>
  <si>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</si>
  <si>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</si>
  <si>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</si>
  <si>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</si>
  <si>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</si>
  <si>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</si>
  <si>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</si>
  <si>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</si>
  <si>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</si>
  <si>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</si>
  <si>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</si>
  <si>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</si>
  <si>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</si>
  <si>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</si>
  <si>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</si>
  <si>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</si>
  <si>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</si>
  <si>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</si>
  <si>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</si>
  <si>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</si>
  <si>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</si>
  <si>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</si>
  <si>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</si>
  <si>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</si>
  <si>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</si>
  <si>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</si>
  <si>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</si>
  <si>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</si>
  <si>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</si>
  <si>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</si>
  <si>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</si>
  <si>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</si>
  <si>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</si>
  <si>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</si>
  <si>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</si>
  <si>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</si>
  <si>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</si>
  <si>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</si>
  <si>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</si>
  <si>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</si>
  <si>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</si>
  <si>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</si>
  <si>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</si>
  <si>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</si>
  <si>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</si>
  <si>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</si>
  <si>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</si>
  <si>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</si>
  <si>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</si>
  <si>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</si>
  <si>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</si>
  <si>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</si>
  <si>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</si>
  <si>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</si>
  <si>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</si>
  <si>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</si>
  <si>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</si>
  <si>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</si>
  <si>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</si>
  <si>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</si>
  <si>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</si>
  <si>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</si>
  <si>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</si>
  <si>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</si>
  <si>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</si>
  <si>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</si>
  <si>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</si>
  <si>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</si>
  <si>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</si>
  <si>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</si>
  <si>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</si>
  <si>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</si>
  <si>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</si>
  <si>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</si>
  <si>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</si>
  <si>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</si>
  <si>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</si>
  <si>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</si>
  <si>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</si>
  <si>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</si>
  <si>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</si>
  <si>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</si>
  <si>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</si>
  <si>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</si>
  <si>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</si>
  <si>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</si>
  <si>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</si>
  <si>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</si>
  <si>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</si>
  <si>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</si>
  <si>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</si>
  <si>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</si>
  <si>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</si>
  <si>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</si>
  <si>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</si>
  <si>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</si>
  <si>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</si>
  <si>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</si>
  <si>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</si>
  <si>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</si>
  <si>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</si>
  <si>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</si>
  <si>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</si>
  <si>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</si>
  <si>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</si>
  <si>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</si>
  <si>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</si>
  <si>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</si>
  <si>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</si>
  <si>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</si>
  <si>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</si>
  <si>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</si>
  <si>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</si>
  <si>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</si>
  <si>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</si>
  <si>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</si>
  <si>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</si>
  <si>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</si>
  <si>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</si>
  <si>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</si>
  <si>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</si>
  <si>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</si>
  <si>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</si>
  <si>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</si>
  <si>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</si>
  <si>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</si>
  <si>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</si>
  <si>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</si>
  <si>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</si>
  <si>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</si>
  <si>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</si>
  <si>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</si>
  <si>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</si>
  <si>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</si>
  <si>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</si>
  <si>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</si>
  <si>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</si>
  <si>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</si>
  <si>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</si>
  <si>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</si>
  <si>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</si>
  <si>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</si>
  <si>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</si>
  <si>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</si>
  <si>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</si>
  <si>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</si>
  <si>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</si>
  <si>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</si>
  <si>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</si>
  <si>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</si>
  <si>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</si>
  <si>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</si>
  <si>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</si>
  <si>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</si>
  <si>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</si>
  <si>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</si>
  <si>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</si>
  <si>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</si>
  <si>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</si>
  <si>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</si>
  <si>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</si>
  <si>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</si>
  <si>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</si>
  <si>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</si>
  <si>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</si>
  <si>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</si>
  <si>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</si>
  <si>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</si>
  <si>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</si>
  <si>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</si>
  <si>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</si>
  <si>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</si>
  <si>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</si>
  <si>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</si>
  <si>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</si>
  <si>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</si>
  <si>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</si>
  <si>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</si>
  <si>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</si>
  <si>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</si>
  <si>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</si>
  <si>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</si>
  <si>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</si>
  <si>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</si>
  <si>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</si>
  <si>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</si>
  <si>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</si>
  <si>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</si>
  <si>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</si>
  <si>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</si>
  <si>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</si>
  <si>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</si>
  <si>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</si>
  <si>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</si>
  <si>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</si>
  <si>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</si>
  <si>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</si>
  <si>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</si>
  <si>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</si>
  <si>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</si>
  <si>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</si>
  <si>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</si>
  <si>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</si>
  <si>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</si>
  <si>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</si>
  <si>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</si>
  <si>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</si>
  <si>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</si>
  <si>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</si>
  <si>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</si>
  <si>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</si>
  <si>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</si>
  <si>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</si>
  <si>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</si>
  <si>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</si>
  <si>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</si>
  <si>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</si>
  <si>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</si>
  <si>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</si>
  <si>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</si>
  <si>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</si>
  <si>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</si>
  <si>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</si>
  <si>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</si>
  <si>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</si>
  <si>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</si>
  <si>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</si>
  <si>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</si>
  <si>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</si>
  <si>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</si>
  <si>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</si>
  <si>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</si>
  <si>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</si>
  <si>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</si>
  <si>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</si>
  <si>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</si>
  <si>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</si>
  <si>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</si>
  <si>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</si>
  <si>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</si>
  <si>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</si>
  <si>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</si>
  <si>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</si>
  <si>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</si>
  <si>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</si>
  <si>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</si>
  <si>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</si>
  <si>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</si>
  <si>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</si>
  <si>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</si>
  <si>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</si>
  <si>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</si>
  <si>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</si>
  <si>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</si>
  <si>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</si>
  <si>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</si>
  <si>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</si>
  <si>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</si>
  <si>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</si>
  <si>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</si>
  <si>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</si>
  <si>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</si>
  <si>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</si>
  <si>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</si>
  <si>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</si>
  <si>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</si>
  <si>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</si>
  <si>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</si>
  <si>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</si>
  <si>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</si>
  <si>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</si>
  <si>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</si>
  <si>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</si>
  <si>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</si>
  <si>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</si>
  <si>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</si>
  <si>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</si>
  <si>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</si>
  <si>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</si>
  <si>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</si>
  <si>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</si>
  <si>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</si>
  <si>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</si>
  <si>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</si>
  <si>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</si>
  <si>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</si>
  <si>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</si>
  <si>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</si>
  <si>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</si>
  <si>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</si>
  <si>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</si>
  <si>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</si>
  <si>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</si>
  <si>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</si>
  <si>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</si>
  <si>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</si>
  <si>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</si>
  <si>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</si>
  <si>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</si>
  <si>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</si>
  <si>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</si>
  <si>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</si>
  <si>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</si>
  <si>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</si>
  <si>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</si>
  <si>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</si>
  <si>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</si>
  <si>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</si>
  <si>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</si>
  <si>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</si>
  <si>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</si>
  <si>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</si>
  <si>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</si>
  <si>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</si>
  <si>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</si>
  <si>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</si>
  <si>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</si>
  <si>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</si>
  <si>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</si>
  <si>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</si>
  <si>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</si>
  <si>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</si>
  <si>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</si>
  <si>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</si>
  <si>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</si>
  <si>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</si>
  <si>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</si>
  <si>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</si>
  <si>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</si>
  <si>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</si>
  <si>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</si>
  <si>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</si>
  <si>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</si>
  <si>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</si>
  <si>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</si>
  <si>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</si>
  <si>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</si>
  <si>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</si>
  <si>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</si>
  <si>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</si>
  <si>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</si>
  <si>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</si>
  <si>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</si>
  <si>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</si>
  <si>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</si>
  <si>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</si>
  <si>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</si>
  <si>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</si>
  <si>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</si>
  <si>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</si>
  <si>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</si>
  <si>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</si>
  <si>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</si>
  <si>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</si>
  <si>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</si>
  <si>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</si>
  <si>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</si>
  <si>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</si>
  <si>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</si>
  <si>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</si>
  <si>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</si>
  <si>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</si>
  <si>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</si>
  <si>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</si>
  <si>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</si>
  <si>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</si>
  <si>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</si>
  <si>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</si>
  <si>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</si>
  <si>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</si>
  <si>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</si>
  <si>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</si>
  <si>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</si>
  <si>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</si>
  <si>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</si>
  <si>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</si>
  <si>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</si>
  <si>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</si>
  <si>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</si>
  <si>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</si>
  <si>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</si>
  <si>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</si>
  <si>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</si>
  <si>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</si>
  <si>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</si>
  <si>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</si>
  <si>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</si>
  <si>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</si>
  <si>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</si>
  <si>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</si>
  <si>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</si>
  <si>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</si>
  <si>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</si>
  <si>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</si>
  <si>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</si>
  <si>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</si>
  <si>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</si>
  <si>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</si>
  <si>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</si>
  <si>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</si>
  <si>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</si>
  <si>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</si>
  <si>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</si>
  <si>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</si>
  <si>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</si>
  <si>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</si>
  <si>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</si>
  <si>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</si>
  <si>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</si>
  <si>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</si>
  <si>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</si>
  <si>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</si>
  <si>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</si>
  <si>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</si>
  <si>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</si>
  <si>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</si>
  <si>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</si>
  <si>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</si>
  <si>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</si>
  <si>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</si>
  <si>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</si>
  <si>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</si>
  <si>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</si>
  <si>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</si>
  <si>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</si>
  <si>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</si>
  <si>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</si>
  <si>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</si>
  <si>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</si>
  <si>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</si>
  <si>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</si>
  <si>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</si>
  <si>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</si>
  <si>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</si>
  <si>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</si>
  <si>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</si>
  <si>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</si>
  <si>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</si>
  <si>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</si>
  <si>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</si>
  <si>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</si>
  <si>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</si>
  <si>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</si>
  <si>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</si>
  <si>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</si>
  <si>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</si>
  <si>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</si>
  <si>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</si>
  <si>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</si>
  <si>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</si>
  <si>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</si>
  <si>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</si>
  <si>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</si>
  <si>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</si>
  <si>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</si>
  <si>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</si>
  <si>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</si>
  <si>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</si>
  <si>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</si>
  <si>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</si>
  <si>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</si>
  <si>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</si>
  <si>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</si>
  <si>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</si>
  <si>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</si>
  <si>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</si>
  <si>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</si>
  <si>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</si>
  <si>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</si>
  <si>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</si>
  <si>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</si>
  <si>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</si>
  <si>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</si>
  <si>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</si>
  <si>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</si>
  <si>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</si>
  <si>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</si>
  <si>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</si>
  <si>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</si>
  <si>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</si>
  <si>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</si>
  <si>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</si>
  <si>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</si>
  <si>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</si>
  <si>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</si>
  <si>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</si>
  <si>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</si>
  <si>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</si>
  <si>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</si>
  <si>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</si>
  <si>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</si>
  <si>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</si>
  <si>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</si>
  <si>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</si>
  <si>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</si>
  <si>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</si>
  <si>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</si>
  <si>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</si>
  <si>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</si>
  <si>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</si>
  <si>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</si>
  <si>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</si>
  <si>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</si>
  <si>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</si>
  <si>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</si>
  <si>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</si>
  <si>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</si>
  <si>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</si>
  <si>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</si>
  <si>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</si>
  <si>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</si>
  <si>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</si>
  <si>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</si>
  <si>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</si>
  <si>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</si>
  <si>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</si>
  <si>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</si>
  <si>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</si>
  <si>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</si>
  <si>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</si>
  <si>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</si>
  <si>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</si>
  <si>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</si>
  <si>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</si>
  <si>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</si>
  <si>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</si>
  <si>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</si>
  <si>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</si>
  <si>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</si>
  <si>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</si>
  <si>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</si>
  <si>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</si>
  <si>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</si>
  <si>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</si>
  <si>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</si>
  <si>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</si>
  <si>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</si>
  <si>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</si>
  <si>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</si>
  <si>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</si>
  <si>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</si>
  <si>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</si>
  <si>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</si>
  <si>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</si>
  <si>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</si>
  <si>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</si>
  <si>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</si>
  <si>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</si>
  <si>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</si>
  <si>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</si>
  <si>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</si>
  <si>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</si>
  <si>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</si>
  <si>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</si>
  <si>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</si>
  <si>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</si>
  <si>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</si>
  <si>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</si>
  <si>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</si>
  <si>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</si>
  <si>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</si>
  <si>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</si>
  <si>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</si>
  <si>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</si>
  <si>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</si>
  <si>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</si>
  <si>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</si>
  <si>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</si>
  <si>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</si>
  <si>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</si>
  <si>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</si>
  <si>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</si>
  <si>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</si>
  <si>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</si>
  <si>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</si>
  <si>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</si>
  <si>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</si>
  <si>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</si>
  <si>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</si>
  <si>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</si>
  <si>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</si>
  <si>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</si>
  <si>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</si>
  <si>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</si>
  <si>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</si>
  <si>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</si>
  <si>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</si>
  <si>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</si>
  <si>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</si>
  <si>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</si>
  <si>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</si>
  <si>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</si>
  <si>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</si>
  <si>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</si>
  <si>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</si>
  <si>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</si>
  <si>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</si>
  <si>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</si>
  <si>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</si>
  <si>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</si>
  <si>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</si>
  <si>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</si>
  <si>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</si>
  <si>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</si>
  <si>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</si>
  <si>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</si>
  <si>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</si>
  <si>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</si>
  <si>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</si>
  <si>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</si>
  <si>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</si>
  <si>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</si>
  <si>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</si>
  <si>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</si>
  <si>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</si>
  <si>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</si>
  <si>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</si>
  <si>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</si>
  <si>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</si>
  <si>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</si>
  <si>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</si>
  <si>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</si>
  <si>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</si>
  <si>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</si>
  <si>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</si>
  <si>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</si>
  <si>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</si>
  <si>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</si>
  <si>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</si>
  <si>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</si>
  <si>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</si>
  <si>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</si>
  <si>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</si>
  <si>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</si>
  <si>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</si>
  <si>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</si>
  <si>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</si>
  <si>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</si>
  <si>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</si>
  <si>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</si>
  <si>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</si>
  <si>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</si>
  <si>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</si>
  <si>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</si>
  <si>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</si>
  <si>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</si>
  <si>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</si>
  <si>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</si>
  <si>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</si>
  <si>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</si>
  <si>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</si>
  <si>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</si>
  <si>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</si>
  <si>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</si>
  <si>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</si>
  <si>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</si>
  <si>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</si>
  <si>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</si>
  <si>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</si>
  <si>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</si>
  <si>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</si>
  <si>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</si>
  <si>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</si>
  <si>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</si>
  <si>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</si>
  <si>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</si>
  <si>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</si>
  <si>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</si>
  <si>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</si>
  <si>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</si>
  <si>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</si>
  <si>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</si>
  <si>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</si>
  <si>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</si>
  <si>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</si>
  <si>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</si>
  <si>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</si>
  <si>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</si>
  <si>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</si>
  <si>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</si>
  <si>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</si>
  <si>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</si>
  <si>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</si>
  <si>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</si>
  <si>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</si>
  <si>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</si>
  <si>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</si>
  <si>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</si>
  <si>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</si>
  <si>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</si>
  <si>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</si>
  <si>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</si>
  <si>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</si>
  <si>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</si>
  <si>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</si>
  <si>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</si>
  <si>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</si>
  <si>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</si>
  <si>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</si>
  <si>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</si>
  <si>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</si>
  <si>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</si>
  <si>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</si>
  <si>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</si>
  <si>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</si>
  <si>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</si>
  <si>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</si>
  <si>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</si>
  <si>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</si>
  <si>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</si>
  <si>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</si>
  <si>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</si>
  <si>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</si>
  <si>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</si>
  <si>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</si>
  <si>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</si>
  <si>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</si>
  <si>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</si>
  <si>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</si>
  <si>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</si>
  <si>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</si>
  <si>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</si>
  <si>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</si>
  <si>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</si>
  <si>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</si>
  <si>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</si>
  <si>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</si>
  <si>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</si>
  <si>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</si>
  <si>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</si>
  <si>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</si>
  <si>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</si>
  <si>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</si>
  <si>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</si>
  <si>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</si>
  <si>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</si>
  <si>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</si>
  <si>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</si>
  <si>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</si>
  <si>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</si>
  <si>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</si>
  <si>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</si>
  <si>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</si>
  <si>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</si>
  <si>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</si>
  <si>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</si>
  <si>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</si>
  <si>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</si>
  <si>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</si>
  <si>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</si>
  <si>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</si>
  <si>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</si>
  <si>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</si>
  <si>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</si>
  <si>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</si>
  <si>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</si>
  <si>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</si>
  <si>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</si>
  <si>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</si>
  <si>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</si>
  <si>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</si>
  <si>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</si>
  <si>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</si>
  <si>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</si>
  <si>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</si>
  <si>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</si>
  <si>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</si>
  <si>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</si>
  <si>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</si>
  <si>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</si>
  <si>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</si>
  <si>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</si>
  <si>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</si>
  <si>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</si>
  <si>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</si>
  <si>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</si>
  <si>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</si>
  <si>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</si>
  <si>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</si>
  <si>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</si>
  <si>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</si>
  <si>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</si>
  <si>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</si>
  <si>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</si>
  <si>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</si>
  <si>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</si>
  <si>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</si>
  <si>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</si>
  <si>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</si>
  <si>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</si>
  <si>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</si>
  <si>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</si>
  <si>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</si>
  <si>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</si>
  <si>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</si>
  <si>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</si>
  <si>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</si>
  <si>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</si>
  <si>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</si>
  <si>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</si>
  <si>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</si>
  <si>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</si>
  <si>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</si>
  <si>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</si>
  <si>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</si>
  <si>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</si>
  <si>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</si>
  <si>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</si>
  <si>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</si>
  <si>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</si>
  <si>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</si>
  <si>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</si>
  <si>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</si>
  <si>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</si>
  <si>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</si>
  <si>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</si>
  <si>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</si>
  <si>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</si>
  <si>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</si>
  <si>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</si>
  <si>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</si>
  <si>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</si>
  <si>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</si>
  <si>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</si>
  <si>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</si>
  <si>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</si>
  <si>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</si>
  <si>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</si>
  <si>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</si>
  <si>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</si>
  <si>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</si>
  <si>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</si>
  <si>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</si>
  <si>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</si>
  <si>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</si>
  <si>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</si>
  <si>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</si>
  <si>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</si>
  <si>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</si>
  <si>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</si>
  <si>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</si>
  <si>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</si>
  <si>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</si>
  <si>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</si>
  <si>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</si>
  <si>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</si>
  <si>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</si>
  <si>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</si>
  <si>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</si>
  <si>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</si>
  <si>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</si>
  <si>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</si>
  <si>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</si>
  <si>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</si>
  <si>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</si>
  <si>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</si>
  <si>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</si>
  <si>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</si>
  <si>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</si>
  <si>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</si>
  <si>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</si>
  <si>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</si>
  <si>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</si>
  <si>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</si>
  <si>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</si>
  <si>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</si>
  <si>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</si>
  <si>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</si>
  <si>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</si>
  <si>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</si>
  <si>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</si>
  <si>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</si>
  <si>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</si>
  <si>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</si>
  <si>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</si>
  <si>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</si>
  <si>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</si>
  <si>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</si>
  <si>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</si>
  <si>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</si>
  <si>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</si>
  <si>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</si>
  <si>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</si>
  <si>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</si>
  <si>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</si>
  <si>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</si>
  <si>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</si>
  <si>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</si>
  <si>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</si>
  <si>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</si>
  <si>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</si>
  <si>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</si>
  <si>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</si>
  <si>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</si>
  <si>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</si>
  <si>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</si>
  <si>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</si>
  <si>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</si>
  <si>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</si>
  <si>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</si>
  <si>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</si>
  <si>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</si>
  <si>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</si>
  <si>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</si>
  <si>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</si>
  <si>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</si>
  <si>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</si>
  <si>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</si>
  <si>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</si>
  <si>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</si>
  <si>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</si>
  <si>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</si>
  <si>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</si>
  <si>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</si>
  <si>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</si>
  <si>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</si>
  <si>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</si>
  <si>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</si>
  <si>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</si>
  <si>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</si>
  <si>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</si>
  <si>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</si>
  <si>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</si>
  <si>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</si>
  <si>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</si>
  <si>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</si>
  <si>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</si>
  <si>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</si>
  <si>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</si>
  <si>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</si>
  <si>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</si>
  <si>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</si>
  <si>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</si>
  <si>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</si>
  <si>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</si>
  <si>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</si>
  <si>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</si>
  <si>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</si>
  <si>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</si>
  <si>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</si>
  <si>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</si>
  <si>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</si>
  <si>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</si>
  <si>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</si>
  <si>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</si>
  <si>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</si>
  <si>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</si>
  <si>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</si>
  <si>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</si>
  <si>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</si>
  <si>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</si>
  <si>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</si>
  <si>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</si>
  <si>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</si>
  <si>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</si>
  <si>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</si>
  <si>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</si>
  <si>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</si>
  <si>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</si>
  <si>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</si>
  <si>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</si>
  <si>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</si>
  <si>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</si>
  <si>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</si>
  <si>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</si>
  <si>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</si>
  <si>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</si>
  <si>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</si>
  <si>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</si>
  <si>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</si>
  <si>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</si>
  <si>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</si>
  <si>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</si>
  <si>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</si>
  <si>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</si>
  <si>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</si>
  <si>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</si>
  <si>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</si>
  <si>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</si>
  <si>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</si>
  <si>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</si>
  <si>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</si>
  <si>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</si>
  <si>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</si>
  <si>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</si>
  <si>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</si>
  <si>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</si>
  <si>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</si>
  <si>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</si>
  <si>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</si>
  <si>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</si>
  <si>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</si>
  <si>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</si>
  <si>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</si>
  <si>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</si>
  <si>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</si>
  <si>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</si>
  <si>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</si>
  <si>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</si>
  <si>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</si>
  <si>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</si>
  <si>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</si>
  <si>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</si>
  <si>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</si>
  <si>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</si>
  <si>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</si>
  <si>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</si>
  <si>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</si>
  <si>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</si>
  <si>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</si>
  <si>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</si>
  <si>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</si>
  <si>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</si>
  <si>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</si>
  <si>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</si>
  <si>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</si>
  <si>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</si>
  <si>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</si>
  <si>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</si>
  <si>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</si>
  <si>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</si>
  <si>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</si>
  <si>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</si>
  <si>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</si>
  <si>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</si>
  <si>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</si>
  <si>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</si>
  <si>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</si>
  <si>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</si>
  <si>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</si>
  <si>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</si>
  <si>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</si>
  <si>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</si>
  <si>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</si>
  <si>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</si>
  <si>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</si>
  <si>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</si>
  <si>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</si>
  <si>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</si>
  <si>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</si>
  <si>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</si>
  <si>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</si>
  <si>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</si>
  <si>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</si>
  <si>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</si>
  <si>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</si>
  <si>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</si>
  <si>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</si>
  <si>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</si>
  <si>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</si>
  <si>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</si>
  <si>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</si>
  <si>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</si>
  <si>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</si>
  <si>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</si>
  <si>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</si>
  <si>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</si>
  <si>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</si>
  <si>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</si>
  <si>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</si>
  <si>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</si>
  <si>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</si>
  <si>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</si>
  <si>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</si>
  <si>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</si>
  <si>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</si>
  <si>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</si>
  <si>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</si>
  <si>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</si>
  <si>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</si>
  <si>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</si>
  <si>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</si>
  <si>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</si>
  <si>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</si>
  <si>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</si>
  <si>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</si>
  <si>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</si>
  <si>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</si>
  <si>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</si>
  <si>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</si>
  <si>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</si>
  <si>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</si>
  <si>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</si>
  <si>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</si>
  <si>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</si>
  <si>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</si>
  <si>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</si>
  <si>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</si>
  <si>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</si>
  <si>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</si>
  <si>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</si>
  <si>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</si>
  <si>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</si>
  <si>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</si>
  <si>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</si>
  <si>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</si>
  <si>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</si>
  <si>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</si>
  <si>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</si>
  <si>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</si>
  <si>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</si>
  <si>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</si>
  <si>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</si>
  <si>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</si>
  <si>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</si>
  <si>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</si>
  <si>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</si>
  <si>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</si>
  <si>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</si>
  <si>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</si>
  <si>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</si>
  <si>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</si>
  <si>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</si>
  <si>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</si>
  <si>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</si>
  <si>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</si>
  <si>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</si>
  <si>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</si>
  <si>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</si>
  <si>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</si>
  <si>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</si>
  <si>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</si>
  <si>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</si>
  <si>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</si>
  <si>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</si>
  <si>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</si>
  <si>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</si>
  <si>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</si>
  <si>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</si>
  <si>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</si>
  <si>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</si>
  <si>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</si>
  <si>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</si>
  <si>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</si>
  <si>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</si>
  <si>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</si>
  <si>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</si>
  <si>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</si>
  <si>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</si>
  <si>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</si>
  <si>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</si>
  <si>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</si>
  <si>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</si>
  <si>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</si>
  <si>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</si>
  <si>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</si>
  <si>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</si>
  <si>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</si>
  <si>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</si>
  <si>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</si>
  <si>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</si>
  <si>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</si>
  <si>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</si>
  <si>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</si>
  <si>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</si>
  <si>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</si>
  <si>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</si>
  <si>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</si>
  <si>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</si>
  <si>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</si>
  <si>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</si>
  <si>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</si>
  <si>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</si>
  <si>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</si>
  <si>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</si>
  <si>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</si>
  <si>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</si>
  <si>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</si>
  <si>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</si>
  <si>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</si>
  <si>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</si>
  <si>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</si>
  <si>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</si>
  <si>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</si>
  <si>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</si>
  <si>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</si>
  <si>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</si>
  <si>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</si>
  <si>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</si>
  <si>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</si>
  <si>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</si>
  <si>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</si>
  <si>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</si>
  <si>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</si>
  <si>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</si>
  <si>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</si>
  <si>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</si>
  <si>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</si>
  <si>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</si>
  <si>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</si>
  <si>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</si>
  <si>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</si>
  <si>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</si>
  <si>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</si>
  <si>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</si>
  <si>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</si>
  <si>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</si>
  <si>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</si>
  <si>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</si>
  <si>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</si>
  <si>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</si>
  <si>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</si>
  <si>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</si>
  <si>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</si>
  <si>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</si>
  <si>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</si>
  <si>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</si>
  <si>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</si>
  <si>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</si>
  <si>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</si>
  <si>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</si>
  <si>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</si>
  <si>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</si>
  <si>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</si>
  <si>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</si>
  <si>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</si>
  <si>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</si>
  <si>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</si>
  <si>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</si>
  <si>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</si>
  <si>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</si>
  <si>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</si>
  <si>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</si>
  <si>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</si>
  <si>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</si>
  <si>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</si>
  <si>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</si>
  <si>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</si>
  <si>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</si>
  <si>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</si>
  <si>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</si>
  <si>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</si>
  <si>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</si>
  <si>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</si>
  <si>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</si>
  <si>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</si>
  <si>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</si>
  <si>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</si>
  <si>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</si>
  <si>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</si>
  <si>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</si>
  <si>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</si>
  <si>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</si>
  <si>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</si>
  <si>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</si>
  <si>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</si>
  <si>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</si>
  <si>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</si>
  <si>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</si>
  <si>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</si>
  <si>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</si>
  <si>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</si>
  <si>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</si>
  <si>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</si>
  <si>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</si>
  <si>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</si>
  <si>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</si>
  <si>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</si>
  <si>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</si>
  <si>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</si>
  <si>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</si>
  <si>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</si>
  <si>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</si>
  <si>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</si>
  <si>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</si>
  <si>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</si>
  <si>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</si>
  <si>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</si>
  <si>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</si>
  <si>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</si>
  <si>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</si>
  <si>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</si>
  <si>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</si>
  <si>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</si>
  <si>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</si>
  <si>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</si>
  <si>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</si>
  <si>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</si>
  <si>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</si>
  <si>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</si>
  <si>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</si>
  <si>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</si>
  <si>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</si>
  <si>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</si>
  <si>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</si>
  <si>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</si>
  <si>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</si>
  <si>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</si>
  <si>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</si>
  <si>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</si>
  <si>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</si>
  <si>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</si>
  <si>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</si>
  <si>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</si>
  <si>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</si>
  <si>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</si>
  <si>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</si>
  <si>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</si>
  <si>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</si>
  <si>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</si>
  <si>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</si>
  <si>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</si>
  <si>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</si>
  <si>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</si>
  <si>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</si>
  <si>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</si>
  <si>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</si>
  <si>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</si>
  <si>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</si>
  <si>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</si>
  <si>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</si>
  <si>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</si>
  <si>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</si>
  <si>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</si>
  <si>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</si>
  <si>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</si>
  <si>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</si>
  <si>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</si>
  <si>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</si>
  <si>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</si>
  <si>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</si>
  <si>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</si>
  <si>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</si>
  <si>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</si>
  <si>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</si>
  <si>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</si>
  <si>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</si>
  <si>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</si>
  <si>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</si>
  <si>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</si>
  <si>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</si>
  <si>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</si>
  <si>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</si>
  <si>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</si>
  <si>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</si>
  <si>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</si>
  <si>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</si>
  <si>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</si>
  <si>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</si>
  <si>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</si>
  <si>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</si>
  <si>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</si>
  <si>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</si>
  <si>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</si>
  <si>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</si>
  <si>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</si>
  <si>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</si>
  <si>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</si>
  <si>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</si>
  <si>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</si>
  <si>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</si>
  <si>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</si>
  <si>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</si>
  <si>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</si>
  <si>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</si>
  <si>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</si>
  <si>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</si>
  <si>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</si>
  <si>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</si>
  <si>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</si>
  <si>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</si>
  <si>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</si>
  <si>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</si>
  <si>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</si>
  <si>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</si>
  <si>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</si>
  <si>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</si>
  <si>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</si>
  <si>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</si>
  <si>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</si>
  <si>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</si>
  <si>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</si>
  <si>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</si>
  <si>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</si>
  <si>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</si>
  <si>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</si>
  <si>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</si>
  <si>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</si>
  <si>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</si>
  <si>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</si>
  <si>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</si>
  <si>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</si>
  <si>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</si>
  <si>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</si>
  <si>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</si>
  <si>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</si>
  <si>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</si>
  <si>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</si>
  <si>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</si>
  <si>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</si>
  <si>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</si>
  <si>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</si>
  <si>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</si>
  <si>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</si>
  <si>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</si>
  <si>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</si>
  <si>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</si>
  <si>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</si>
  <si>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</si>
  <si>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</si>
  <si>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</si>
  <si>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</si>
  <si>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</si>
  <si>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</si>
  <si>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</si>
  <si>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</si>
  <si>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</si>
  <si>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</si>
  <si>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</si>
  <si>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</si>
  <si>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</si>
  <si>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</si>
  <si>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</si>
  <si>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</si>
  <si>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</si>
  <si>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</si>
  <si>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</si>
  <si>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</si>
  <si>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</si>
  <si>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</si>
  <si>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</si>
  <si>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</si>
  <si>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</si>
  <si>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</si>
  <si>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</si>
  <si>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</si>
  <si>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</si>
  <si>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</si>
  <si>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</si>
  <si>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</si>
  <si>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</si>
  <si>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</si>
  <si>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</si>
  <si>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</si>
  <si>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</si>
  <si>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</si>
  <si>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</si>
  <si>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</si>
  <si>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</si>
  <si>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</si>
  <si>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</si>
  <si>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</si>
  <si>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</si>
  <si>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</si>
  <si>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</si>
  <si>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</si>
  <si>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</si>
  <si>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</si>
  <si>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</si>
  <si>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</si>
  <si>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</si>
  <si>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</si>
  <si>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</si>
  <si>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</si>
  <si>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</si>
  <si>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</si>
  <si>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</si>
  <si>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</si>
  <si>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</si>
  <si>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</si>
  <si>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</si>
  <si>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</si>
  <si>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</si>
  <si>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</si>
  <si>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</si>
  <si>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</si>
  <si>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</si>
  <si>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</si>
  <si>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</si>
  <si>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</si>
  <si>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</si>
  <si>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</si>
  <si>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</si>
  <si>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</si>
  <si>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</si>
  <si>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</si>
  <si>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</si>
  <si>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</si>
  <si>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</si>
  <si>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</si>
  <si>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</si>
  <si>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</si>
  <si>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</si>
  <si>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</si>
  <si>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</si>
  <si>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</si>
  <si>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</si>
  <si>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</si>
  <si>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</si>
  <si>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</si>
  <si>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</si>
  <si>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</si>
  <si>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</si>
  <si>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</si>
  <si>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</si>
  <si>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</si>
  <si>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</si>
  <si>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</si>
  <si>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</si>
  <si>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</si>
  <si>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</si>
  <si>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</si>
  <si>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</si>
  <si>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</si>
  <si>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</si>
  <si>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</si>
  <si>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</si>
  <si>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</si>
  <si>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</si>
  <si>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</si>
  <si>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</si>
  <si>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</si>
  <si>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</si>
  <si>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</si>
  <si>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</si>
  <si>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</si>
  <si>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</si>
  <si>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</si>
  <si>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</si>
  <si>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</si>
  <si>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</si>
  <si>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</si>
  <si>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</si>
  <si>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</si>
  <si>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</si>
  <si>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</si>
  <si>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</si>
  <si>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</si>
  <si>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</si>
  <si>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</si>
  <si>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</si>
  <si>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</si>
  <si>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</si>
  <si>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</si>
  <si>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</si>
  <si>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</si>
  <si>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</si>
  <si>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</si>
  <si>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</si>
  <si>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</si>
  <si>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</si>
  <si>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</si>
  <si>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</si>
  <si>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</si>
  <si>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</si>
  <si>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</si>
  <si>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</si>
  <si>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</si>
  <si>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</si>
  <si>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</si>
  <si>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</si>
  <si>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</si>
  <si>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</si>
  <si>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</si>
  <si>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</si>
  <si>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</si>
  <si>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</si>
  <si>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</si>
  <si>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</si>
  <si>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</si>
  <si>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</si>
  <si>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</si>
  <si>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</si>
  <si>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</si>
  <si>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</si>
  <si>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</si>
  <si>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</si>
  <si>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</si>
  <si>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</si>
  <si>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</si>
  <si>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</si>
  <si>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</si>
  <si>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</si>
  <si>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</si>
  <si>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</si>
  <si>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</si>
  <si>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</si>
  <si>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</si>
  <si>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</si>
  <si>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</si>
  <si>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</si>
  <si>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</si>
  <si>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</si>
  <si>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</si>
  <si>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</si>
  <si>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</si>
  <si>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</si>
  <si>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</si>
  <si>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</si>
  <si>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</si>
  <si>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</si>
  <si>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</si>
  <si>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</si>
  <si>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</si>
  <si>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</si>
  <si>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</si>
  <si>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</si>
  <si>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</si>
  <si>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</si>
  <si>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</si>
  <si>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</si>
  <si>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</si>
  <si>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</si>
  <si>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</si>
  <si>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</si>
  <si>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</si>
  <si>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</si>
  <si>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</si>
  <si>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</si>
  <si>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</si>
  <si>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</si>
  <si>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</si>
  <si>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</si>
  <si>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</si>
  <si>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</si>
  <si>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</si>
  <si>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</si>
  <si>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</si>
  <si>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</si>
  <si>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</si>
  <si>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</si>
  <si>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</si>
  <si>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</si>
  <si>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</si>
  <si>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</si>
  <si>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</si>
  <si>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</si>
  <si>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</si>
  <si>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</si>
  <si>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</si>
  <si>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</si>
  <si>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</si>
  <si>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</si>
  <si>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</si>
  <si>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</si>
  <si>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</si>
  <si>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</si>
  <si>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</si>
  <si>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</si>
  <si>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</si>
  <si>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</si>
  <si>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</si>
  <si>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</si>
  <si>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</si>
  <si>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</si>
  <si>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</si>
  <si>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</si>
  <si>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</si>
  <si>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</si>
  <si>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</si>
  <si>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</si>
  <si>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</si>
  <si>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</si>
  <si>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</si>
  <si>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</si>
  <si>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</si>
  <si>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</si>
  <si>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</si>
  <si>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</si>
  <si>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</si>
  <si>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</si>
  <si>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</si>
  <si>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</si>
  <si>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</si>
  <si>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</si>
  <si>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</si>
  <si>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</si>
  <si>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</si>
  <si>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</si>
  <si>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</si>
  <si>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</si>
  <si>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</si>
  <si>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</si>
  <si>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</si>
  <si>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</si>
  <si>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</si>
  <si>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</si>
  <si>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</si>
  <si>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</si>
  <si>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</si>
  <si>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</si>
  <si>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</si>
  <si>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</si>
  <si>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</si>
  <si>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</si>
  <si>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</si>
  <si>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</si>
  <si>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</si>
  <si>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</si>
  <si>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</si>
  <si>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</si>
  <si>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</si>
  <si>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</si>
  <si>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</si>
  <si>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</si>
  <si>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</si>
  <si>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</si>
  <si>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</si>
  <si>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</si>
  <si>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</si>
  <si>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</si>
  <si>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</si>
  <si>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</si>
  <si>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</si>
  <si>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</si>
  <si>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</si>
  <si>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</si>
  <si>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</si>
  <si>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</si>
  <si>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</si>
  <si>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</si>
  <si>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</si>
  <si>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</si>
  <si>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</si>
  <si>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</si>
  <si>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</si>
  <si>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</si>
  <si>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</si>
  <si>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</si>
  <si>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</si>
  <si>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</si>
  <si>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</si>
  <si>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</si>
  <si>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</si>
  <si>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</si>
  <si>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</si>
  <si>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</si>
  <si>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</si>
  <si>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</si>
  <si>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</si>
  <si>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</si>
  <si>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</si>
  <si>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</si>
  <si>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</si>
  <si>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</si>
  <si>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</si>
  <si>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</si>
  <si>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</si>
  <si>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</si>
  <si>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</si>
  <si>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</si>
  <si>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</si>
  <si>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</si>
  <si>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</si>
  <si>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</si>
  <si>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</si>
  <si>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</si>
  <si>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</si>
  <si>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</si>
  <si>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</si>
  <si>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</si>
  <si>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</si>
  <si>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</si>
  <si>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</si>
  <si>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</si>
  <si>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</si>
  <si>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</si>
  <si>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</si>
  <si>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</si>
  <si>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</si>
  <si>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</si>
  <si>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</si>
  <si>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</si>
  <si>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</si>
  <si>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</si>
  <si>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</si>
  <si>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</si>
  <si>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</si>
  <si>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</si>
  <si>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</si>
  <si>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</si>
  <si>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</si>
  <si>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</si>
  <si>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</si>
  <si>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</si>
  <si>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</si>
  <si>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</si>
  <si>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</si>
  <si>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</si>
  <si>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</si>
  <si>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</si>
  <si>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</si>
  <si>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</si>
  <si>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</si>
  <si>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</si>
  <si>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</si>
  <si>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</si>
  <si>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</si>
  <si>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</si>
  <si>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</si>
  <si>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</si>
  <si>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</si>
  <si>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</si>
  <si>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</si>
  <si>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</si>
  <si>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</si>
  <si>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</si>
  <si>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</si>
  <si>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</si>
  <si>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</si>
  <si>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</si>
  <si>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cafetal con roya</t>
  </si>
  <si>
    <t>Cafetal con proyecto</t>
  </si>
  <si>
    <t>Santo Tomas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</si>
</sst>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327.82014094400006</c:v>
                </c:pt>
                <c:pt idx="4">
                  <c:v>-27.720000000000002</c:v>
                </c:pt>
                <c:pt idx="5">
                  <c:v>0</c:v>
                </c:pt>
                <c:pt idx="6">
                  <c:v>0</c:v>
                </c:pt>
                <c:pt idx="7">
                  <c:v>0</c:v>
                </c:pt>
                <c:pt idx="9">
                  <c:v>0</c:v>
                </c:pt>
                <c:pt idx="10">
                  <c:v>0</c:v>
                </c:pt>
                <c:pt idx="11">
                  <c:v>0</c:v>
                </c:pt>
                <c:pt idx="12">
                  <c:v>0</c:v>
                </c:pt>
                <c:pt idx="13">
                  <c:v>0</c:v>
                </c:pt>
                <c:pt idx="14">
                  <c:v>0</c:v>
                </c:pt>
                <c:pt idx="15">
                  <c:v>0</c:v>
                </c:pt>
                <c:pt idx="16">
                  <c:v>0</c:v>
                </c:pt>
              </c:numCache>
            </c:numRef>
          </c:val>
          <c:extLst xmlns:c16r2="http://schemas.microsoft.com/office/drawing/2015/06/char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-662.83447999999987</c:v>
                </c:pt>
                <c:pt idx="2">
                  <c:v>-63.387499999999591</c:v>
                </c:pt>
                <c:pt idx="3">
                  <c:v>57.368524665200013</c:v>
                </c:pt>
                <c:pt idx="4">
                  <c:v>-2351.5176666666666</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1150904864"/>
        <c:axId val="1150905408"/>
        <c:axId val="0"/>
      </c:bar3DChart>
      <c:catAx>
        <c:axId val="1150904864"/>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s-MX"/>
          </a:p>
        </c:txPr>
        <c:crossAx val="1150905408"/>
        <c:crosses val="autoZero"/>
        <c:auto val="1"/>
        <c:lblAlgn val="ctr"/>
        <c:lblOffset val="100"/>
        <c:noMultiLvlLbl val="0"/>
      </c:catAx>
      <c:valAx>
        <c:axId val="115090540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150904864"/>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-662.83447999999987</c:v>
                </c:pt>
                <c:pt idx="2">
                  <c:v>-63.387499999999591</c:v>
                </c:pt>
                <c:pt idx="3">
                  <c:v>-270.45161627880003</c:v>
                </c:pt>
                <c:pt idx="4">
                  <c:v>-2323.7976666666668</c:v>
                </c:pt>
                <c:pt idx="5">
                  <c:v>0</c:v>
                </c:pt>
                <c:pt idx="6">
                  <c:v>0</c:v>
                </c:pt>
                <c:pt idx="7">
                  <c:v>0</c:v>
                </c:pt>
                <c:pt idx="8">
                  <c:v>0</c:v>
                </c:pt>
                <c:pt idx="9">
                  <c:v>0</c:v>
                </c:pt>
                <c:pt idx="10">
                  <c:v>0</c:v>
                </c:pt>
                <c:pt idx="11">
                  <c:v>0</c:v>
                </c:pt>
                <c:pt idx="12">
                  <c:v>0</c:v>
                </c:pt>
                <c:pt idx="13">
                  <c:v>0</c:v>
                </c:pt>
                <c:pt idx="14">
                  <c:v>0</c:v>
                </c:pt>
                <c:pt idx="15">
                  <c:v>0</c:v>
                </c:pt>
              </c:numCache>
            </c:numRef>
          </c:val>
          <c:extLst xmlns:c16r2="http://schemas.microsoft.com/office/drawing/2015/06/char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1053534832"/>
        <c:axId val="1053535376"/>
        <c:axId val="0"/>
      </c:bar3DChart>
      <c:catAx>
        <c:axId val="1053534832"/>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3535376"/>
        <c:crosses val="autoZero"/>
        <c:auto val="1"/>
        <c:lblAlgn val="ctr"/>
        <c:lblOffset val="100"/>
        <c:noMultiLvlLbl val="0"/>
      </c:catAx>
      <c:valAx>
        <c:axId val="105353537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353483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-2239.5011466666665</c:v>
                </c:pt>
                <c:pt idx="1">
                  <c:v>-810.51849999999956</c:v>
                </c:pt>
                <c:pt idx="2">
                  <c:v>0</c:v>
                </c:pt>
                <c:pt idx="3">
                  <c:v>-50.076519754800003</c:v>
                </c:pt>
                <c:pt idx="4">
                  <c:v>-220.37509652399999</c:v>
                </c:pt>
              </c:numCache>
            </c:numRef>
          </c:val>
          <c:extLst xmlns:c16r2="http://schemas.microsoft.com/office/drawing/2015/06/char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1053537552"/>
        <c:axId val="1053537008"/>
        <c:axId val="0"/>
      </c:bar3DChart>
      <c:catAx>
        <c:axId val="1053537552"/>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53537008"/>
        <c:crosses val="autoZero"/>
        <c:auto val="1"/>
        <c:lblAlgn val="ctr"/>
        <c:lblOffset val="100"/>
        <c:noMultiLvlLbl val="0"/>
      </c:catAx>
      <c:valAx>
        <c:axId val="105353700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5353755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xmlns:c16r2="http://schemas.microsoft.com/office/drawing/2015/06/char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300.10014094400003</c:v>
                </c:pt>
                <c:pt idx="1">
                  <c:v>-3020.3711220014661</c:v>
                </c:pt>
                <c:pt idx="2">
                  <c:v>-3320.4712629454662</c:v>
                </c:pt>
              </c:numCache>
            </c:numRef>
          </c:val>
          <c:extLst xmlns:c16r2="http://schemas.microsoft.com/office/drawing/2015/06/char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1053531568"/>
        <c:axId val="1053532112"/>
        <c:axId val="0"/>
      </c:bar3DChart>
      <c:catAx>
        <c:axId val="1053531568"/>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3532112"/>
        <c:crosses val="autoZero"/>
        <c:auto val="1"/>
        <c:lblAlgn val="ctr"/>
        <c:lblOffset val="100"/>
        <c:noMultiLvlLbl val="0"/>
      </c:catAx>
      <c:valAx>
        <c:axId val="105353211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s-MX"/>
          </a:p>
        </c:txPr>
        <c:crossAx val="1053531568"/>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s-MX"/>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xmlns:c16r2="http://schemas.microsoft.com/office/drawing/2015/06/char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xmlns:c16r2="http://schemas.microsoft.com/office/drawing/2015/06/char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1154684384"/>
        <c:axId val="1154687648"/>
      </c:barChart>
      <c:catAx>
        <c:axId val="1154684384"/>
        <c:scaling>
          <c:orientation val="minMax"/>
        </c:scaling>
        <c:delete val="0"/>
        <c:axPos val="b"/>
        <c:numFmt formatCode="General" sourceLinked="0"/>
        <c:majorTickMark val="out"/>
        <c:minorTickMark val="none"/>
        <c:tickLblPos val="nextTo"/>
        <c:crossAx val="1154687648"/>
        <c:crosses val="autoZero"/>
        <c:auto val="1"/>
        <c:lblAlgn val="ctr"/>
        <c:lblOffset val="100"/>
        <c:noMultiLvlLbl val="0"/>
      </c:catAx>
      <c:valAx>
        <c:axId val="1154687648"/>
        <c:scaling>
          <c:orientation val="minMax"/>
        </c:scaling>
        <c:delete val="0"/>
        <c:axPos val="l"/>
        <c:majorGridlines/>
        <c:numFmt formatCode="0" sourceLinked="0"/>
        <c:majorTickMark val="out"/>
        <c:minorTickMark val="none"/>
        <c:tickLblPos val="nextTo"/>
        <c:crossAx val="1154684384"/>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xmlns:c16r2="http://schemas.microsoft.com/office/drawing/2015/06/char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xmlns:c16r2="http://schemas.microsoft.com/office/drawing/2015/06/char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xmlns:c16r2="http://schemas.microsoft.com/office/drawing/2015/06/char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xmlns:c16r2="http://schemas.microsoft.com/office/drawing/2015/06/char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xmlns:c16r2="http://schemas.microsoft.com/office/drawing/2015/06/char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1154686560"/>
        <c:axId val="1154687104"/>
      </c:barChart>
      <c:catAx>
        <c:axId val="1154686560"/>
        <c:scaling>
          <c:orientation val="minMax"/>
        </c:scaling>
        <c:delete val="0"/>
        <c:axPos val="b"/>
        <c:numFmt formatCode="General" sourceLinked="1"/>
        <c:majorTickMark val="out"/>
        <c:minorTickMark val="none"/>
        <c:tickLblPos val="nextTo"/>
        <c:crossAx val="1154687104"/>
        <c:crosses val="autoZero"/>
        <c:auto val="1"/>
        <c:lblAlgn val="ctr"/>
        <c:lblOffset val="100"/>
        <c:noMultiLvlLbl val="0"/>
      </c:catAx>
      <c:valAx>
        <c:axId val="1154687104"/>
        <c:scaling>
          <c:orientation val="minMax"/>
        </c:scaling>
        <c:delete val="0"/>
        <c:axPos val="l"/>
        <c:majorGridlines/>
        <c:numFmt formatCode="0" sourceLinked="0"/>
        <c:majorTickMark val="out"/>
        <c:minorTickMark val="none"/>
        <c:tickLblPos val="nextTo"/>
        <c:crossAx val="1154686560"/>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327.82014094400006</c:v>
                </c:pt>
                <c:pt idx="5">
                  <c:v>-27.720000000000002</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-662.83447999999987</c:v>
                </c:pt>
                <c:pt idx="3">
                  <c:v>-63.387499999999591</c:v>
                </c:pt>
                <c:pt idx="4">
                  <c:v>57.368524665200013</c:v>
                </c:pt>
                <c:pt idx="5">
                  <c:v>-2351.5176666666666</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1154689824"/>
        <c:axId val="1154689280"/>
        <c:axId val="0"/>
      </c:bar3DChart>
      <c:catAx>
        <c:axId val="11546898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s-MX"/>
          </a:p>
        </c:txPr>
        <c:crossAx val="1154689280"/>
        <c:crosses val="autoZero"/>
        <c:auto val="1"/>
        <c:lblAlgn val="ctr"/>
        <c:lblOffset val="100"/>
        <c:tickLblSkip val="1"/>
        <c:tickMarkSkip val="1"/>
        <c:noMultiLvlLbl val="0"/>
      </c:catAx>
      <c:valAx>
        <c:axId val="1154689280"/>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5468982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xmlns:c16r2="http://schemas.microsoft.com/office/drawing/2015/06/char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xmlns:c16r2="http://schemas.microsoft.com/office/drawing/2015/06/char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xmlns:c16r2="http://schemas.microsoft.com/office/drawing/2015/06/char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xmlns:c16r2="http://schemas.microsoft.com/office/drawing/2015/06/char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xmlns:c16r2="http://schemas.microsoft.com/office/drawing/2015/06/char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xmlns:c16r2="http://schemas.microsoft.com/office/drawing/2015/06/char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xmlns:c16r2="http://schemas.microsoft.com/office/drawing/2015/06/char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-662.83447999999987</c:v>
                </c:pt>
                <c:pt idx="3">
                  <c:v>-63.387499999999591</c:v>
                </c:pt>
                <c:pt idx="4">
                  <c:v>-270.45161627880003</c:v>
                </c:pt>
                <c:pt idx="5">
                  <c:v>-2323.7976666666664</c:v>
                </c:pt>
                <c:pt idx="6">
                  <c:v>0</c:v>
                </c:pt>
                <c:pt idx="7">
                  <c:v>0</c:v>
                </c:pt>
                <c:pt idx="8">
                  <c:v>0</c:v>
                </c:pt>
                <c:pt idx="9">
                  <c:v>0</c:v>
                </c:pt>
                <c:pt idx="10">
                  <c:v>0</c:v>
                </c:pt>
                <c:pt idx="11">
                  <c:v>0</c:v>
                </c:pt>
                <c:pt idx="12">
                  <c:v>0</c:v>
                </c:pt>
                <c:pt idx="13">
                  <c:v>0</c:v>
                </c:pt>
              </c:numCache>
            </c:numRef>
          </c:val>
          <c:extLst xmlns:c16r2="http://schemas.microsoft.com/office/drawing/2015/06/char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1154683296"/>
        <c:axId val="1154685472"/>
        <c:axId val="0"/>
      </c:bar3DChart>
      <c:catAx>
        <c:axId val="11546832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s-MX"/>
          </a:p>
        </c:txPr>
        <c:crossAx val="1154685472"/>
        <c:crosses val="autoZero"/>
        <c:auto val="1"/>
        <c:lblAlgn val="ctr"/>
        <c:lblOffset val="100"/>
        <c:tickLblSkip val="1"/>
        <c:tickMarkSkip val="1"/>
        <c:noMultiLvlLbl val="0"/>
      </c:catAx>
      <c:valAx>
        <c:axId val="1154685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s-MX"/>
          </a:p>
        </c:txPr>
        <c:crossAx val="1154683296"/>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s-MX"/>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xmlns:c16r2="http://schemas.microsoft.com/office/drawing/2015/06/char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xmlns:c16r2="http://schemas.microsoft.com/office/drawing/2015/06/char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1059348640"/>
        <c:axId val="1059349184"/>
      </c:scatterChart>
      <c:valAx>
        <c:axId val="1059348640"/>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59349184"/>
        <c:crosses val="autoZero"/>
        <c:crossBetween val="midCat"/>
      </c:valAx>
      <c:valAx>
        <c:axId val="105934918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MX"/>
          </a:p>
        </c:txPr>
        <c:crossAx val="105934864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MX"/>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 xmlns:a16="http://schemas.microsoft.com/office/drawing/2014/main" id="{00000000-0008-0000-0D00-00003D000000}"/>
            </a:ext>
          </a:extLst>
        </xdr:cNvPr>
        <xdr:cNvGrpSpPr/>
      </xdr:nvGrpSpPr>
      <xdr:grpSpPr>
        <a:xfrm>
          <a:off x="317499" y="0"/>
          <a:ext cx="12465571" cy="1531428"/>
          <a:chOff x="461509" y="0"/>
          <a:chExt cx="11835364" cy="1329781"/>
        </a:xfrm>
      </xdr:grpSpPr>
      <xdr:grpSp>
        <xdr:nvGrpSpPr>
          <xdr:cNvPr id="62" name="Groupe 84">
            <a:extLst>
              <a:ext uri="{FF2B5EF4-FFF2-40B4-BE49-F238E27FC236}">
                <a16:creationId xmlns=""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 xmlns:a16="http://schemas.microsoft.com/office/drawing/2014/main" id="{00000000-0008-0000-1200-000041000000}"/>
            </a:ext>
          </a:extLst>
        </xdr:cNvPr>
        <xdr:cNvGrpSpPr/>
      </xdr:nvGrpSpPr>
      <xdr:grpSpPr>
        <a:xfrm>
          <a:off x="314325" y="0"/>
          <a:ext cx="13594389" cy="1524655"/>
          <a:chOff x="461509" y="0"/>
          <a:chExt cx="11835364" cy="1329781"/>
        </a:xfrm>
      </xdr:grpSpPr>
      <xdr:grpSp>
        <xdr:nvGrpSpPr>
          <xdr:cNvPr id="6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 xmlns:a16="http://schemas.microsoft.com/office/drawing/2014/main" id="{00000000-0008-0000-1200-000041000000}"/>
            </a:ext>
          </a:extLst>
        </xdr:cNvPr>
        <xdr:cNvGrpSpPr/>
      </xdr:nvGrpSpPr>
      <xdr:grpSpPr>
        <a:xfrm>
          <a:off x="339586" y="0"/>
          <a:ext cx="13652960" cy="1420191"/>
          <a:chOff x="461509" y="0"/>
          <a:chExt cx="11835364" cy="1329781"/>
        </a:xfrm>
      </xdr:grpSpPr>
      <xdr:grpSp>
        <xdr:nvGrpSpPr>
          <xdr:cNvPr id="46"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 xmlns:a16="http://schemas.microsoft.com/office/drawing/2014/main" id="{00000000-0008-0000-1D00-000007000000}"/>
            </a:ext>
          </a:extLst>
        </xdr:cNvPr>
        <xdr:cNvGrpSpPr/>
      </xdr:nvGrpSpPr>
      <xdr:grpSpPr>
        <a:xfrm>
          <a:off x="2845174" y="13631395"/>
          <a:ext cx="8876180" cy="3922058"/>
          <a:chOff x="3113950" y="14011275"/>
          <a:chExt cx="6925400" cy="3609975"/>
        </a:xfrm>
      </xdr:grpSpPr>
      <xdr:pic>
        <xdr:nvPicPr>
          <xdr:cNvPr id="1063" name="Picture 7">
            <a:extLst>
              <a:ext uri="{FF2B5EF4-FFF2-40B4-BE49-F238E27FC236}">
                <a16:creationId xmlns=""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 xmlns:a16="http://schemas.microsoft.com/office/drawing/2014/main" id="{00000000-0008-0000-1D00-000038000000}"/>
            </a:ext>
          </a:extLst>
        </xdr:cNvPr>
        <xdr:cNvGrpSpPr/>
      </xdr:nvGrpSpPr>
      <xdr:grpSpPr>
        <a:xfrm>
          <a:off x="241788" y="0"/>
          <a:ext cx="11890521" cy="1407735"/>
          <a:chOff x="461510" y="0"/>
          <a:chExt cx="11835363" cy="1329781"/>
        </a:xfrm>
      </xdr:grpSpPr>
      <xdr:grpSp>
        <xdr:nvGrpSpPr>
          <xdr:cNvPr id="57" name="Groupe 84">
            <a:extLst>
              <a:ext uri="{FF2B5EF4-FFF2-40B4-BE49-F238E27FC236}">
                <a16:creationId xmlns=""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8912</v>
      </c>
      <c r="T2" s="3520"/>
    </row>
    <row r="3" spans="1:20" s="2381" customFormat="1" ht="22.95" customHeight="1">
      <c r="S3" s="3518" t="s">
        <v>9030</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9024</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6240</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A6" sqref="A6"/>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9053</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110</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1338</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7</v>
      </c>
      <c r="F18" s="2405"/>
      <c r="G18" s="2405"/>
      <c r="K18" s="2402"/>
    </row>
    <row r="19" spans="2:11" s="2401" customFormat="1">
      <c r="B19" s="2476"/>
      <c r="C19" s="2564" t="str">
        <f>HLOOKUP(select,translations!$B$7:$H$19,9,)</f>
        <v>Capitalisation phase</v>
      </c>
      <c r="D19" s="2565"/>
      <c r="E19" s="2870">
        <v>13</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Normal="100" workbookViewId="0">
      <pane ySplit="5" topLeftCell="A30" activePane="bottomLeft" state="frozen"/>
      <selection activeCell="A6" sqref="A6"/>
      <selection pane="bottomLeft" activeCell="M32" sqref="M32"/>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5" t="str">
        <f>HLOOKUP(select,translations!$A$20:$H$70,8,)</f>
        <v>Final use after deforestation</v>
      </c>
      <c r="G10" s="3535"/>
      <c r="H10" s="3535"/>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8" t="s">
        <v>8956</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8" t="s">
        <v>8956</v>
      </c>
    </row>
    <row r="12" spans="1:28" s="2451" customFormat="1" ht="13.8">
      <c r="A12" s="2405"/>
      <c r="B12" s="3060" t="s">
        <v>229</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8952</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8952</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8952</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8952</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8952</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8952</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8952</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8952</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7" t="str">
        <f>HLOOKUP(select,translations!$A$20:$H$70,26,)</f>
        <v>Previous land use</v>
      </c>
      <c r="G30" s="3537"/>
      <c r="H30" s="3537"/>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229</v>
      </c>
      <c r="C32" s="2488"/>
      <c r="D32" s="2488"/>
      <c r="E32" s="3061" t="s">
        <v>13</v>
      </c>
      <c r="F32" s="3534" t="s">
        <v>497</v>
      </c>
      <c r="G32" s="3534"/>
      <c r="H32" s="3534"/>
      <c r="I32" s="2488"/>
      <c r="J32" s="2488"/>
      <c r="K32" s="3401">
        <v>0</v>
      </c>
      <c r="L32" s="2456" t="s">
        <v>15</v>
      </c>
      <c r="M32" s="3401">
        <f>28*0.15</f>
        <v>4.2</v>
      </c>
      <c r="N32" s="2456" t="s">
        <v>15</v>
      </c>
      <c r="O32" s="2488"/>
      <c r="P32" s="2488"/>
      <c r="Q32" s="2889"/>
      <c r="R32" s="3065">
        <f>IF(F32=List!$A$85,0,'A-R'!Q43)</f>
        <v>0</v>
      </c>
      <c r="S32" s="3065">
        <f>IF(F32=List!$A$85,0,'A-R'!R43)</f>
        <v>-662.83447999999987</v>
      </c>
      <c r="T32" s="3065">
        <f>IF(F32=List!$A$85,0,'A-R'!S43)</f>
        <v>-662.83447999999987</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-662.83447999999987</v>
      </c>
      <c r="T43" s="3059">
        <f>SUM(T32:T39)</f>
        <v>-662.83447999999987</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7" t="str">
        <f>HLOOKUP(select,translations!$A$20:$H$70,33,)</f>
        <v>Message</v>
      </c>
      <c r="J49" s="3537"/>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8" t="s">
        <v>8956</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8"/>
    </row>
    <row r="51" spans="2:29" s="2489" customFormat="1" ht="13.8">
      <c r="B51" s="3067"/>
      <c r="C51" s="2569"/>
      <c r="D51" s="3533" t="s">
        <v>20</v>
      </c>
      <c r="E51" s="3533"/>
      <c r="F51" s="2488"/>
      <c r="G51" s="3534" t="s">
        <v>14</v>
      </c>
      <c r="H51" s="3534"/>
      <c r="I51" s="3535" t="str">
        <f>IF(LEFT(D51,6)=List!$D$62,List!$D$63,IF(LEFT(G51,6)=List!$D$62,List!$D$64,IF(LEFT(D51,7)=LEFT(G51,7),List!$D$65,"")))</f>
        <v/>
      </c>
      <c r="J51" s="3535"/>
      <c r="K51" s="3061" t="s">
        <v>13</v>
      </c>
      <c r="L51" s="2569"/>
      <c r="M51" s="3401">
        <v>0</v>
      </c>
      <c r="N51" s="2456" t="s">
        <v>15</v>
      </c>
      <c r="O51" s="3401">
        <v>50</v>
      </c>
      <c r="P51" s="2456" t="s">
        <v>15</v>
      </c>
      <c r="Q51" s="2889"/>
      <c r="R51" s="3065">
        <f>'non Forest LUC'!N31</f>
        <v>0</v>
      </c>
      <c r="S51" s="3065">
        <f>'non Forest LUC'!O31</f>
        <v>-63.387499999999591</v>
      </c>
      <c r="T51" s="3065">
        <f>'non Forest LUC'!P31</f>
        <v>-63.387499999999591</v>
      </c>
      <c r="V51" s="3237" t="s">
        <v>98</v>
      </c>
      <c r="W51" s="3255" t="s">
        <v>8952</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3" t="s">
        <v>497</v>
      </c>
      <c r="E52" s="3533"/>
      <c r="F52" s="2488"/>
      <c r="G52" s="3534" t="s">
        <v>20</v>
      </c>
      <c r="H52" s="3534"/>
      <c r="I52" s="3535" t="str">
        <f>IF(LEFT(D52,6)=List!$D$62,List!$D$63,IF(LEFT(G52,6)=List!$D$62,List!$D$64,IF(LEFT(D52,7)=LEFT(G52,7),List!$D$65,"")))</f>
        <v/>
      </c>
      <c r="J52" s="3535"/>
      <c r="K52" s="3061" t="s">
        <v>13</v>
      </c>
      <c r="L52" s="2569"/>
      <c r="M52" s="3401">
        <v>0</v>
      </c>
      <c r="N52" s="2456" t="s">
        <v>15</v>
      </c>
      <c r="O52" s="3401"/>
      <c r="P52" s="2456" t="s">
        <v>15</v>
      </c>
      <c r="Q52" s="2889"/>
      <c r="R52" s="3065">
        <f>'non Forest LUC'!N32</f>
        <v>0</v>
      </c>
      <c r="S52" s="3065">
        <f>'non Forest LUC'!O32</f>
        <v>0</v>
      </c>
      <c r="T52" s="3065">
        <f>'non Forest LUC'!P32</f>
        <v>0</v>
      </c>
      <c r="V52" s="3237" t="s">
        <v>39</v>
      </c>
      <c r="W52" s="3255" t="s">
        <v>8952</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3" t="s">
        <v>22</v>
      </c>
      <c r="E53" s="3533"/>
      <c r="F53" s="2488"/>
      <c r="G53" s="3534" t="s">
        <v>23</v>
      </c>
      <c r="H53" s="3534"/>
      <c r="I53" s="3535" t="str">
        <f>IF(LEFT(D53,6)=List!$D$62,List!$D$63,IF(LEFT(G53,6)=List!$D$62,List!$D$64,IF(LEFT(D53,7)=LEFT(G53,7),List!$D$65,"")))</f>
        <v>Fill initial LU</v>
      </c>
      <c r="J53" s="3535"/>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8952</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3" t="s">
        <v>22</v>
      </c>
      <c r="E54" s="3533"/>
      <c r="F54" s="2488"/>
      <c r="G54" s="3534" t="s">
        <v>23</v>
      </c>
      <c r="H54" s="3534"/>
      <c r="I54" s="3535" t="str">
        <f>IF(LEFT(D54,6)=List!$D$62,List!$D$63,IF(LEFT(G54,6)=List!$D$62,List!$D$64,IF(LEFT(D54,7)=LEFT(G54,7),List!$D$65,"")))</f>
        <v>Fill initial LU</v>
      </c>
      <c r="J54" s="3535"/>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8952</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3" t="s">
        <v>22</v>
      </c>
      <c r="E55" s="3533"/>
      <c r="F55" s="2488"/>
      <c r="G55" s="3534" t="s">
        <v>23</v>
      </c>
      <c r="H55" s="3534"/>
      <c r="I55" s="3535" t="str">
        <f>IF(LEFT(D55,6)=List!$D$62,List!$D$63,IF(LEFT(G55,6)=List!$D$62,List!$D$64,IF(LEFT(D55,7)=LEFT(G55,7),List!$D$65,"")))</f>
        <v>Fill initial LU</v>
      </c>
      <c r="J55" s="3535"/>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8952</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3" t="s">
        <v>22</v>
      </c>
      <c r="E56" s="3533"/>
      <c r="F56" s="2488"/>
      <c r="G56" s="3534" t="s">
        <v>23</v>
      </c>
      <c r="H56" s="3534"/>
      <c r="I56" s="3535" t="str">
        <f>IF(LEFT(D56,6)=List!$D$62,List!$D$63,IF(LEFT(G56,6)=List!$D$62,List!$D$64,IF(LEFT(D56,7)=LEFT(G56,7),List!$D$65,"")))</f>
        <v>Fill initial LU</v>
      </c>
      <c r="J56" s="3535"/>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8952</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3" t="s">
        <v>22</v>
      </c>
      <c r="E57" s="3533"/>
      <c r="F57" s="2488"/>
      <c r="G57" s="3534" t="s">
        <v>23</v>
      </c>
      <c r="H57" s="3534"/>
      <c r="I57" s="3535" t="str">
        <f>IF(LEFT(D57,6)=List!$D$62,List!$D$63,IF(LEFT(G57,6)=List!$D$62,List!$D$64,IF(LEFT(D57,7)=LEFT(G57,7),List!$D$65,"")))</f>
        <v>Fill initial LU</v>
      </c>
      <c r="J57" s="3535"/>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8952</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3" t="s">
        <v>22</v>
      </c>
      <c r="E58" s="3533"/>
      <c r="F58" s="2488"/>
      <c r="G58" s="3534" t="s">
        <v>23</v>
      </c>
      <c r="H58" s="3534"/>
      <c r="I58" s="3535" t="str">
        <f>IF(LEFT(D58,6)=List!$D$62,List!$D$63,IF(LEFT(G58,6)=List!$D$62,List!$D$64,IF(LEFT(D58,7)=LEFT(G58,7),List!$D$65,"")))</f>
        <v>Fill initial LU</v>
      </c>
      <c r="J58" s="3535"/>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8952</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3" t="s">
        <v>22</v>
      </c>
      <c r="E59" s="3533"/>
      <c r="F59" s="2488"/>
      <c r="G59" s="3534" t="s">
        <v>23</v>
      </c>
      <c r="H59" s="3534"/>
      <c r="I59" s="3535" t="str">
        <f>IF(LEFT(D59,6)=List!$D$62,List!$D$63,IF(LEFT(G59,6)=List!$D$62,List!$D$64,IF(LEFT(D59,7)=LEFT(G59,7),List!$D$65,"")))</f>
        <v>Fill initial LU</v>
      </c>
      <c r="J59" s="3535"/>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8952</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3" t="s">
        <v>22</v>
      </c>
      <c r="E60" s="3533"/>
      <c r="F60" s="2488"/>
      <c r="G60" s="3534" t="s">
        <v>23</v>
      </c>
      <c r="H60" s="3534"/>
      <c r="I60" s="3535" t="str">
        <f>IF(LEFT(D60,6)=List!$D$62,List!$D$63,IF(LEFT(G60,6)=List!$D$62,List!$D$64,IF(LEFT(D60,7)=LEFT(G60,7),List!$D$65,"")))</f>
        <v>Fill initial LU</v>
      </c>
      <c r="J60" s="3535"/>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8952</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-63.387499999999591</v>
      </c>
      <c r="T63" s="3059">
        <f>SUM(T51:T60)</f>
        <v>-63.387499999999591</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Forest Zone 3</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141</v>
      </c>
      <c r="F104" s="2636"/>
      <c r="G104" s="2625">
        <f>'Forest Degradation'!L10*0.47</f>
        <v>52.169999999999995</v>
      </c>
      <c r="H104" s="2636"/>
      <c r="I104" s="2625">
        <f>IF($E104&gt;0,VLOOKUP(clim_full,' IPCC'!$A$75:$H$85,2,),0)</f>
        <v>3.65</v>
      </c>
      <c r="J104" s="2636"/>
      <c r="K104" s="2625">
        <f>IF($E104&gt;0,VLOOKUP(clim_full,' IPCC'!$A$75:$H$85,3,),0)</f>
        <v>0</v>
      </c>
      <c r="L104" s="2625"/>
      <c r="M104" s="2636"/>
      <c r="N104" s="2625"/>
      <c r="O104" s="2625">
        <f>IF($E104&gt;0,VLOOKUP(clim_full,' IPCC'!$A$569:$I$581,1+MATCH(soil,soil_type,),),0)</f>
        <v>38</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103.39999999999999</v>
      </c>
      <c r="F105" s="2636"/>
      <c r="G105" s="2625">
        <f>'Forest Degradation'!L11*0.47</f>
        <v>24.815999999999999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38</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98.699999999999989</v>
      </c>
      <c r="F106" s="2636"/>
      <c r="G106" s="2625">
        <f>'Forest Degradation'!L12*0.47</f>
        <v>27.635999999999999</v>
      </c>
      <c r="H106" s="2636"/>
      <c r="I106" s="2625">
        <f>IF($E106&gt;0,VLOOKUP(clim_full,' IPCC'!$A$75:$H$85,2,),0)</f>
        <v>3.65</v>
      </c>
      <c r="J106" s="2636"/>
      <c r="K106" s="2625">
        <f>IF($E106&gt;0,VLOOKUP(clim_full,' IPCC'!$A$75:$H$85,3,),0)</f>
        <v>0</v>
      </c>
      <c r="L106" s="2625"/>
      <c r="M106" s="2636"/>
      <c r="N106" s="2625"/>
      <c r="O106" s="2625">
        <f>IF($E106&gt;0,VLOOKUP(clim_full,' IPCC'!$A$569:$I$581,1+MATCH(soil,soil_type,),),0)</f>
        <v>38</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37.599999999999994</v>
      </c>
      <c r="F107" s="2636"/>
      <c r="G107" s="2625">
        <f>'Forest Degradation'!L13*0.47</f>
        <v>15.04</v>
      </c>
      <c r="H107" s="2636"/>
      <c r="I107" s="2625">
        <f>IF($E107&gt;0,VLOOKUP(clim_full,' IPCC'!$A$75:$H$85,2,),0)</f>
        <v>3.65</v>
      </c>
      <c r="J107" s="2636"/>
      <c r="K107" s="2625">
        <f>IF($E107&gt;0,VLOOKUP(clim_full,' IPCC'!$A$75:$H$85,3,),0)</f>
        <v>0</v>
      </c>
      <c r="L107" s="2625"/>
      <c r="M107" s="2636"/>
      <c r="N107" s="2626"/>
      <c r="O107" s="2625">
        <f>IF($E107&gt;0,VLOOKUP(clim_full,' IPCC'!$A$569:$I$581,1+MATCH(soil,soil_type,),),0)</f>
        <v>38</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38</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38</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38</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38</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3</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9002</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5.17</v>
      </c>
      <c r="E155" s="3447"/>
      <c r="F155" s="2647">
        <f>'A-R'!K10*0.47</f>
        <v>1.9129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38</v>
      </c>
      <c r="T155" s="2636"/>
      <c r="U155" s="2619"/>
    </row>
    <row r="156" spans="2:21">
      <c r="B156" s="2627" t="str">
        <f>IF(forest2&lt;&gt;"","Forest - Zone 2","")</f>
        <v>Forest - Zone 2</v>
      </c>
      <c r="C156" s="2646"/>
      <c r="D156" s="2647">
        <f>'A-R'!I11*0.47</f>
        <v>3.29</v>
      </c>
      <c r="E156" s="3447"/>
      <c r="F156" s="2647">
        <f>'A-R'!K11*0.47</f>
        <v>0.65800000000000003</v>
      </c>
      <c r="G156" s="3447"/>
      <c r="H156" s="2648">
        <f>'A-R'!M11*0.47</f>
        <v>0.94</v>
      </c>
      <c r="I156" s="3447"/>
      <c r="J156" s="2648">
        <f>'A-R'!O11*0.47</f>
        <v>0.188</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38</v>
      </c>
      <c r="T156" s="2636"/>
      <c r="U156" s="2619"/>
    </row>
    <row r="157" spans="2:21">
      <c r="B157" s="2627" t="str">
        <f>IF(forest3&lt;&gt;"","Forest - Zone 3","")</f>
        <v>Forest - Zone 3</v>
      </c>
      <c r="C157" s="2646"/>
      <c r="D157" s="2647">
        <f>'A-R'!I12*0.47</f>
        <v>1.88</v>
      </c>
      <c r="E157" s="3447"/>
      <c r="F157" s="2647">
        <f>'A-R'!K12*0.47</f>
        <v>1.0528</v>
      </c>
      <c r="G157" s="3447"/>
      <c r="H157" s="2648">
        <f>'A-R'!M12*0.47</f>
        <v>0.47</v>
      </c>
      <c r="I157" s="3447"/>
      <c r="J157" s="2648">
        <f>'A-R'!O12*0.47</f>
        <v>0.26319999999999999</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38</v>
      </c>
      <c r="T157" s="2636"/>
      <c r="U157" s="2619"/>
    </row>
    <row r="158" spans="2:21">
      <c r="B158" s="2627" t="str">
        <f>IF(forest4&lt;&gt;"","Forest - Zone 4","")</f>
        <v>Forest - Zone 4</v>
      </c>
      <c r="C158" s="2646"/>
      <c r="D158" s="2647">
        <f>'A-R'!I13*0.47</f>
        <v>1.88</v>
      </c>
      <c r="E158" s="3447"/>
      <c r="F158" s="2647">
        <f>'A-R'!K13*0.47</f>
        <v>0.752</v>
      </c>
      <c r="G158" s="3447"/>
      <c r="H158" s="2648">
        <f>'A-R'!M13*0.47</f>
        <v>0.47</v>
      </c>
      <c r="I158" s="3447"/>
      <c r="J158" s="2648">
        <f>'A-R'!O13*0.47</f>
        <v>0.188</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38</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38</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38</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38</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38</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2" t="str">
        <f>'9. Results'!H13</f>
        <v>Biomass</v>
      </c>
      <c r="H201" s="3532"/>
      <c r="I201" s="3532" t="str">
        <f>S153</f>
        <v>Soil carbon</v>
      </c>
      <c r="J201" s="3532"/>
      <c r="K201" s="2614"/>
      <c r="L201" s="2644" t="str">
        <f>G49</f>
        <v>Final land use</v>
      </c>
      <c r="M201" s="2615"/>
      <c r="N201" s="2614"/>
      <c r="O201" s="2614"/>
      <c r="P201" s="2615"/>
      <c r="Q201" s="3532" t="str">
        <f>HLOOKUP(select,translations!$A$1:$H$70,69,)</f>
        <v>Biomass (1st year)</v>
      </c>
      <c r="R201" s="3532"/>
      <c r="S201" s="3532" t="str">
        <f>I201</f>
        <v>Soil carbon</v>
      </c>
      <c r="T201" s="3532"/>
      <c r="U201" s="2614"/>
      <c r="V201" s="3532" t="s">
        <v>8972</v>
      </c>
      <c r="W201" s="3532"/>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22.04</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0.59</v>
      </c>
      <c r="Q203" s="3238">
        <f>IF(AND(L203="Perennial/Tree Crop",V51="Please select system"),0,IF(P203&gt;0,P203,IF(L203=List!$A$131,0,HLOOKUP(L203,' IPCC'!$B$125:$I$137,1+MATCH(clim_full,' IPCC'!$A$126:$A$137,),))))</f>
        <v>0.59</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27.549999999999997</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0.21</v>
      </c>
      <c r="W203" s="2636"/>
      <c r="X203" s="2614"/>
    </row>
    <row r="204" spans="2:24">
      <c r="B204" s="2495" t="str">
        <f t="shared" si="2"/>
        <v/>
      </c>
      <c r="C204" s="2614"/>
      <c r="D204" s="2614" t="str">
        <f t="shared" ref="D204:D212" si="4">D52</f>
        <v>Perennial/Tree Crop (&gt;10 yrs)</v>
      </c>
      <c r="E204" s="2614"/>
      <c r="F204" s="2614"/>
      <c r="G204" s="2654">
        <f>IF(D204=List!$A$119,0,HLOOKUP(D204,' IPCC'!$A$290:$J$302,1+MATCH(clim_full,' IPCC'!$A$291:$A$302,),))</f>
        <v>9</v>
      </c>
      <c r="H204" s="2636"/>
      <c r="I204" s="2654">
        <f>IF(D204=List!$A$119,0,VLOOKUP(clim_full,' IPCC'!$A$307:$J$318,1+MATCH(D204,' IPCC'!$B$306:$J$306,),)*Soil_Native)</f>
        <v>38</v>
      </c>
      <c r="J204" s="2636"/>
      <c r="K204" s="2614"/>
      <c r="L204" s="2614" t="str">
        <f t="shared" si="3"/>
        <v>Annual Crop</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5</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22.04</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00" workbookViewId="0">
      <pane ySplit="5" topLeftCell="A50" activePane="bottomLeft" state="frozen"/>
      <selection activeCell="A6" sqref="A6"/>
      <selection pane="bottomLeft" activeCell="E53" sqref="E53:G53"/>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7" t="str">
        <f>HLOOKUP(select,translations!$A$76:$H$144,12,)</f>
        <v>Definitions?</v>
      </c>
      <c r="J10" s="3577"/>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54" t="str">
        <f>HLOOKUP(select,translations!$A$624:$H$645,3,)</f>
        <v>Main season crop</v>
      </c>
      <c r="D11" s="2569"/>
      <c r="E11" s="3558" t="str">
        <f>HLOOKUP(select,translations!$A$76:$H$144,6,)</f>
        <v>Improved agronomic practices</v>
      </c>
      <c r="F11" s="3558" t="str">
        <f>HLOOKUP(select,translations!$A$76:$H$144,7,)</f>
        <v>Nutrient management</v>
      </c>
      <c r="G11" s="3579" t="str">
        <f>HLOOKUP(select,translations!$A$76:$H$144,8,)</f>
        <v>No till &amp; residue retention</v>
      </c>
      <c r="H11" s="3579"/>
      <c r="I11" s="3558" t="str">
        <f>HLOOKUP(select,translations!$A$76:$H$144,9,)</f>
        <v>Water  management</v>
      </c>
      <c r="J11" s="3558" t="str">
        <f>HLOOKUP(select,translations!$A$76:$H$144,10,)</f>
        <v>Manure application</v>
      </c>
      <c r="K11" s="2534"/>
      <c r="L11" s="3558" t="str">
        <f>HLOOKUP(select,translations!$A$624:$H$645,2,)</f>
        <v>Residue management</v>
      </c>
      <c r="M11" s="3558"/>
      <c r="N11" s="2538"/>
      <c r="O11" s="2874" t="str">
        <f>HLOOKUP(select,translations!$A$76:$H$144,11,)</f>
        <v>Yield</v>
      </c>
      <c r="P11" s="3564" t="str">
        <f>HLOOKUP(select,translations!$A$76:$H$144,13,)</f>
        <v>Area (ha)</v>
      </c>
      <c r="Q11" s="3564"/>
      <c r="R11" s="3564"/>
      <c r="S11" s="3564"/>
      <c r="T11" s="3564"/>
      <c r="U11" s="2873"/>
      <c r="V11" s="3565" t="str">
        <f>'2.LUC'!R10</f>
        <v>Total Emissions (tCO2-eq)</v>
      </c>
      <c r="W11" s="3565"/>
      <c r="X11" s="3565"/>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4"/>
      <c r="D12" s="2569"/>
      <c r="E12" s="3558"/>
      <c r="F12" s="3558"/>
      <c r="G12" s="3579"/>
      <c r="H12" s="3579"/>
      <c r="I12" s="3558"/>
      <c r="J12" s="3558"/>
      <c r="K12" s="2534"/>
      <c r="L12" s="3558"/>
      <c r="M12" s="3558"/>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41" t="s">
        <v>6</v>
      </c>
      <c r="M13" s="3541"/>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41" t="s">
        <v>6</v>
      </c>
      <c r="M14" s="3541"/>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41" t="s">
        <v>6</v>
      </c>
      <c r="M15" s="3541"/>
      <c r="N15" s="2538"/>
      <c r="O15" s="2596"/>
      <c r="P15" s="3442">
        <f>Annual!C36</f>
        <v>0</v>
      </c>
      <c r="Q15" s="3578">
        <f>Annual!D36</f>
        <v>0</v>
      </c>
      <c r="R15" s="3578"/>
      <c r="S15" s="3578"/>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1212</v>
      </c>
      <c r="D16" s="2454"/>
      <c r="E16" s="2870" t="s">
        <v>1358</v>
      </c>
      <c r="F16" s="2870" t="s">
        <v>1358</v>
      </c>
      <c r="G16" s="2870" t="s">
        <v>1358</v>
      </c>
      <c r="H16" s="2870"/>
      <c r="I16" s="2870" t="s">
        <v>1358</v>
      </c>
      <c r="J16" s="2870" t="s">
        <v>1358</v>
      </c>
      <c r="K16" s="2534"/>
      <c r="L16" s="3541" t="s">
        <v>1397</v>
      </c>
      <c r="M16" s="3541"/>
      <c r="N16" s="2538"/>
      <c r="O16" s="2596"/>
      <c r="P16" s="3442">
        <f>Annual!C37</f>
        <v>50</v>
      </c>
      <c r="Q16" s="3578">
        <f>Annual!D37</f>
        <v>50</v>
      </c>
      <c r="R16" s="3578"/>
      <c r="S16" s="3578"/>
      <c r="T16" s="3442">
        <f>Annual!F37</f>
        <v>0</v>
      </c>
      <c r="U16" s="3442"/>
      <c r="V16" s="3442"/>
      <c r="W16" s="3442">
        <f>Annual!L37</f>
        <v>327.82014094400006</v>
      </c>
      <c r="X16" s="3442">
        <f>Annual!M37</f>
        <v>57.368524665200013</v>
      </c>
      <c r="Y16" s="3442"/>
      <c r="Z16" s="3442">
        <f>Annual!N37</f>
        <v>-270.45161627880003</v>
      </c>
      <c r="AB16" s="2597" t="str">
        <f>IF(G16="Yes","till_impr",IF(G16="NO","till_conv","till_?"))</f>
        <v>till_conv</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7"/>
      <c r="J19" s="3577"/>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54" t="str">
        <f>HLOOKUP(select,translations!$A$624:$H$645,3,)</f>
        <v>Main season crop</v>
      </c>
      <c r="D20" s="2569"/>
      <c r="E20" s="3558" t="str">
        <f>E11</f>
        <v>Improved agronomic practices</v>
      </c>
      <c r="F20" s="3558" t="str">
        <f>F11</f>
        <v>Nutrient management</v>
      </c>
      <c r="G20" s="3579" t="str">
        <f>G11</f>
        <v>No till &amp; residue retention</v>
      </c>
      <c r="H20" s="3579"/>
      <c r="I20" s="3558" t="str">
        <f>I11</f>
        <v>Water  management</v>
      </c>
      <c r="J20" s="3558" t="str">
        <f>J11</f>
        <v>Manure application</v>
      </c>
      <c r="K20" s="2534"/>
      <c r="L20" s="3558" t="str">
        <f>L11</f>
        <v>Residue management</v>
      </c>
      <c r="M20" s="3558"/>
      <c r="N20" s="2538"/>
      <c r="O20" s="2874" t="str">
        <f>O11</f>
        <v>Yield</v>
      </c>
      <c r="P20" s="3564" t="str">
        <f>P11</f>
        <v>Area (ha)</v>
      </c>
      <c r="Q20" s="3564"/>
      <c r="R20" s="3564"/>
      <c r="S20" s="3564"/>
      <c r="T20" s="3564"/>
      <c r="U20" s="2873"/>
      <c r="V20" s="3565" t="str">
        <f>V11</f>
        <v>Total Emissions (tCO2-eq)</v>
      </c>
      <c r="W20" s="3565"/>
      <c r="X20" s="3565"/>
      <c r="Y20" s="2591"/>
      <c r="Z20" s="2873" t="str">
        <f>Z11</f>
        <v>Balance</v>
      </c>
      <c r="AB20" s="2592" t="s">
        <v>24</v>
      </c>
      <c r="AC20" s="2487" t="str">
        <f>'2.LUC'!Y48</f>
        <v xml:space="preserve"> </v>
      </c>
      <c r="AF20" s="2599"/>
    </row>
    <row r="21" spans="2:38" s="2485" customFormat="1" ht="21.75" customHeight="1">
      <c r="B21" s="2569"/>
      <c r="C21" s="3554"/>
      <c r="D21" s="2569"/>
      <c r="E21" s="3558"/>
      <c r="F21" s="3558"/>
      <c r="G21" s="3579"/>
      <c r="H21" s="3579"/>
      <c r="I21" s="3558"/>
      <c r="J21" s="3558"/>
      <c r="K21" s="2534"/>
      <c r="L21" s="3558"/>
      <c r="M21" s="3558"/>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41" t="s">
        <v>6</v>
      </c>
      <c r="M22" s="3541"/>
      <c r="N22" s="2538"/>
      <c r="O22" s="2596"/>
      <c r="P22" s="3441">
        <v>0</v>
      </c>
      <c r="Q22" s="3441">
        <v>0</v>
      </c>
      <c r="R22" s="2456" t="s">
        <v>15</v>
      </c>
      <c r="S22" s="3573">
        <v>0</v>
      </c>
      <c r="T22" s="3573"/>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41" t="s">
        <v>6</v>
      </c>
      <c r="M23" s="3541"/>
      <c r="N23" s="2538"/>
      <c r="O23" s="2596"/>
      <c r="P23" s="3441">
        <v>0</v>
      </c>
      <c r="Q23" s="3441">
        <v>0</v>
      </c>
      <c r="R23" s="2456" t="s">
        <v>15</v>
      </c>
      <c r="S23" s="3573">
        <v>0</v>
      </c>
      <c r="T23" s="3573"/>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41" t="s">
        <v>6</v>
      </c>
      <c r="M24" s="3541"/>
      <c r="N24" s="2538"/>
      <c r="O24" s="2596"/>
      <c r="P24" s="3441">
        <v>0</v>
      </c>
      <c r="Q24" s="3441">
        <v>0</v>
      </c>
      <c r="R24" s="2456" t="s">
        <v>15</v>
      </c>
      <c r="S24" s="3573">
        <v>0</v>
      </c>
      <c r="T24" s="3573"/>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41" t="s">
        <v>6</v>
      </c>
      <c r="M25" s="3541"/>
      <c r="N25" s="2538"/>
      <c r="O25" s="2596"/>
      <c r="P25" s="3441">
        <v>0</v>
      </c>
      <c r="Q25" s="3441">
        <v>0</v>
      </c>
      <c r="R25" s="2456" t="s">
        <v>15</v>
      </c>
      <c r="S25" s="3573">
        <v>0</v>
      </c>
      <c r="T25" s="3573"/>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41" t="s">
        <v>6</v>
      </c>
      <c r="M26" s="3541"/>
      <c r="N26" s="2538"/>
      <c r="O26" s="2596"/>
      <c r="P26" s="3441">
        <v>0</v>
      </c>
      <c r="Q26" s="3441">
        <v>0</v>
      </c>
      <c r="R26" s="2456" t="s">
        <v>15</v>
      </c>
      <c r="S26" s="3573">
        <v>0</v>
      </c>
      <c r="T26" s="3573"/>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41" t="s">
        <v>6</v>
      </c>
      <c r="M27" s="3541"/>
      <c r="N27" s="2538"/>
      <c r="O27" s="2596"/>
      <c r="P27" s="3441">
        <v>0</v>
      </c>
      <c r="Q27" s="3441">
        <v>0</v>
      </c>
      <c r="R27" s="2456" t="s">
        <v>15</v>
      </c>
      <c r="S27" s="3573">
        <v>0</v>
      </c>
      <c r="T27" s="3573"/>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41" t="s">
        <v>6</v>
      </c>
      <c r="M28" s="3541"/>
      <c r="N28" s="2538"/>
      <c r="O28" s="2596"/>
      <c r="P28" s="3441">
        <v>0</v>
      </c>
      <c r="Q28" s="3441">
        <v>0</v>
      </c>
      <c r="R28" s="2456" t="s">
        <v>15</v>
      </c>
      <c r="S28" s="3573">
        <v>0</v>
      </c>
      <c r="T28" s="3573"/>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41" t="s">
        <v>6</v>
      </c>
      <c r="M29" s="3541"/>
      <c r="N29" s="2538"/>
      <c r="O29" s="2596"/>
      <c r="P29" s="3441">
        <v>0</v>
      </c>
      <c r="Q29" s="3441">
        <v>0</v>
      </c>
      <c r="R29" s="2456" t="s">
        <v>15</v>
      </c>
      <c r="S29" s="3573">
        <v>0</v>
      </c>
      <c r="T29" s="3573"/>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41" t="s">
        <v>6</v>
      </c>
      <c r="M30" s="3541"/>
      <c r="N30" s="2538"/>
      <c r="O30" s="2596"/>
      <c r="P30" s="3441">
        <v>0</v>
      </c>
      <c r="Q30" s="3441">
        <v>0</v>
      </c>
      <c r="R30" s="2456" t="s">
        <v>15</v>
      </c>
      <c r="S30" s="3573">
        <v>0</v>
      </c>
      <c r="T30" s="3573"/>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41" t="s">
        <v>6</v>
      </c>
      <c r="M31" s="3541"/>
      <c r="N31" s="2538"/>
      <c r="O31" s="2596"/>
      <c r="P31" s="3441">
        <v>0</v>
      </c>
      <c r="Q31" s="3441">
        <v>0</v>
      </c>
      <c r="R31" s="2456" t="s">
        <v>15</v>
      </c>
      <c r="S31" s="3573">
        <v>0</v>
      </c>
      <c r="T31" s="3573"/>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6">
        <f>Annual!F48</f>
        <v>0</v>
      </c>
      <c r="T32" s="3576"/>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327.82014094400006</v>
      </c>
      <c r="X35" s="3442">
        <f>Annual!M49</f>
        <v>57.368524665200013</v>
      </c>
      <c r="Y35" s="3442"/>
      <c r="Z35" s="3442">
        <f>Annual!N49</f>
        <v>-270.45161627880003</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8" t="str">
        <f>HLOOKUP(select,translations!$A$76:$H$144,14,)</f>
        <v>Residue/ biomass burning</v>
      </c>
      <c r="L42" s="3558"/>
      <c r="M42" s="3558"/>
      <c r="N42" s="2538"/>
      <c r="O42" s="2884" t="str">
        <f>O20</f>
        <v>Yield</v>
      </c>
      <c r="P42" s="3575" t="s">
        <v>8951</v>
      </c>
      <c r="Q42" s="3575"/>
      <c r="R42" s="3575"/>
      <c r="S42" s="3575"/>
      <c r="T42" s="3575"/>
      <c r="U42" s="2539"/>
      <c r="V42" s="3582" t="str">
        <f>V20</f>
        <v>Total Emissions (tCO2-eq)</v>
      </c>
      <c r="W42" s="3582"/>
      <c r="X42" s="3582"/>
      <c r="Y42" s="2540"/>
      <c r="Z42" s="2539" t="str">
        <f>Z20</f>
        <v>Balance</v>
      </c>
    </row>
    <row r="43" spans="2:29" ht="15" customHeight="1">
      <c r="B43" s="2533"/>
      <c r="C43" s="2533"/>
      <c r="D43" s="2533"/>
      <c r="E43" s="2537"/>
      <c r="F43" s="2537"/>
      <c r="G43" s="2537"/>
      <c r="H43" s="2534"/>
      <c r="I43" s="2534"/>
      <c r="J43" s="2534"/>
      <c r="K43" s="3558"/>
      <c r="L43" s="3558"/>
      <c r="M43" s="3558"/>
      <c r="N43" s="2538"/>
      <c r="O43" s="2890" t="str">
        <f>O21</f>
        <v>(t/ha/yr)</v>
      </c>
      <c r="P43" s="2886" t="str">
        <f>P21</f>
        <v>Start</v>
      </c>
      <c r="Q43" s="3561" t="str">
        <f>Q21</f>
        <v>Without</v>
      </c>
      <c r="R43" s="3561"/>
      <c r="S43" s="3561"/>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2" t="s">
        <v>13</v>
      </c>
      <c r="L44" s="3559"/>
      <c r="M44" s="3559"/>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2" t="s">
        <v>13</v>
      </c>
      <c r="L45" s="3559"/>
      <c r="M45" s="3559"/>
      <c r="N45" s="2538"/>
      <c r="O45" s="2545"/>
      <c r="P45" s="2541">
        <f>Perennial!C33</f>
        <v>4.2</v>
      </c>
      <c r="Q45" s="2541">
        <f>Perennial!D33</f>
        <v>4.2</v>
      </c>
      <c r="R45" s="2541"/>
      <c r="S45" s="2542"/>
      <c r="T45" s="2541">
        <f>Perennial!F33</f>
        <v>0</v>
      </c>
      <c r="U45" s="2541"/>
      <c r="V45" s="2541"/>
      <c r="W45" s="2541">
        <f>Perennial!N33</f>
        <v>-27.720000000000002</v>
      </c>
      <c r="X45" s="2541">
        <f>Perennial!O33</f>
        <v>-4.8510000000000009</v>
      </c>
      <c r="Y45" s="2541"/>
      <c r="Z45" s="2541">
        <f>Perennial!P33</f>
        <v>22.869</v>
      </c>
    </row>
    <row r="46" spans="2:29">
      <c r="B46" s="2536" t="str">
        <f>HLOOKUP(select,translations!$A$76:$H$144,26,)</f>
        <v>Perennial after non-forest LU</v>
      </c>
      <c r="C46" s="2536"/>
      <c r="D46" s="2536"/>
      <c r="E46" s="2536"/>
      <c r="F46" s="2536"/>
      <c r="G46" s="2536"/>
      <c r="H46" s="2537"/>
      <c r="I46" s="2609"/>
      <c r="J46" s="2537"/>
      <c r="K46" s="3562" t="s">
        <v>13</v>
      </c>
      <c r="L46" s="3559"/>
      <c r="M46" s="3559"/>
      <c r="N46" s="2538"/>
      <c r="O46" s="2545"/>
      <c r="P46" s="2541">
        <f>Perennial!C34</f>
        <v>0</v>
      </c>
      <c r="Q46" s="2541">
        <f>Perennial!D34+'non Forest LUC'!F78</f>
        <v>0</v>
      </c>
      <c r="R46" s="2541"/>
      <c r="S46" s="2542"/>
      <c r="T46" s="2541">
        <f>Perennial!F34+'non Forest LUC'!G78</f>
        <v>50</v>
      </c>
      <c r="U46" s="2541"/>
      <c r="V46" s="2541"/>
      <c r="W46" s="2541">
        <f>Perennial!N34</f>
        <v>0</v>
      </c>
      <c r="X46" s="2541">
        <f>Perennial!O34</f>
        <v>-2346.6666666666665</v>
      </c>
      <c r="Y46" s="2541"/>
      <c r="Z46" s="2541">
        <f>Perennial!P34</f>
        <v>-2346.6666666666665</v>
      </c>
    </row>
    <row r="47" spans="2:29">
      <c r="B47" s="2536" t="str">
        <f>HLOOKUP(select,translations!$A$76:$H$144,27,)</f>
        <v>Converted to OLUC</v>
      </c>
      <c r="C47" s="2536"/>
      <c r="D47" s="2537"/>
      <c r="E47" s="2537"/>
      <c r="F47" s="2537"/>
      <c r="G47" s="2537"/>
      <c r="H47" s="2537"/>
      <c r="I47" s="2537"/>
      <c r="J47" s="2537"/>
      <c r="K47" s="3562" t="s">
        <v>13</v>
      </c>
      <c r="L47" s="3559"/>
      <c r="M47" s="3559"/>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8" t="str">
        <f>K42</f>
        <v>Residue/ biomass burning</v>
      </c>
      <c r="L50" s="3558"/>
      <c r="M50" s="3558"/>
      <c r="N50" s="2538"/>
      <c r="O50" s="2884" t="str">
        <f>O20</f>
        <v>Yield</v>
      </c>
      <c r="P50" s="3575" t="s">
        <v>8951</v>
      </c>
      <c r="Q50" s="3575"/>
      <c r="R50" s="3575"/>
      <c r="S50" s="3575"/>
      <c r="T50" s="3575"/>
      <c r="U50" s="2539"/>
      <c r="V50" s="3563" t="str">
        <f>V42</f>
        <v>Total Emissions (tCO2-eq)</v>
      </c>
      <c r="W50" s="3563"/>
      <c r="X50" s="3563"/>
      <c r="Y50" s="2540"/>
      <c r="Z50" s="2539" t="str">
        <f>Z42</f>
        <v>Balance</v>
      </c>
    </row>
    <row r="51" spans="2:26" ht="15.6" customHeight="1">
      <c r="B51" s="2533"/>
      <c r="C51" s="2533"/>
      <c r="D51" s="2533"/>
      <c r="E51" s="3572" t="s">
        <v>37</v>
      </c>
      <c r="F51" s="3572"/>
      <c r="G51" s="3572"/>
      <c r="H51" s="2534"/>
      <c r="I51" s="2534"/>
      <c r="J51" s="2534"/>
      <c r="K51" s="3558"/>
      <c r="L51" s="3558"/>
      <c r="M51" s="3558"/>
      <c r="N51" s="2538"/>
      <c r="O51" s="2890" t="str">
        <f>O43</f>
        <v>(t/ha/yr)</v>
      </c>
      <c r="P51" s="2886" t="str">
        <f>P43</f>
        <v>Start</v>
      </c>
      <c r="Q51" s="2886" t="str">
        <f>Q43</f>
        <v>Without</v>
      </c>
      <c r="R51" s="2886" t="s">
        <v>11</v>
      </c>
      <c r="S51" s="3561" t="str">
        <f>T43</f>
        <v>With</v>
      </c>
      <c r="T51" s="3561"/>
      <c r="U51" s="2886" t="s">
        <v>11</v>
      </c>
      <c r="V51" s="2890"/>
      <c r="W51" s="2886" t="str">
        <f>W43</f>
        <v>Without</v>
      </c>
      <c r="X51" s="2886" t="str">
        <f>X43</f>
        <v>With</v>
      </c>
      <c r="Y51" s="2886"/>
      <c r="Z51" s="2886"/>
    </row>
    <row r="52" spans="2:26">
      <c r="B52" s="3570" t="s">
        <v>9051</v>
      </c>
      <c r="C52" s="3570"/>
      <c r="D52" s="2526"/>
      <c r="E52" s="3559" t="s">
        <v>39</v>
      </c>
      <c r="F52" s="3559"/>
      <c r="G52" s="3559"/>
      <c r="H52" s="2537"/>
      <c r="I52" s="3235" t="s">
        <v>8952</v>
      </c>
      <c r="J52" s="2537"/>
      <c r="K52" s="3562" t="s">
        <v>13</v>
      </c>
      <c r="L52" s="3559"/>
      <c r="M52" s="3559"/>
      <c r="N52" s="2538"/>
      <c r="O52" s="2585"/>
      <c r="P52" s="2681">
        <v>0</v>
      </c>
      <c r="Q52" s="2681">
        <v>0</v>
      </c>
      <c r="R52" s="2550" t="s">
        <v>15</v>
      </c>
      <c r="S52" s="3560">
        <v>0</v>
      </c>
      <c r="T52" s="3560"/>
      <c r="U52" s="2550" t="s">
        <v>15</v>
      </c>
      <c r="V52" s="2890"/>
      <c r="W52" s="2541">
        <f>Perennial!N36</f>
        <v>0</v>
      </c>
      <c r="X52" s="2541">
        <f>Perennial!O36</f>
        <v>0</v>
      </c>
      <c r="Y52" s="2541"/>
      <c r="Z52" s="2541">
        <f>Perennial!P36</f>
        <v>0</v>
      </c>
    </row>
    <row r="53" spans="2:26">
      <c r="B53" s="3570" t="s">
        <v>9052</v>
      </c>
      <c r="C53" s="3570"/>
      <c r="D53" s="2526"/>
      <c r="E53" s="3559" t="s">
        <v>39</v>
      </c>
      <c r="F53" s="3559"/>
      <c r="G53" s="3559"/>
      <c r="H53" s="2537"/>
      <c r="I53" s="3235" t="s">
        <v>8952</v>
      </c>
      <c r="J53" s="2537"/>
      <c r="K53" s="3562" t="s">
        <v>13</v>
      </c>
      <c r="L53" s="3559"/>
      <c r="M53" s="3559"/>
      <c r="N53" s="2538"/>
      <c r="O53" s="2585"/>
      <c r="P53" s="3517">
        <v>0</v>
      </c>
      <c r="Q53" s="2681">
        <v>0</v>
      </c>
      <c r="R53" s="2550" t="s">
        <v>15</v>
      </c>
      <c r="S53" s="3560">
        <v>0</v>
      </c>
      <c r="T53" s="3560"/>
      <c r="U53" s="2550" t="s">
        <v>15</v>
      </c>
      <c r="V53" s="2890"/>
      <c r="W53" s="2541">
        <f>Perennial!N37</f>
        <v>0</v>
      </c>
      <c r="X53" s="2541">
        <f>Perennial!O37</f>
        <v>0</v>
      </c>
      <c r="Y53" s="2541"/>
      <c r="Z53" s="2541">
        <f>Perennial!P37</f>
        <v>0</v>
      </c>
    </row>
    <row r="54" spans="2:26">
      <c r="B54" s="3570" t="s">
        <v>42</v>
      </c>
      <c r="C54" s="3570"/>
      <c r="D54" s="2527"/>
      <c r="E54" s="3559" t="s">
        <v>39</v>
      </c>
      <c r="F54" s="3559"/>
      <c r="G54" s="3559"/>
      <c r="H54" s="2537"/>
      <c r="I54" s="3235" t="s">
        <v>8952</v>
      </c>
      <c r="J54" s="2537"/>
      <c r="K54" s="3562" t="s">
        <v>13</v>
      </c>
      <c r="L54" s="3559"/>
      <c r="M54" s="3559"/>
      <c r="N54" s="2538"/>
      <c r="O54" s="2585"/>
      <c r="P54" s="2681">
        <v>0</v>
      </c>
      <c r="Q54" s="2681">
        <v>0</v>
      </c>
      <c r="R54" s="2550" t="s">
        <v>15</v>
      </c>
      <c r="S54" s="3560">
        <v>0</v>
      </c>
      <c r="T54" s="3560"/>
      <c r="U54" s="2550" t="s">
        <v>15</v>
      </c>
      <c r="V54" s="2890"/>
      <c r="W54" s="2541">
        <f>Perennial!N38</f>
        <v>0</v>
      </c>
      <c r="X54" s="2541">
        <f>Perennial!O38</f>
        <v>0</v>
      </c>
      <c r="Y54" s="2541"/>
      <c r="Z54" s="2541">
        <f>Perennial!P38</f>
        <v>0</v>
      </c>
    </row>
    <row r="55" spans="2:26">
      <c r="B55" s="3570" t="s">
        <v>43</v>
      </c>
      <c r="C55" s="3570"/>
      <c r="D55" s="2527"/>
      <c r="E55" s="3559" t="s">
        <v>39</v>
      </c>
      <c r="F55" s="3559"/>
      <c r="G55" s="3559"/>
      <c r="H55" s="2537"/>
      <c r="I55" s="3235" t="s">
        <v>8952</v>
      </c>
      <c r="J55" s="2537"/>
      <c r="K55" s="3562" t="s">
        <v>13</v>
      </c>
      <c r="L55" s="3559"/>
      <c r="M55" s="3559"/>
      <c r="N55" s="2538"/>
      <c r="O55" s="2585"/>
      <c r="P55" s="2681">
        <v>0</v>
      </c>
      <c r="Q55" s="2681">
        <v>0</v>
      </c>
      <c r="R55" s="2550" t="s">
        <v>15</v>
      </c>
      <c r="S55" s="3560">
        <v>0</v>
      </c>
      <c r="T55" s="3560"/>
      <c r="U55" s="2550" t="s">
        <v>15</v>
      </c>
      <c r="V55" s="2890"/>
      <c r="W55" s="2541">
        <f>Perennial!N39</f>
        <v>0</v>
      </c>
      <c r="X55" s="2541">
        <f>Perennial!O39</f>
        <v>0</v>
      </c>
      <c r="Y55" s="2541"/>
      <c r="Z55" s="2541">
        <f>Perennial!P39</f>
        <v>0</v>
      </c>
    </row>
    <row r="56" spans="2:26">
      <c r="B56" s="3570" t="s">
        <v>44</v>
      </c>
      <c r="C56" s="3570"/>
      <c r="D56" s="2527"/>
      <c r="E56" s="3559" t="s">
        <v>39</v>
      </c>
      <c r="F56" s="3559"/>
      <c r="G56" s="3559"/>
      <c r="H56" s="2537"/>
      <c r="I56" s="3235" t="s">
        <v>8952</v>
      </c>
      <c r="J56" s="2537"/>
      <c r="K56" s="3562" t="s">
        <v>13</v>
      </c>
      <c r="L56" s="3559"/>
      <c r="M56" s="3559"/>
      <c r="N56" s="2538"/>
      <c r="O56" s="2585"/>
      <c r="P56" s="2681">
        <v>0</v>
      </c>
      <c r="Q56" s="2681">
        <v>0</v>
      </c>
      <c r="R56" s="2550" t="s">
        <v>15</v>
      </c>
      <c r="S56" s="3560">
        <v>0</v>
      </c>
      <c r="T56" s="3560"/>
      <c r="U56" s="2550" t="s">
        <v>15</v>
      </c>
      <c r="V56" s="2890"/>
      <c r="W56" s="2541">
        <f>Perennial!N40</f>
        <v>0</v>
      </c>
      <c r="X56" s="2541">
        <f>Perennial!O40</f>
        <v>0</v>
      </c>
      <c r="Y56" s="2541"/>
      <c r="Z56" s="2541">
        <f>Perennial!P40</f>
        <v>0</v>
      </c>
    </row>
    <row r="57" spans="2:26">
      <c r="B57" s="3570" t="s">
        <v>45</v>
      </c>
      <c r="C57" s="3570"/>
      <c r="D57" s="2527"/>
      <c r="E57" s="3559" t="s">
        <v>39</v>
      </c>
      <c r="F57" s="3559"/>
      <c r="G57" s="3559"/>
      <c r="H57" s="2537"/>
      <c r="I57" s="3235" t="s">
        <v>8952</v>
      </c>
      <c r="J57" s="2537"/>
      <c r="K57" s="3562" t="s">
        <v>13</v>
      </c>
      <c r="L57" s="3559"/>
      <c r="M57" s="3559"/>
      <c r="N57" s="2538"/>
      <c r="O57" s="2585"/>
      <c r="P57" s="2681">
        <v>0</v>
      </c>
      <c r="Q57" s="2681">
        <v>0</v>
      </c>
      <c r="R57" s="2550" t="s">
        <v>15</v>
      </c>
      <c r="S57" s="3560">
        <v>0</v>
      </c>
      <c r="T57" s="3560"/>
      <c r="U57" s="2550" t="s">
        <v>15</v>
      </c>
      <c r="V57" s="2890"/>
      <c r="W57" s="2541">
        <f>Perennial!N41</f>
        <v>0</v>
      </c>
      <c r="X57" s="2541">
        <f>Perennial!O41</f>
        <v>0</v>
      </c>
      <c r="Y57" s="2541"/>
      <c r="Z57" s="2541">
        <f>Perennial!P41</f>
        <v>0</v>
      </c>
    </row>
    <row r="58" spans="2:26">
      <c r="B58" s="3570" t="s">
        <v>46</v>
      </c>
      <c r="C58" s="3570"/>
      <c r="D58" s="2527"/>
      <c r="E58" s="3559" t="s">
        <v>39</v>
      </c>
      <c r="F58" s="3559"/>
      <c r="G58" s="3559"/>
      <c r="H58" s="2537"/>
      <c r="I58" s="3235" t="s">
        <v>8952</v>
      </c>
      <c r="J58" s="2537"/>
      <c r="K58" s="3562" t="s">
        <v>13</v>
      </c>
      <c r="L58" s="3559"/>
      <c r="M58" s="3559"/>
      <c r="N58" s="2538"/>
      <c r="O58" s="2585"/>
      <c r="P58" s="2681">
        <v>0</v>
      </c>
      <c r="Q58" s="2681">
        <v>0</v>
      </c>
      <c r="R58" s="2550" t="s">
        <v>15</v>
      </c>
      <c r="S58" s="3560">
        <v>0</v>
      </c>
      <c r="T58" s="3560"/>
      <c r="U58" s="2550" t="s">
        <v>15</v>
      </c>
      <c r="V58" s="2890"/>
      <c r="W58" s="2541">
        <f>Perennial!N42</f>
        <v>0</v>
      </c>
      <c r="X58" s="2541">
        <f>Perennial!O42</f>
        <v>0</v>
      </c>
      <c r="Y58" s="2541"/>
      <c r="Z58" s="2541">
        <f>Perennial!P42</f>
        <v>0</v>
      </c>
    </row>
    <row r="59" spans="2:26">
      <c r="B59" s="3570" t="s">
        <v>47</v>
      </c>
      <c r="C59" s="3570"/>
      <c r="D59" s="2527"/>
      <c r="E59" s="3559" t="s">
        <v>39</v>
      </c>
      <c r="F59" s="3559"/>
      <c r="G59" s="3559"/>
      <c r="H59" s="2537"/>
      <c r="I59" s="3235" t="s">
        <v>8952</v>
      </c>
      <c r="J59" s="2537"/>
      <c r="K59" s="3562" t="s">
        <v>13</v>
      </c>
      <c r="L59" s="3559"/>
      <c r="M59" s="3559"/>
      <c r="N59" s="2538"/>
      <c r="O59" s="2585"/>
      <c r="P59" s="2681">
        <v>0</v>
      </c>
      <c r="Q59" s="2681">
        <v>0</v>
      </c>
      <c r="R59" s="2550" t="s">
        <v>15</v>
      </c>
      <c r="S59" s="3560">
        <v>0</v>
      </c>
      <c r="T59" s="3560"/>
      <c r="U59" s="2550" t="s">
        <v>15</v>
      </c>
      <c r="V59" s="2890"/>
      <c r="W59" s="2541">
        <f>Perennial!N43</f>
        <v>0</v>
      </c>
      <c r="X59" s="2541">
        <f>Perennial!O43</f>
        <v>0</v>
      </c>
      <c r="Y59" s="2541"/>
      <c r="Z59" s="2541">
        <f>Perennial!P43</f>
        <v>0</v>
      </c>
    </row>
    <row r="60" spans="2:26">
      <c r="B60" s="3570" t="s">
        <v>48</v>
      </c>
      <c r="C60" s="3570"/>
      <c r="D60" s="2527"/>
      <c r="E60" s="3559" t="s">
        <v>39</v>
      </c>
      <c r="F60" s="3559"/>
      <c r="G60" s="3559"/>
      <c r="H60" s="2537"/>
      <c r="I60" s="3235" t="s">
        <v>8952</v>
      </c>
      <c r="J60" s="2537"/>
      <c r="K60" s="3562" t="s">
        <v>13</v>
      </c>
      <c r="L60" s="3559"/>
      <c r="M60" s="3559"/>
      <c r="N60" s="2538"/>
      <c r="O60" s="2585"/>
      <c r="P60" s="2681">
        <v>0</v>
      </c>
      <c r="Q60" s="2681">
        <v>0</v>
      </c>
      <c r="R60" s="2550" t="s">
        <v>15</v>
      </c>
      <c r="S60" s="3560">
        <v>0</v>
      </c>
      <c r="T60" s="3560"/>
      <c r="U60" s="2550" t="s">
        <v>15</v>
      </c>
      <c r="V60" s="2890"/>
      <c r="W60" s="2541">
        <f>Perennial!N44</f>
        <v>0</v>
      </c>
      <c r="X60" s="2541">
        <f>Perennial!O44</f>
        <v>0</v>
      </c>
      <c r="Y60" s="2541"/>
      <c r="Z60" s="2541">
        <f>Perennial!P44</f>
        <v>0</v>
      </c>
    </row>
    <row r="61" spans="2:26">
      <c r="B61" s="3570" t="s">
        <v>49</v>
      </c>
      <c r="C61" s="3570"/>
      <c r="D61" s="2527"/>
      <c r="E61" s="3559" t="s">
        <v>39</v>
      </c>
      <c r="F61" s="3559"/>
      <c r="G61" s="3559"/>
      <c r="H61" s="2537"/>
      <c r="I61" s="3235" t="s">
        <v>8952</v>
      </c>
      <c r="J61" s="2537"/>
      <c r="K61" s="3562" t="s">
        <v>13</v>
      </c>
      <c r="L61" s="3559"/>
      <c r="M61" s="3559"/>
      <c r="N61" s="2538"/>
      <c r="O61" s="2585"/>
      <c r="P61" s="2681">
        <v>0</v>
      </c>
      <c r="Q61" s="2681">
        <v>0</v>
      </c>
      <c r="R61" s="2550" t="s">
        <v>15</v>
      </c>
      <c r="S61" s="3560">
        <v>0</v>
      </c>
      <c r="T61" s="3560"/>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80">
        <f>Perennial!F46</f>
        <v>0</v>
      </c>
      <c r="T62" s="3580"/>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-27.720000000000002</v>
      </c>
      <c r="X65" s="2541">
        <f>Perennial!O47</f>
        <v>-2351.5176666666666</v>
      </c>
      <c r="Y65" s="2541"/>
      <c r="Z65" s="2541">
        <f>Perennial!P47</f>
        <v>-2323.7976666666664</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9" t="str">
        <f>HLOOKUP(select,translations!$A$76:$H$144,30,)</f>
        <v>3.3. Flooded rice systems</v>
      </c>
      <c r="C70" s="3569"/>
      <c r="D70" s="3569"/>
      <c r="E70" s="3569"/>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9"/>
      <c r="C71" s="3569"/>
      <c r="D71" s="3569"/>
      <c r="E71" s="3569"/>
      <c r="F71" s="2449"/>
      <c r="G71" s="2449"/>
      <c r="H71" s="2449"/>
      <c r="I71" s="2449"/>
      <c r="J71" s="2449"/>
      <c r="K71" s="2449"/>
      <c r="L71" s="2449"/>
      <c r="M71" s="2449"/>
      <c r="N71" s="2449"/>
      <c r="O71" s="3571" t="s">
        <v>9023</v>
      </c>
      <c r="P71" s="3571"/>
      <c r="Q71" s="3571"/>
      <c r="R71" s="3571"/>
      <c r="S71" s="3571"/>
      <c r="T71" s="3571"/>
      <c r="U71" s="3571"/>
      <c r="V71" s="3571"/>
      <c r="W71" s="3571"/>
      <c r="X71" s="3571"/>
      <c r="Y71" s="3568"/>
      <c r="Z71" s="3568"/>
      <c r="AA71" s="3498" t="s">
        <v>50</v>
      </c>
      <c r="AB71" s="3498"/>
      <c r="AC71" s="3498"/>
      <c r="AD71" s="3498"/>
    </row>
    <row r="72" spans="2:40" s="2485" customFormat="1" ht="20.25" customHeight="1">
      <c r="B72" s="3569"/>
      <c r="C72" s="3569"/>
      <c r="D72" s="3569"/>
      <c r="E72" s="3569"/>
      <c r="F72" s="2449"/>
      <c r="G72" s="2449"/>
      <c r="H72" s="2449"/>
      <c r="I72" s="2449"/>
      <c r="J72" s="2449"/>
      <c r="K72" s="2449"/>
      <c r="L72" s="2449"/>
      <c r="M72" s="2449"/>
      <c r="N72" s="2449"/>
      <c r="O72" s="3571"/>
      <c r="P72" s="3571"/>
      <c r="Q72" s="3571"/>
      <c r="R72" s="3571"/>
      <c r="S72" s="3571"/>
      <c r="T72" s="3571"/>
      <c r="U72" s="3571"/>
      <c r="V72" s="3571"/>
      <c r="W72" s="3571"/>
      <c r="X72" s="3571"/>
      <c r="Y72" s="3568"/>
      <c r="Z72" s="3568"/>
      <c r="AA72" s="3508" t="str">
        <f>'Irrigated Rice'!G70</f>
        <v/>
      </c>
      <c r="AB72" s="3498"/>
      <c r="AC72" s="3498"/>
      <c r="AD72" s="3498"/>
    </row>
    <row r="73" spans="2:40" s="2485" customFormat="1" ht="20.25" customHeight="1">
      <c r="B73" s="3569"/>
      <c r="C73" s="3569"/>
      <c r="D73" s="3569"/>
      <c r="E73" s="3569"/>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58" t="str">
        <f>HLOOKUP(select,translations!$A$76:$H$144,32,)</f>
        <v>Cultivation period (days)</v>
      </c>
      <c r="F76" s="2570" t="str">
        <f>HLOOKUP(select,translations!$A$76:$H$144,33,)</f>
        <v>Water regime</v>
      </c>
      <c r="G76" s="2570"/>
      <c r="H76" s="2570"/>
      <c r="I76" s="2553"/>
      <c r="J76" s="2553"/>
      <c r="K76" s="2553"/>
      <c r="L76" s="2554"/>
      <c r="M76" s="2554"/>
      <c r="N76" s="2538"/>
      <c r="O76" s="3566" t="str">
        <f>HLOOKUP(select,translations!$A$76:$H$144,36,)</f>
        <v>Organic amendment type (straw or other)</v>
      </c>
      <c r="P76" s="3566"/>
      <c r="Q76" s="3566"/>
      <c r="R76" s="3566"/>
      <c r="S76" s="2538"/>
      <c r="T76" s="2889" t="str">
        <f>O42</f>
        <v>Yield</v>
      </c>
      <c r="U76" s="2889"/>
      <c r="V76" s="2488"/>
      <c r="W76" s="3564" t="str">
        <f>P20</f>
        <v>Area (ha)</v>
      </c>
      <c r="X76" s="3564"/>
      <c r="Y76" s="3564"/>
      <c r="Z76" s="3564"/>
      <c r="AA76" s="2889"/>
      <c r="AB76" s="3565" t="str">
        <f>V20</f>
        <v>Total Emissions (tCO2-eq)</v>
      </c>
      <c r="AC76" s="3565"/>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8"/>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6"/>
      <c r="P77" s="3566"/>
      <c r="Q77" s="3566"/>
      <c r="R77" s="3566"/>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41" t="s">
        <v>51</v>
      </c>
      <c r="G78" s="3541"/>
      <c r="H78" s="2531"/>
      <c r="I78" s="3542" t="s">
        <v>52</v>
      </c>
      <c r="J78" s="3542"/>
      <c r="K78" s="3542"/>
      <c r="L78" s="3542"/>
      <c r="M78" s="3542"/>
      <c r="N78" s="2538"/>
      <c r="O78" s="3541" t="s">
        <v>53</v>
      </c>
      <c r="P78" s="3541"/>
      <c r="Q78" s="3541"/>
      <c r="R78" s="3541"/>
      <c r="S78" s="2538"/>
      <c r="T78" s="3581"/>
      <c r="U78" s="3581"/>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41" t="s">
        <v>51</v>
      </c>
      <c r="G79" s="3541"/>
      <c r="H79" s="2531"/>
      <c r="I79" s="3542" t="s">
        <v>52</v>
      </c>
      <c r="J79" s="3542"/>
      <c r="K79" s="3542"/>
      <c r="L79" s="3542"/>
      <c r="M79" s="3542"/>
      <c r="N79" s="2538"/>
      <c r="O79" s="3541" t="s">
        <v>53</v>
      </c>
      <c r="P79" s="3541"/>
      <c r="Q79" s="3541"/>
      <c r="R79" s="3541"/>
      <c r="S79" s="2538"/>
      <c r="T79" s="3581"/>
      <c r="U79" s="3581"/>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41" t="s">
        <v>51</v>
      </c>
      <c r="G80" s="3541"/>
      <c r="H80" s="2531"/>
      <c r="I80" s="3542" t="s">
        <v>52</v>
      </c>
      <c r="J80" s="3542"/>
      <c r="K80" s="3542"/>
      <c r="L80" s="3542"/>
      <c r="M80" s="3542"/>
      <c r="N80" s="2538"/>
      <c r="O80" s="3541" t="s">
        <v>53</v>
      </c>
      <c r="P80" s="3541"/>
      <c r="Q80" s="3541"/>
      <c r="R80" s="3541"/>
      <c r="S80" s="2538"/>
      <c r="T80" s="3581"/>
      <c r="U80" s="3581"/>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41" t="s">
        <v>51</v>
      </c>
      <c r="G81" s="3541"/>
      <c r="H81" s="2531"/>
      <c r="I81" s="3542" t="s">
        <v>52</v>
      </c>
      <c r="J81" s="3542"/>
      <c r="K81" s="3542"/>
      <c r="L81" s="3542"/>
      <c r="M81" s="3542"/>
      <c r="N81" s="2538"/>
      <c r="O81" s="3541" t="s">
        <v>53</v>
      </c>
      <c r="P81" s="3541"/>
      <c r="Q81" s="3541"/>
      <c r="R81" s="3541"/>
      <c r="S81" s="2538"/>
      <c r="T81" s="3581"/>
      <c r="U81" s="3581"/>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58" t="str">
        <f>E76</f>
        <v>Cultivation period (days)</v>
      </c>
      <c r="F84" s="2570" t="str">
        <f>F76</f>
        <v>Water regime</v>
      </c>
      <c r="G84" s="2570"/>
      <c r="H84" s="2570"/>
      <c r="I84" s="2553"/>
      <c r="J84" s="2553"/>
      <c r="K84" s="2553"/>
      <c r="L84" s="2554"/>
      <c r="M84" s="2554"/>
      <c r="N84" s="2538"/>
      <c r="O84" s="3567" t="str">
        <f>O76</f>
        <v>Organic amendment type (straw or other)</v>
      </c>
      <c r="P84" s="3567"/>
      <c r="Q84" s="3567"/>
      <c r="R84" s="3567"/>
      <c r="S84" s="2538"/>
      <c r="T84" s="2889" t="str">
        <f>T76</f>
        <v>Yield</v>
      </c>
      <c r="U84" s="2889"/>
      <c r="V84" s="2488"/>
      <c r="W84" s="3564" t="str">
        <f>W76</f>
        <v>Area (ha)</v>
      </c>
      <c r="X84" s="3564"/>
      <c r="Y84" s="3564"/>
      <c r="Z84" s="3564"/>
      <c r="AA84" s="2889"/>
      <c r="AB84" s="3565" t="str">
        <f>AB76</f>
        <v>Total Emissions (tCO2-eq)</v>
      </c>
      <c r="AC84" s="3565"/>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58"/>
      <c r="F85" s="2538" t="str">
        <f>F77</f>
        <v>During the cultivation period</v>
      </c>
      <c r="G85" s="2538"/>
      <c r="H85" s="2538"/>
      <c r="I85" s="2571" t="str">
        <f>I77</f>
        <v>Before the cultivation period</v>
      </c>
      <c r="J85" s="2571"/>
      <c r="K85" s="2571"/>
      <c r="L85" s="2571"/>
      <c r="M85" s="2571"/>
      <c r="N85" s="2538"/>
      <c r="O85" s="3567"/>
      <c r="P85" s="3567"/>
      <c r="Q85" s="3567"/>
      <c r="R85" s="3567"/>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9025</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54</v>
      </c>
      <c r="C89" s="2569"/>
      <c r="D89" s="2569"/>
      <c r="E89" s="2880">
        <v>80</v>
      </c>
      <c r="F89" s="3541" t="s">
        <v>51</v>
      </c>
      <c r="G89" s="3541"/>
      <c r="H89" s="2531"/>
      <c r="I89" s="3542" t="s">
        <v>52</v>
      </c>
      <c r="J89" s="3542"/>
      <c r="K89" s="3542"/>
      <c r="L89" s="3542"/>
      <c r="M89" s="3542"/>
      <c r="N89" s="2538"/>
      <c r="O89" s="3541" t="s">
        <v>53</v>
      </c>
      <c r="P89" s="3541"/>
      <c r="Q89" s="3541"/>
      <c r="R89" s="3541"/>
      <c r="S89" s="2532"/>
      <c r="T89" s="3540"/>
      <c r="U89" s="3540"/>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55</v>
      </c>
      <c r="C90" s="2569"/>
      <c r="D90" s="2569"/>
      <c r="E90" s="2880">
        <v>80</v>
      </c>
      <c r="F90" s="3541" t="s">
        <v>51</v>
      </c>
      <c r="G90" s="3541"/>
      <c r="H90" s="2531"/>
      <c r="I90" s="3542" t="s">
        <v>52</v>
      </c>
      <c r="J90" s="3542"/>
      <c r="K90" s="3542"/>
      <c r="L90" s="3542"/>
      <c r="M90" s="3542"/>
      <c r="N90" s="2538"/>
      <c r="O90" s="3541" t="s">
        <v>53</v>
      </c>
      <c r="P90" s="3541"/>
      <c r="Q90" s="3541"/>
      <c r="R90" s="3541"/>
      <c r="S90" s="2532"/>
      <c r="T90" s="3540"/>
      <c r="U90" s="3540"/>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56</v>
      </c>
      <c r="C91" s="2569"/>
      <c r="D91" s="2569"/>
      <c r="E91" s="2880">
        <v>80</v>
      </c>
      <c r="F91" s="3541" t="s">
        <v>51</v>
      </c>
      <c r="G91" s="3541"/>
      <c r="H91" s="2531"/>
      <c r="I91" s="3542" t="s">
        <v>52</v>
      </c>
      <c r="J91" s="3542"/>
      <c r="K91" s="3542"/>
      <c r="L91" s="3542"/>
      <c r="M91" s="3542"/>
      <c r="N91" s="2538"/>
      <c r="O91" s="3541" t="s">
        <v>53</v>
      </c>
      <c r="P91" s="3541"/>
      <c r="Q91" s="3541"/>
      <c r="R91" s="3541"/>
      <c r="S91" s="2532"/>
      <c r="T91" s="3540"/>
      <c r="U91" s="3540"/>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57</v>
      </c>
      <c r="C92" s="2569"/>
      <c r="D92" s="2569"/>
      <c r="E92" s="2880">
        <v>80</v>
      </c>
      <c r="F92" s="3541" t="s">
        <v>51</v>
      </c>
      <c r="G92" s="3541"/>
      <c r="H92" s="2531"/>
      <c r="I92" s="3542" t="s">
        <v>52</v>
      </c>
      <c r="J92" s="3542"/>
      <c r="K92" s="3542"/>
      <c r="L92" s="3542"/>
      <c r="M92" s="3542"/>
      <c r="N92" s="2538"/>
      <c r="O92" s="3541" t="s">
        <v>53</v>
      </c>
      <c r="P92" s="3541"/>
      <c r="Q92" s="3541"/>
      <c r="R92" s="3541"/>
      <c r="S92" s="2532"/>
      <c r="T92" s="3540"/>
      <c r="U92" s="3540"/>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58</v>
      </c>
      <c r="C93" s="2569"/>
      <c r="D93" s="2569"/>
      <c r="E93" s="2880">
        <v>80</v>
      </c>
      <c r="F93" s="3541" t="s">
        <v>51</v>
      </c>
      <c r="G93" s="3541"/>
      <c r="H93" s="2531"/>
      <c r="I93" s="3542" t="s">
        <v>52</v>
      </c>
      <c r="J93" s="3542"/>
      <c r="K93" s="3542"/>
      <c r="L93" s="3542"/>
      <c r="M93" s="3542"/>
      <c r="N93" s="2538"/>
      <c r="O93" s="3541" t="s">
        <v>53</v>
      </c>
      <c r="P93" s="3541"/>
      <c r="Q93" s="3541"/>
      <c r="R93" s="3541"/>
      <c r="S93" s="2532"/>
      <c r="T93" s="3540"/>
      <c r="U93" s="3540"/>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59</v>
      </c>
      <c r="C94" s="2569"/>
      <c r="D94" s="2569"/>
      <c r="E94" s="2880">
        <v>80</v>
      </c>
      <c r="F94" s="3541" t="s">
        <v>51</v>
      </c>
      <c r="G94" s="3541"/>
      <c r="H94" s="2531"/>
      <c r="I94" s="3542" t="s">
        <v>52</v>
      </c>
      <c r="J94" s="3542"/>
      <c r="K94" s="3542"/>
      <c r="L94" s="3542"/>
      <c r="M94" s="3542"/>
      <c r="N94" s="2538"/>
      <c r="O94" s="3541" t="s">
        <v>53</v>
      </c>
      <c r="P94" s="3541"/>
      <c r="Q94" s="3541"/>
      <c r="R94" s="3541"/>
      <c r="S94" s="2532"/>
      <c r="T94" s="3540"/>
      <c r="U94" s="3540"/>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9026</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54</v>
      </c>
      <c r="C98" s="2569"/>
      <c r="D98" s="2569"/>
      <c r="E98" s="2880">
        <v>150</v>
      </c>
      <c r="F98" s="3541" t="s">
        <v>51</v>
      </c>
      <c r="G98" s="3541"/>
      <c r="H98" s="2531"/>
      <c r="I98" s="3542" t="s">
        <v>52</v>
      </c>
      <c r="J98" s="3542"/>
      <c r="K98" s="3542"/>
      <c r="L98" s="3542"/>
      <c r="M98" s="3542"/>
      <c r="N98" s="2538"/>
      <c r="O98" s="3541" t="s">
        <v>53</v>
      </c>
      <c r="P98" s="3541"/>
      <c r="Q98" s="3541"/>
      <c r="R98" s="3541"/>
      <c r="S98" s="2532"/>
      <c r="T98" s="3540"/>
      <c r="U98" s="3540"/>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55</v>
      </c>
      <c r="C99" s="2569"/>
      <c r="D99" s="2569"/>
      <c r="E99" s="2880">
        <v>150</v>
      </c>
      <c r="F99" s="3541" t="s">
        <v>51</v>
      </c>
      <c r="G99" s="3541"/>
      <c r="H99" s="2531"/>
      <c r="I99" s="3542" t="s">
        <v>52</v>
      </c>
      <c r="J99" s="3542"/>
      <c r="K99" s="3542"/>
      <c r="L99" s="3542"/>
      <c r="M99" s="3542"/>
      <c r="N99" s="2538"/>
      <c r="O99" s="3541" t="s">
        <v>53</v>
      </c>
      <c r="P99" s="3541"/>
      <c r="Q99" s="3541"/>
      <c r="R99" s="3541"/>
      <c r="S99" s="2532"/>
      <c r="T99" s="3540"/>
      <c r="U99" s="3540"/>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56</v>
      </c>
      <c r="C100" s="2569"/>
      <c r="D100" s="2569"/>
      <c r="E100" s="2880">
        <v>150</v>
      </c>
      <c r="F100" s="3541" t="s">
        <v>51</v>
      </c>
      <c r="G100" s="3541"/>
      <c r="H100" s="2531"/>
      <c r="I100" s="3542" t="s">
        <v>52</v>
      </c>
      <c r="J100" s="3542"/>
      <c r="K100" s="3542"/>
      <c r="L100" s="3542"/>
      <c r="M100" s="3542"/>
      <c r="N100" s="2538"/>
      <c r="O100" s="3541" t="s">
        <v>53</v>
      </c>
      <c r="P100" s="3541"/>
      <c r="Q100" s="3541"/>
      <c r="R100" s="3541"/>
      <c r="S100" s="2532"/>
      <c r="T100" s="3540"/>
      <c r="U100" s="3540"/>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57</v>
      </c>
      <c r="C101" s="2569"/>
      <c r="D101" s="2569"/>
      <c r="E101" s="2880">
        <v>150</v>
      </c>
      <c r="F101" s="3541" t="s">
        <v>51</v>
      </c>
      <c r="G101" s="3541"/>
      <c r="H101" s="2531"/>
      <c r="I101" s="3542" t="s">
        <v>52</v>
      </c>
      <c r="J101" s="3542"/>
      <c r="K101" s="3542"/>
      <c r="L101" s="3542"/>
      <c r="M101" s="3542"/>
      <c r="N101" s="2538"/>
      <c r="O101" s="3541" t="s">
        <v>53</v>
      </c>
      <c r="P101" s="3541"/>
      <c r="Q101" s="3541"/>
      <c r="R101" s="3541"/>
      <c r="S101" s="2532"/>
      <c r="T101" s="3540"/>
      <c r="U101" s="3540"/>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58</v>
      </c>
      <c r="C102" s="2569"/>
      <c r="D102" s="2569"/>
      <c r="E102" s="2880">
        <v>150</v>
      </c>
      <c r="F102" s="3541" t="s">
        <v>51</v>
      </c>
      <c r="G102" s="3541"/>
      <c r="H102" s="2531"/>
      <c r="I102" s="3542" t="s">
        <v>52</v>
      </c>
      <c r="J102" s="3542"/>
      <c r="K102" s="3542"/>
      <c r="L102" s="3542"/>
      <c r="M102" s="3542"/>
      <c r="N102" s="2538"/>
      <c r="O102" s="3541" t="s">
        <v>53</v>
      </c>
      <c r="P102" s="3541"/>
      <c r="Q102" s="3541"/>
      <c r="R102" s="3541"/>
      <c r="S102" s="2532"/>
      <c r="T102" s="3540"/>
      <c r="U102" s="3540"/>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59</v>
      </c>
      <c r="C103" s="2569"/>
      <c r="D103" s="2569"/>
      <c r="E103" s="2880">
        <v>150</v>
      </c>
      <c r="F103" s="3541" t="s">
        <v>51</v>
      </c>
      <c r="G103" s="3541"/>
      <c r="H103" s="2531"/>
      <c r="I103" s="3542" t="s">
        <v>52</v>
      </c>
      <c r="J103" s="3542"/>
      <c r="K103" s="3542"/>
      <c r="L103" s="3542"/>
      <c r="M103" s="3542"/>
      <c r="N103" s="2538"/>
      <c r="O103" s="3541" t="s">
        <v>53</v>
      </c>
      <c r="P103" s="3541"/>
      <c r="Q103" s="3541"/>
      <c r="R103" s="3541"/>
      <c r="S103" s="2532"/>
      <c r="T103" s="3540"/>
      <c r="U103" s="3540"/>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60</v>
      </c>
      <c r="C104" s="2569"/>
      <c r="D104" s="2569"/>
      <c r="E104" s="2880">
        <v>150</v>
      </c>
      <c r="F104" s="3541" t="s">
        <v>51</v>
      </c>
      <c r="G104" s="3541"/>
      <c r="H104" s="2531"/>
      <c r="I104" s="3542" t="s">
        <v>52</v>
      </c>
      <c r="J104" s="3542"/>
      <c r="K104" s="3542"/>
      <c r="L104" s="3542"/>
      <c r="M104" s="3542"/>
      <c r="N104" s="2538"/>
      <c r="O104" s="3541" t="s">
        <v>53</v>
      </c>
      <c r="P104" s="3541"/>
      <c r="Q104" s="3541"/>
      <c r="R104" s="3541"/>
      <c r="S104" s="2532"/>
      <c r="T104" s="3540"/>
      <c r="U104" s="3540"/>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61</v>
      </c>
      <c r="C105" s="2569"/>
      <c r="D105" s="2569"/>
      <c r="E105" s="2880">
        <v>150</v>
      </c>
      <c r="F105" s="3541" t="s">
        <v>51</v>
      </c>
      <c r="G105" s="3541"/>
      <c r="H105" s="2531"/>
      <c r="I105" s="3542" t="s">
        <v>52</v>
      </c>
      <c r="J105" s="3542"/>
      <c r="K105" s="3542"/>
      <c r="L105" s="3542"/>
      <c r="M105" s="3542"/>
      <c r="N105" s="2538"/>
      <c r="O105" s="3541" t="s">
        <v>53</v>
      </c>
      <c r="P105" s="3541"/>
      <c r="Q105" s="3541"/>
      <c r="R105" s="3541"/>
      <c r="S105" s="2532"/>
      <c r="T105" s="3540"/>
      <c r="U105" s="3540"/>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62</v>
      </c>
      <c r="C106" s="2569"/>
      <c r="D106" s="2569"/>
      <c r="E106" s="2880">
        <v>150</v>
      </c>
      <c r="F106" s="3541" t="s">
        <v>51</v>
      </c>
      <c r="G106" s="3541"/>
      <c r="H106" s="2531"/>
      <c r="I106" s="3542" t="s">
        <v>52</v>
      </c>
      <c r="J106" s="3542"/>
      <c r="K106" s="3542"/>
      <c r="L106" s="3542"/>
      <c r="M106" s="3542"/>
      <c r="N106" s="2538"/>
      <c r="O106" s="3541" t="s">
        <v>53</v>
      </c>
      <c r="P106" s="3541"/>
      <c r="Q106" s="3541"/>
      <c r="R106" s="3541"/>
      <c r="S106" s="2532"/>
      <c r="T106" s="3540"/>
      <c r="U106" s="3540"/>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63</v>
      </c>
      <c r="C107" s="2569"/>
      <c r="D107" s="2569"/>
      <c r="E107" s="2880">
        <v>150</v>
      </c>
      <c r="F107" s="3541" t="s">
        <v>51</v>
      </c>
      <c r="G107" s="3541"/>
      <c r="H107" s="2531"/>
      <c r="I107" s="3542" t="s">
        <v>52</v>
      </c>
      <c r="J107" s="3542"/>
      <c r="K107" s="3542"/>
      <c r="L107" s="3542"/>
      <c r="M107" s="3542"/>
      <c r="N107" s="2538"/>
      <c r="O107" s="3541" t="s">
        <v>53</v>
      </c>
      <c r="P107" s="3541"/>
      <c r="Q107" s="3541"/>
      <c r="R107" s="3541"/>
      <c r="S107" s="2532"/>
      <c r="T107" s="3540"/>
      <c r="U107" s="3540"/>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64</v>
      </c>
      <c r="C108" s="2569"/>
      <c r="D108" s="2569"/>
      <c r="E108" s="2880">
        <v>150</v>
      </c>
      <c r="F108" s="3541" t="s">
        <v>51</v>
      </c>
      <c r="G108" s="3541"/>
      <c r="H108" s="2531"/>
      <c r="I108" s="3542" t="s">
        <v>52</v>
      </c>
      <c r="J108" s="3542"/>
      <c r="K108" s="3542"/>
      <c r="L108" s="3542"/>
      <c r="M108" s="3542"/>
      <c r="N108" s="2538"/>
      <c r="O108" s="3541" t="s">
        <v>53</v>
      </c>
      <c r="P108" s="3541"/>
      <c r="Q108" s="3541"/>
      <c r="R108" s="3541"/>
      <c r="S108" s="2532"/>
      <c r="T108" s="3540"/>
      <c r="U108" s="3540"/>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65</v>
      </c>
      <c r="C109" s="2569"/>
      <c r="D109" s="2569"/>
      <c r="E109" s="2880">
        <v>150</v>
      </c>
      <c r="F109" s="3541" t="s">
        <v>51</v>
      </c>
      <c r="G109" s="3541"/>
      <c r="H109" s="2531"/>
      <c r="I109" s="3542" t="s">
        <v>52</v>
      </c>
      <c r="J109" s="3542"/>
      <c r="K109" s="3542"/>
      <c r="L109" s="3542"/>
      <c r="M109" s="3542"/>
      <c r="N109" s="2538"/>
      <c r="O109" s="3541" t="s">
        <v>53</v>
      </c>
      <c r="P109" s="3541"/>
      <c r="Q109" s="3541"/>
      <c r="R109" s="3541"/>
      <c r="S109" s="2532"/>
      <c r="T109" s="3540"/>
      <c r="U109" s="3540"/>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66</v>
      </c>
      <c r="C110" s="2569"/>
      <c r="D110" s="2569"/>
      <c r="E110" s="2880">
        <v>150</v>
      </c>
      <c r="F110" s="3541" t="s">
        <v>51</v>
      </c>
      <c r="G110" s="3541"/>
      <c r="H110" s="2531"/>
      <c r="I110" s="3542" t="s">
        <v>52</v>
      </c>
      <c r="J110" s="3542"/>
      <c r="K110" s="3542"/>
      <c r="L110" s="3542"/>
      <c r="M110" s="3542"/>
      <c r="N110" s="2538"/>
      <c r="O110" s="3541" t="s">
        <v>53</v>
      </c>
      <c r="P110" s="3541"/>
      <c r="Q110" s="3541"/>
      <c r="R110" s="3541"/>
      <c r="S110" s="2532"/>
      <c r="T110" s="3540"/>
      <c r="U110" s="3540"/>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67</v>
      </c>
      <c r="C111" s="2569"/>
      <c r="D111" s="2569"/>
      <c r="E111" s="2880">
        <v>150</v>
      </c>
      <c r="F111" s="3541" t="s">
        <v>51</v>
      </c>
      <c r="G111" s="3541"/>
      <c r="H111" s="2531"/>
      <c r="I111" s="3542" t="s">
        <v>52</v>
      </c>
      <c r="J111" s="3542"/>
      <c r="K111" s="3542"/>
      <c r="L111" s="3542"/>
      <c r="M111" s="3542"/>
      <c r="N111" s="2538"/>
      <c r="O111" s="3541" t="s">
        <v>53</v>
      </c>
      <c r="P111" s="3541"/>
      <c r="Q111" s="3541"/>
      <c r="R111" s="3541"/>
      <c r="S111" s="2532"/>
      <c r="T111" s="3540"/>
      <c r="U111" s="3540"/>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3" t="str">
        <f>'2.LUC'!$B$99</f>
        <v>(default values are provided for your information only, while EX-ACT will use Tier 2 values automatically wherever specified)</v>
      </c>
      <c r="C142" s="3583"/>
      <c r="D142" s="3583"/>
      <c r="E142" s="3583"/>
      <c r="F142" s="3583"/>
      <c r="G142" s="3583"/>
      <c r="H142" s="3583"/>
      <c r="I142" s="3583"/>
      <c r="J142" s="3583"/>
      <c r="K142" s="3583"/>
      <c r="L142" s="3583"/>
      <c r="M142" s="3583"/>
      <c r="N142" s="3583"/>
      <c r="O142" s="3583"/>
      <c r="P142" s="2877"/>
      <c r="Q142" s="2877"/>
      <c r="R142" s="2877"/>
      <c r="S142" s="2877"/>
      <c r="T142" s="2877"/>
      <c r="U142" s="2877"/>
      <c r="V142" s="2877"/>
      <c r="W142" s="2877"/>
      <c r="X142" s="2877"/>
      <c r="Y142" s="2393"/>
      <c r="Z142" s="2393"/>
    </row>
    <row r="143" spans="2:26">
      <c r="B143" s="3583"/>
      <c r="C143" s="3583"/>
      <c r="D143" s="3583"/>
      <c r="E143" s="3583"/>
      <c r="F143" s="3583"/>
      <c r="G143" s="3583"/>
      <c r="H143" s="3583"/>
      <c r="I143" s="3583"/>
      <c r="J143" s="3583"/>
      <c r="K143" s="3583"/>
      <c r="L143" s="3583"/>
      <c r="M143" s="3583"/>
      <c r="N143" s="3583"/>
      <c r="O143" s="358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6" t="str">
        <f>HLOOKUP(select,translations!$A$624:$H$645,4,)</f>
        <v>Minor season crop/ intercrop</v>
      </c>
      <c r="K145" s="3556"/>
      <c r="L145" s="3556"/>
      <c r="M145" s="3556"/>
      <c r="N145" s="3556"/>
      <c r="O145" s="3556"/>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4" t="str">
        <f>HLOOKUP(select,translations!$A$76:$H$144,46,)</f>
        <v xml:space="preserve"> (t CO2/ha/yr)</v>
      </c>
      <c r="G146" s="3544"/>
      <c r="H146" s="2422"/>
      <c r="I146" s="2422"/>
      <c r="J146" s="2872" t="str">
        <f>HLOOKUP(select,translations!$A$624:$H$645,5,)</f>
        <v>Crop type</v>
      </c>
      <c r="K146" s="2582"/>
      <c r="L146" s="3557" t="str">
        <f>HLOOKUP(select,translations!$A$76:$H$144,11,)</f>
        <v>Yield</v>
      </c>
      <c r="M146" s="3557"/>
      <c r="N146" s="2582"/>
      <c r="O146" s="3555" t="str">
        <f>HLOOKUP(select,translations!$A$624:$H$645,2,)</f>
        <v>Residue management</v>
      </c>
      <c r="P146" s="2877"/>
      <c r="Q146" s="3553" t="str">
        <f>HLOOKUP(select,translations!$A$624:$H$645,3,)</f>
        <v>Main season crop</v>
      </c>
      <c r="R146" s="3553"/>
      <c r="S146" s="3553"/>
      <c r="T146" s="3553"/>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3" t="str">
        <f>HLOOKUP(select,translations!$A$76:$H$144,63,)</f>
        <v>(t/ha/yr)</v>
      </c>
      <c r="M147" s="3553"/>
      <c r="N147" s="2877"/>
      <c r="O147" s="3555"/>
      <c r="P147" s="2877"/>
      <c r="Q147" s="2877" t="str">
        <f>F147</f>
        <v>Default</v>
      </c>
      <c r="R147" s="3553" t="str">
        <f>G147</f>
        <v>Tier 2</v>
      </c>
      <c r="S147" s="3553"/>
      <c r="T147" s="3553"/>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68</v>
      </c>
      <c r="K148" s="2877"/>
      <c r="L148" s="3543"/>
      <c r="M148" s="3543"/>
      <c r="N148" s="2877"/>
      <c r="O148" s="2584" t="s">
        <v>6</v>
      </c>
      <c r="P148" s="2877"/>
      <c r="Q148" s="2583">
        <f>Annual!G63</f>
        <v>4.3647300000000007</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68</v>
      </c>
      <c r="K149" s="2877"/>
      <c r="L149" s="3543"/>
      <c r="M149" s="3543"/>
      <c r="N149" s="2877"/>
      <c r="O149" s="2584" t="s">
        <v>6</v>
      </c>
      <c r="P149" s="2877"/>
      <c r="Q149" s="2583">
        <f>Annual!G64</f>
        <v>4.3647300000000007</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68</v>
      </c>
      <c r="K150" s="2877"/>
      <c r="L150" s="3543"/>
      <c r="M150" s="3543"/>
      <c r="N150" s="2877"/>
      <c r="O150" s="2584" t="s">
        <v>6</v>
      </c>
      <c r="P150" s="2877"/>
      <c r="Q150" s="2583">
        <f>Annual!G65</f>
        <v>4.3647300000000007</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68</v>
      </c>
      <c r="K151" s="2877"/>
      <c r="L151" s="3543"/>
      <c r="M151" s="3543"/>
      <c r="N151" s="2877"/>
      <c r="O151" s="2584" t="s">
        <v>6</v>
      </c>
      <c r="P151" s="2877"/>
      <c r="Q151" s="2583">
        <f>Annual!G66</f>
        <v>3.637273</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68</v>
      </c>
      <c r="K153" s="2877"/>
      <c r="L153" s="3543"/>
      <c r="M153" s="3543"/>
      <c r="N153" s="2877"/>
      <c r="O153" s="2584" t="s">
        <v>6</v>
      </c>
      <c r="P153" s="2877"/>
      <c r="Q153" s="2583">
        <f>Annual!G67</f>
        <v>4.3647300000000007</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68</v>
      </c>
      <c r="K154" s="2877"/>
      <c r="L154" s="3543"/>
      <c r="M154" s="3543"/>
      <c r="N154" s="2877"/>
      <c r="O154" s="2584" t="s">
        <v>6</v>
      </c>
      <c r="P154" s="2877"/>
      <c r="Q154" s="2583">
        <f>Annual!G68</f>
        <v>4.3647300000000007</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68</v>
      </c>
      <c r="K155" s="2877"/>
      <c r="L155" s="3543"/>
      <c r="M155" s="3543"/>
      <c r="N155" s="2877"/>
      <c r="O155" s="2584" t="s">
        <v>6</v>
      </c>
      <c r="P155" s="2877"/>
      <c r="Q155" s="2583">
        <f>Annual!G69</f>
        <v>4.3647300000000007</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68</v>
      </c>
      <c r="K156" s="2877"/>
      <c r="L156" s="3543"/>
      <c r="M156" s="3543"/>
      <c r="N156" s="2877"/>
      <c r="O156" s="2584" t="s">
        <v>6</v>
      </c>
      <c r="P156" s="2877"/>
      <c r="Q156" s="2583">
        <f>Annual!G70</f>
        <v>4.3647300000000007</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68</v>
      </c>
      <c r="K157" s="2877"/>
      <c r="L157" s="3543"/>
      <c r="M157" s="3543"/>
      <c r="N157" s="2877"/>
      <c r="O157" s="2584" t="s">
        <v>6</v>
      </c>
      <c r="P157" s="2877"/>
      <c r="Q157" s="2583">
        <f>Annual!G71</f>
        <v>4.3647300000000007</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68</v>
      </c>
      <c r="K158" s="2877"/>
      <c r="L158" s="3543"/>
      <c r="M158" s="3543"/>
      <c r="N158" s="2877"/>
      <c r="O158" s="2584" t="s">
        <v>6</v>
      </c>
      <c r="P158" s="2877"/>
      <c r="Q158" s="2583">
        <f>Annual!G72</f>
        <v>4.3647300000000007</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68</v>
      </c>
      <c r="K159" s="2877"/>
      <c r="L159" s="3543"/>
      <c r="M159" s="3543"/>
      <c r="N159" s="2877"/>
      <c r="O159" s="2584" t="s">
        <v>6</v>
      </c>
      <c r="P159" s="2877"/>
      <c r="Q159" s="2583">
        <f>Annual!G73</f>
        <v>4.3647300000000007</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68</v>
      </c>
      <c r="K160" s="2877"/>
      <c r="L160" s="3543"/>
      <c r="M160" s="3543"/>
      <c r="N160" s="2877"/>
      <c r="O160" s="2584" t="s">
        <v>6</v>
      </c>
      <c r="P160" s="2877"/>
      <c r="Q160" s="2583">
        <f>Annual!G74</f>
        <v>4.3647300000000007</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68</v>
      </c>
      <c r="K161" s="2877"/>
      <c r="L161" s="3543"/>
      <c r="M161" s="3543"/>
      <c r="N161" s="2877"/>
      <c r="O161" s="2584" t="s">
        <v>6</v>
      </c>
      <c r="P161" s="2877"/>
      <c r="Q161" s="2583">
        <f>Annual!G75</f>
        <v>4.3647300000000007</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68</v>
      </c>
      <c r="K162" s="2877"/>
      <c r="L162" s="3543"/>
      <c r="M162" s="3543"/>
      <c r="N162" s="2877"/>
      <c r="O162" s="2584" t="s">
        <v>6</v>
      </c>
      <c r="P162" s="2877"/>
      <c r="Q162" s="2583">
        <f>Annual!G76</f>
        <v>4.3647300000000007</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9031</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8950</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8" t="str">
        <f>'2.LUC'!E102</f>
        <v>Above-ground</v>
      </c>
      <c r="G192" s="3588"/>
      <c r="H192" s="2577"/>
      <c r="I192" s="3588" t="str">
        <f>'2.LUC'!G102</f>
        <v>Below-ground</v>
      </c>
      <c r="J192" s="3588"/>
      <c r="K192" s="2429" t="str">
        <f>F145</f>
        <v>Rates of soil C sequestration</v>
      </c>
      <c r="L192" s="2422"/>
      <c r="M192" s="2518"/>
      <c r="N192" s="2518"/>
      <c r="O192" s="2892"/>
      <c r="P192" s="3588" t="str">
        <f>HLOOKUP(select,translations!$A$76:$H$144,51,)</f>
        <v>Burning (quantity of residues and periodicity)</v>
      </c>
      <c r="Q192" s="3588"/>
      <c r="R192" s="3588"/>
      <c r="S192" s="3588"/>
      <c r="T192" s="3588"/>
      <c r="U192" s="3588"/>
      <c r="V192" s="3588"/>
      <c r="W192" s="3588"/>
      <c r="X192" s="2856"/>
      <c r="Y192" s="2856"/>
      <c r="Z192" s="2894"/>
      <c r="AA192" s="2856"/>
    </row>
    <row r="193" spans="2:27">
      <c r="B193" s="2422"/>
      <c r="C193" s="2422"/>
      <c r="D193" s="2422"/>
      <c r="E193" s="2518"/>
      <c r="F193" s="2518"/>
      <c r="G193" s="2578" t="str">
        <f>HLOOKUP(select,translations!$A$76:$H$144,50,)</f>
        <v>Growth rate (t C/ha/yr)</v>
      </c>
      <c r="H193" s="2577"/>
      <c r="I193" s="3544" t="str">
        <f>G193</f>
        <v>Growth rate (t C/ha/yr)</v>
      </c>
      <c r="J193" s="3544"/>
      <c r="K193" s="2518"/>
      <c r="L193" s="3544" t="str">
        <f>F146</f>
        <v xml:space="preserve"> (t CO2/ha/yr)</v>
      </c>
      <c r="M193" s="3544"/>
      <c r="N193" s="3544"/>
      <c r="O193" s="3544"/>
      <c r="P193" s="3544" t="str">
        <f>Q146</f>
        <v>Main season crop</v>
      </c>
      <c r="Q193" s="3544"/>
      <c r="R193" s="2877"/>
      <c r="S193" s="2422"/>
      <c r="T193" s="3552" t="str">
        <f>HLOOKUP(select,translations!$A$76:$H$144,52,)</f>
        <v>Periodicity (yr)</v>
      </c>
      <c r="U193" s="3552"/>
      <c r="V193" s="3552"/>
      <c r="W193" s="2422"/>
      <c r="X193" s="3591"/>
      <c r="Y193" s="3591"/>
      <c r="Z193" s="3591"/>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3" t="str">
        <f>I194</f>
        <v>Default</v>
      </c>
      <c r="M194" s="3553"/>
      <c r="N194" s="3553"/>
      <c r="O194" s="2877" t="str">
        <f>J194</f>
        <v>Tier 2</v>
      </c>
      <c r="P194" s="2579" t="str">
        <f>L194</f>
        <v>Default</v>
      </c>
      <c r="Q194" s="2877" t="str">
        <f>O194</f>
        <v>Tier 2</v>
      </c>
      <c r="R194" s="2877"/>
      <c r="S194" s="2422"/>
      <c r="T194" s="2579" t="str">
        <f>P194</f>
        <v>Default</v>
      </c>
      <c r="U194" s="3553" t="str">
        <f>Q194</f>
        <v>Tier 2</v>
      </c>
      <c r="V194" s="3553"/>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0.33</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0.33</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0.33</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0.33</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cafetal con roya</v>
      </c>
      <c r="C200" s="2522"/>
      <c r="D200" s="3547"/>
      <c r="E200" s="3547"/>
      <c r="F200" s="2881">
        <f>Perennial!G14</f>
        <v>0</v>
      </c>
      <c r="G200" s="2876">
        <f>F200*0.4</f>
        <v>0</v>
      </c>
      <c r="H200" s="2579"/>
      <c r="I200" s="2881">
        <f>Perennial!I14</f>
        <v>0</v>
      </c>
      <c r="J200" s="2876"/>
      <c r="K200" s="2518"/>
      <c r="L200" s="3551">
        <f>Perennial!K14</f>
        <v>0.33</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Cafetal con proyecto</v>
      </c>
      <c r="C201" s="2522"/>
      <c r="D201" s="2522"/>
      <c r="E201" s="2522"/>
      <c r="F201" s="2881">
        <f>Perennial!G15</f>
        <v>0</v>
      </c>
      <c r="G201" s="2876"/>
      <c r="H201" s="2579"/>
      <c r="I201" s="2881">
        <f>Perennial!I15</f>
        <v>0</v>
      </c>
      <c r="J201" s="2876"/>
      <c r="K201" s="2518"/>
      <c r="L201" s="3551">
        <f>Perennial!K15</f>
        <v>0.33</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0.33</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0.33</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0.33</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0.33</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0.33</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0.33</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0.33</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0.33</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2286</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8949</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9" t="str">
        <f>HLOOKUP(select,translations!$A$76:$H$144,58,)</f>
        <v>Water regime prior to rice cultivation (schematic presentation showing flooded periods as shaded)</v>
      </c>
      <c r="R245" s="3589"/>
      <c r="S245" s="3589"/>
      <c r="T245" s="3589"/>
      <c r="U245" s="3589"/>
      <c r="V245" s="3589"/>
      <c r="W245" s="3589"/>
      <c r="X245" s="3589"/>
      <c r="Y245" s="3589"/>
      <c r="Z245" s="3589"/>
    </row>
    <row r="246" spans="2:26">
      <c r="B246" s="2422"/>
      <c r="C246" s="2422"/>
      <c r="D246" s="2422"/>
      <c r="E246" s="2422"/>
      <c r="F246" s="2422"/>
      <c r="G246" s="2422"/>
      <c r="H246" s="2422"/>
      <c r="I246" s="2422"/>
      <c r="J246" s="2422"/>
      <c r="K246" s="2422"/>
      <c r="L246" s="2422"/>
      <c r="M246" s="2422"/>
      <c r="N246" s="2422"/>
      <c r="O246" s="2877"/>
      <c r="Q246" s="3589"/>
      <c r="R246" s="3589"/>
      <c r="S246" s="3589"/>
      <c r="T246" s="3589"/>
      <c r="U246" s="3589"/>
      <c r="V246" s="3589"/>
      <c r="W246" s="3589"/>
      <c r="X246" s="3589"/>
      <c r="Y246" s="3589"/>
      <c r="Z246" s="3589"/>
    </row>
    <row r="247" spans="2:26">
      <c r="B247" s="2422"/>
      <c r="C247" s="2422"/>
      <c r="D247" s="2422"/>
      <c r="E247" s="2422"/>
      <c r="F247" s="2422"/>
      <c r="G247" s="2422"/>
      <c r="H247" s="2422"/>
      <c r="I247" s="2422"/>
      <c r="J247" s="2422"/>
      <c r="K247" s="2422"/>
      <c r="L247" s="2422"/>
      <c r="M247" s="2422"/>
      <c r="N247" s="2422"/>
      <c r="O247" s="2877"/>
      <c r="Q247" s="3589"/>
      <c r="R247" s="3589"/>
      <c r="S247" s="3589"/>
      <c r="T247" s="3589"/>
      <c r="U247" s="3589"/>
      <c r="V247" s="3589"/>
      <c r="W247" s="3589"/>
      <c r="X247" s="3589"/>
      <c r="Y247" s="3589"/>
      <c r="Z247" s="358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9"/>
      <c r="R248" s="3589"/>
      <c r="S248" s="3589"/>
      <c r="T248" s="3589"/>
      <c r="U248" s="3589"/>
      <c r="V248" s="3589"/>
      <c r="W248" s="3589"/>
      <c r="X248" s="3589"/>
      <c r="Y248" s="3589"/>
      <c r="Z248" s="3589"/>
    </row>
    <row r="249" spans="2:26">
      <c r="B249" s="3587" t="str">
        <f>B187</f>
        <v>(default values are provided for your information only, while EX-ACT will use Tier 2 values automatically wherever specified)</v>
      </c>
      <c r="C249" s="3587"/>
      <c r="D249" s="3587"/>
      <c r="E249" s="3587"/>
      <c r="F249" s="3587"/>
      <c r="G249" s="3587"/>
      <c r="H249" s="3587"/>
      <c r="I249" s="3587"/>
      <c r="J249" s="3587"/>
      <c r="K249" s="3587"/>
      <c r="L249" s="3587"/>
      <c r="M249" s="3587"/>
      <c r="N249" s="3587"/>
      <c r="O249" s="3587"/>
      <c r="Q249" s="3590"/>
      <c r="R249" s="3590"/>
      <c r="S249" s="3590"/>
      <c r="T249" s="3590"/>
      <c r="U249" s="3590"/>
      <c r="V249" s="3590"/>
      <c r="W249" s="3590"/>
      <c r="X249" s="3590"/>
      <c r="Y249" s="3590"/>
      <c r="Z249" s="3590"/>
    </row>
    <row r="250" spans="2:26">
      <c r="B250" s="3587"/>
      <c r="C250" s="3587"/>
      <c r="D250" s="3587"/>
      <c r="E250" s="3587"/>
      <c r="F250" s="3587"/>
      <c r="G250" s="3587"/>
      <c r="H250" s="3587"/>
      <c r="I250" s="3587"/>
      <c r="J250" s="3587"/>
      <c r="K250" s="3587"/>
      <c r="L250" s="3587"/>
      <c r="M250" s="3587"/>
      <c r="N250" s="3587"/>
      <c r="O250" s="3587"/>
      <c r="Q250" s="3589" t="str">
        <f>HLOOKUP(select,translations!$A$76:$H$144,59,)</f>
        <v>Non flooded preseason &lt;180 d</v>
      </c>
      <c r="R250" s="3589"/>
      <c r="S250" s="3589"/>
      <c r="T250" s="3589"/>
      <c r="U250" s="2422"/>
      <c r="V250" s="2877"/>
      <c r="W250" s="2877"/>
      <c r="X250" s="2877"/>
      <c r="Y250" s="2877"/>
      <c r="Z250" s="2877"/>
    </row>
    <row r="251" spans="2:26">
      <c r="O251" s="2934"/>
      <c r="Q251" s="3589"/>
      <c r="R251" s="3589"/>
      <c r="S251" s="3589"/>
      <c r="T251" s="358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9"/>
      <c r="R252" s="3589"/>
      <c r="S252" s="3589"/>
      <c r="T252" s="3589"/>
      <c r="U252" s="2422"/>
      <c r="V252" s="2877"/>
      <c r="W252" s="2877"/>
      <c r="X252" s="2877"/>
      <c r="Y252" s="2877"/>
      <c r="Z252" s="2877"/>
    </row>
    <row r="253" spans="2:26">
      <c r="B253" s="2422"/>
      <c r="C253" s="2422"/>
      <c r="D253" s="2422"/>
      <c r="E253" s="2422"/>
      <c r="F253" s="3544" t="str">
        <f>L193</f>
        <v xml:space="preserve"> (t CO2/ha/yr)</v>
      </c>
      <c r="G253" s="3544"/>
      <c r="H253" s="2519"/>
      <c r="I253" s="2519"/>
      <c r="J253" s="3552" t="str">
        <f>P193</f>
        <v>Main season crop</v>
      </c>
      <c r="K253" s="3552"/>
      <c r="L253" s="3552"/>
      <c r="M253" s="3552"/>
      <c r="N253" s="2422"/>
      <c r="O253" s="2877"/>
      <c r="Q253" s="3590"/>
      <c r="R253" s="3590"/>
      <c r="S253" s="3590"/>
      <c r="T253" s="359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3" t="str">
        <f>G254</f>
        <v>Tier 2</v>
      </c>
      <c r="L254" s="3553"/>
      <c r="M254" s="3553"/>
      <c r="N254" s="2877"/>
      <c r="O254" s="2877"/>
      <c r="Q254" s="3589" t="str">
        <f>HLOOKUP(select,translations!$A$76:$H$144,60,)</f>
        <v>Non flooded preseason &gt;180 d</v>
      </c>
      <c r="R254" s="3589"/>
      <c r="S254" s="3589"/>
      <c r="T254" s="358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89"/>
      <c r="R255" s="3589"/>
      <c r="S255" s="3589"/>
      <c r="T255" s="358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90"/>
      <c r="R256" s="3590"/>
      <c r="S256" s="3590"/>
      <c r="T256" s="359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55" t="str">
        <f>HLOOKUP(select,translations!$A$76:$H$144,61,)</f>
        <v>Flooded preseason (&gt;30 d)</v>
      </c>
      <c r="R257" s="3555"/>
      <c r="S257" s="3555"/>
      <c r="T257" s="3555"/>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55"/>
      <c r="R258" s="3555"/>
      <c r="S258" s="3555"/>
      <c r="T258" s="3555"/>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5"/>
      <c r="R259" s="3555"/>
      <c r="S259" s="3555"/>
      <c r="T259" s="3555"/>
      <c r="U259" s="2422"/>
      <c r="V259" s="2877"/>
      <c r="W259" s="2877"/>
      <c r="X259" s="2877"/>
      <c r="Y259" s="2877"/>
      <c r="Z259" s="2877"/>
    </row>
    <row r="260" spans="2:26">
      <c r="B260" s="2522" t="s">
        <v>9028</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9027</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86" t="str">
        <f>HLOOKUP(select,translations!$A$511:$H$520,2,)</f>
        <v>Daily emission factor for Rice  (EF) = EF-Basis × SF-Before × SF-During × CF-Org. Amendment</v>
      </c>
      <c r="E283" s="3586"/>
      <c r="F283" s="3586"/>
      <c r="G283" s="3586"/>
      <c r="H283" s="3586"/>
      <c r="I283" s="3586"/>
      <c r="J283" s="3586"/>
      <c r="K283" s="3586"/>
      <c r="L283" s="3586"/>
      <c r="M283" s="3586"/>
      <c r="N283" s="3586"/>
      <c r="O283" s="3586"/>
      <c r="P283" s="3586"/>
      <c r="Q283" s="3586"/>
      <c r="R283" s="2881"/>
      <c r="S283" s="2881"/>
      <c r="T283" s="2881"/>
      <c r="U283" s="2881"/>
      <c r="V283" s="2881"/>
    </row>
    <row r="284" spans="2:26">
      <c r="B284" s="2422"/>
      <c r="C284" s="2422"/>
      <c r="D284" s="2422"/>
      <c r="E284" s="3585" t="str">
        <f>HLOOKUP(select,translations!$A$511:$H$520,3,)</f>
        <v>(EF and SF are in kg CH4 per ha per day)</v>
      </c>
      <c r="F284" s="3585"/>
      <c r="G284" s="3585"/>
      <c r="H284" s="3585"/>
      <c r="I284" s="3585"/>
      <c r="J284" s="3585"/>
      <c r="K284" s="3585"/>
      <c r="L284" s="3585"/>
      <c r="M284" s="3585"/>
      <c r="N284" s="3585"/>
      <c r="O284" s="3585"/>
      <c r="P284" s="3585"/>
      <c r="Q284" s="3585"/>
      <c r="R284" s="2881"/>
      <c r="S284" s="2881"/>
      <c r="T284" s="2881"/>
      <c r="U284" s="2881"/>
      <c r="V284" s="2881"/>
    </row>
    <row r="285" spans="2:26" ht="13.8">
      <c r="B285" s="2422"/>
      <c r="C285" s="2422"/>
      <c r="D285" s="2422"/>
      <c r="E285" s="3593" t="str">
        <f>HLOOKUP(select,translations!$A$511:$H$520,4,)</f>
        <v>EF-Basis</v>
      </c>
      <c r="F285" s="3593"/>
      <c r="G285" s="3593" t="str">
        <f>HLOOKUP(select,translations!$A$511:$H$520,6,)</f>
        <v>SF-During (SFw)</v>
      </c>
      <c r="H285" s="3593"/>
      <c r="I285" s="3593"/>
      <c r="J285" s="3593" t="str">
        <f>HLOOKUP(select,translations!$A$511:$H$520,5,)</f>
        <v>SF-Before (SFp)</v>
      </c>
      <c r="K285" s="3593"/>
      <c r="L285" s="3593"/>
      <c r="M285" s="3593"/>
      <c r="N285" s="2877"/>
      <c r="O285" s="3584" t="str">
        <f>HLOOKUP(select,translations!$A$511:$H$520,7,)</f>
        <v>CF-Org. Amendement (CFOA)</v>
      </c>
      <c r="P285" s="3584"/>
      <c r="Q285" s="2881"/>
      <c r="R285" s="2881"/>
      <c r="S285" s="2881"/>
      <c r="T285" s="3552" t="str">
        <f>HLOOKUP(select,translations!$A$511:$H$520,8,)</f>
        <v>EF</v>
      </c>
      <c r="U285" s="3552"/>
      <c r="V285" s="3552"/>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3" t="str">
        <f>I286</f>
        <v>Tier 2</v>
      </c>
      <c r="L286" s="3553"/>
      <c r="M286" s="3553"/>
      <c r="N286" s="2877"/>
      <c r="O286" s="2877" t="str">
        <f>J286</f>
        <v>Default</v>
      </c>
      <c r="P286" s="2877" t="str">
        <f>K286</f>
        <v>Tier 2</v>
      </c>
      <c r="Q286" s="2881"/>
      <c r="R286" s="2881"/>
      <c r="S286" s="2881"/>
      <c r="T286" s="2877" t="str">
        <f>O286</f>
        <v>Default</v>
      </c>
      <c r="U286" s="3553" t="str">
        <f>P286</f>
        <v>Tier 2</v>
      </c>
      <c r="V286" s="3553"/>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9" t="str">
        <f>E11</f>
        <v>Improved agronomic practices</v>
      </c>
      <c r="C332" s="3549"/>
      <c r="D332" s="2878"/>
      <c r="E332" s="3550" t="str">
        <f>HLOOKUP(select,translations!$A$76:$H$144,65,)</f>
        <v>Using improved varieties, extending crop rotation, increasing crop residues.</v>
      </c>
      <c r="F332" s="3550"/>
      <c r="G332" s="3550"/>
      <c r="H332" s="3550"/>
      <c r="I332" s="3550"/>
      <c r="J332" s="3550"/>
      <c r="K332" s="3550"/>
      <c r="L332" s="3550"/>
      <c r="M332" s="3550"/>
      <c r="N332" s="3550"/>
      <c r="O332" s="3550"/>
      <c r="P332" s="355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9" t="str">
        <f>F11</f>
        <v>Nutrient management</v>
      </c>
      <c r="C334" s="3549"/>
      <c r="D334" s="2878"/>
      <c r="E334" s="3550" t="str">
        <f>HLOOKUP(select,translations!$A$76:$H$144,66,)</f>
        <v>Improve N use efficiency &amp; decrease N losses: Microdosing, adjusted application rate, timing &amp; location…</v>
      </c>
      <c r="F334" s="3550"/>
      <c r="G334" s="3550"/>
      <c r="H334" s="3550"/>
      <c r="I334" s="3550"/>
      <c r="J334" s="3550"/>
      <c r="K334" s="3550"/>
      <c r="L334" s="3550"/>
      <c r="M334" s="3550"/>
      <c r="N334" s="3550"/>
      <c r="O334" s="3550"/>
      <c r="P334" s="355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9" t="str">
        <f>G11</f>
        <v>No till &amp; residue retention</v>
      </c>
      <c r="C336" s="3549"/>
      <c r="D336" s="2878"/>
      <c r="E336" s="3550" t="str">
        <f>HLOOKUP(select,translations!$A$76:$H$144,67,)</f>
        <v>Adoption of reduced, minimum or zero tillage, with or without mulching, including Conservation Agriculture.</v>
      </c>
      <c r="F336" s="3550"/>
      <c r="G336" s="3550"/>
      <c r="H336" s="3550"/>
      <c r="I336" s="3550"/>
      <c r="J336" s="3550"/>
      <c r="K336" s="3550"/>
      <c r="L336" s="3550"/>
      <c r="M336" s="3550"/>
      <c r="N336" s="3550"/>
      <c r="O336" s="3550"/>
      <c r="P336" s="355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9" t="str">
        <f>I11</f>
        <v>Water  management</v>
      </c>
      <c r="C338" s="3549"/>
      <c r="D338" s="2878"/>
      <c r="E338" s="3550" t="str">
        <f>HLOOKUP(select,translations!$A$76:$H$144,68,)</f>
        <v>Effective irrigation measure.</v>
      </c>
      <c r="F338" s="3550"/>
      <c r="G338" s="3550"/>
      <c r="H338" s="3550"/>
      <c r="I338" s="3550"/>
      <c r="J338" s="3550"/>
      <c r="K338" s="3550"/>
      <c r="L338" s="3550"/>
      <c r="M338" s="3550"/>
      <c r="N338" s="3550"/>
      <c r="O338" s="3550"/>
      <c r="P338" s="355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9" t="str">
        <f>J11</f>
        <v>Manure application</v>
      </c>
      <c r="C340" s="3549"/>
      <c r="D340" s="2878"/>
      <c r="E340" s="3550" t="str">
        <f>HLOOKUP(select,translations!$A$76:$H$144,69,)</f>
        <v>Manure or Biosolids application to the field as input.</v>
      </c>
      <c r="F340" s="3550"/>
      <c r="G340" s="3550"/>
      <c r="H340" s="3550"/>
      <c r="I340" s="3550"/>
      <c r="J340" s="3550"/>
      <c r="K340" s="3550"/>
      <c r="L340" s="3550"/>
      <c r="M340" s="3550"/>
      <c r="N340" s="3550"/>
      <c r="O340" s="3550"/>
      <c r="P340" s="355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72</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9" t="s">
        <v>40</v>
      </c>
      <c r="C347" s="3549"/>
      <c r="D347" s="2878"/>
      <c r="E347" s="3550" t="s">
        <v>8977</v>
      </c>
      <c r="F347" s="3550"/>
      <c r="G347" s="3550"/>
      <c r="H347" s="3550"/>
      <c r="I347" s="3550"/>
      <c r="J347" s="3550"/>
      <c r="K347" s="3550"/>
      <c r="L347" s="3550"/>
      <c r="M347" s="3550"/>
      <c r="N347" s="3550"/>
      <c r="O347" s="3550"/>
      <c r="P347" s="355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8" t="s">
        <v>38</v>
      </c>
      <c r="C349" s="3548"/>
      <c r="D349" s="2879"/>
      <c r="E349" s="3546" t="s">
        <v>8975</v>
      </c>
      <c r="F349" s="3546"/>
      <c r="G349" s="3546"/>
      <c r="H349" s="3546"/>
      <c r="I349" s="3546"/>
      <c r="J349" s="3546"/>
      <c r="K349" s="3546"/>
      <c r="L349" s="3546"/>
      <c r="M349" s="3546"/>
      <c r="N349" s="3546"/>
      <c r="O349" s="3546"/>
      <c r="P349" s="3546"/>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8" t="s">
        <v>73</v>
      </c>
      <c r="C351" s="3548"/>
      <c r="D351" s="2879"/>
      <c r="E351" s="3546" t="s">
        <v>8976</v>
      </c>
      <c r="F351" s="3546"/>
      <c r="G351" s="3546"/>
      <c r="H351" s="3546"/>
      <c r="I351" s="3546"/>
      <c r="J351" s="3546"/>
      <c r="K351" s="3546"/>
      <c r="L351" s="3546"/>
      <c r="M351" s="3546"/>
      <c r="N351" s="3546"/>
      <c r="O351" s="3546"/>
      <c r="P351" s="3546"/>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74</v>
      </c>
      <c r="C353" s="2505"/>
      <c r="D353" s="2505"/>
      <c r="E353" s="3546" t="s">
        <v>8978</v>
      </c>
      <c r="F353" s="3546"/>
      <c r="G353" s="3546"/>
      <c r="H353" s="3546"/>
      <c r="I353" s="3546"/>
      <c r="J353" s="3546"/>
      <c r="K353" s="3546"/>
      <c r="L353" s="3546"/>
      <c r="M353" s="3546"/>
      <c r="N353" s="3546"/>
      <c r="O353" s="3546"/>
      <c r="P353" s="3546"/>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8" t="s">
        <v>75</v>
      </c>
      <c r="C355" s="3548"/>
      <c r="D355" s="3548"/>
      <c r="E355" s="3546" t="s">
        <v>8979</v>
      </c>
      <c r="F355" s="3546"/>
      <c r="G355" s="3546"/>
      <c r="H355" s="3546"/>
      <c r="I355" s="3546"/>
      <c r="J355" s="3546"/>
      <c r="K355" s="3546"/>
      <c r="L355" s="3546"/>
      <c r="M355" s="3546"/>
      <c r="N355" s="3546"/>
      <c r="O355" s="3546"/>
      <c r="P355" s="3546"/>
    </row>
    <row r="356" spans="2:26" ht="13.5" customHeight="1">
      <c r="B356" s="3548"/>
      <c r="C356" s="3548"/>
      <c r="D356" s="3548"/>
      <c r="E356" s="3546"/>
      <c r="F356" s="3546"/>
      <c r="G356" s="3546"/>
      <c r="H356" s="3546"/>
      <c r="I356" s="3546"/>
      <c r="J356" s="3546"/>
      <c r="K356" s="3546"/>
      <c r="L356" s="3546"/>
      <c r="M356" s="3546"/>
      <c r="N356" s="3546"/>
      <c r="O356" s="3546"/>
      <c r="P356" s="3546"/>
    </row>
    <row r="357" spans="2:26" ht="12.75" customHeight="1">
      <c r="B357" s="3548"/>
      <c r="C357" s="3548"/>
      <c r="D357" s="3548"/>
      <c r="E357" s="3546"/>
      <c r="F357" s="3546"/>
      <c r="G357" s="3546"/>
      <c r="H357" s="3546"/>
      <c r="I357" s="3546"/>
      <c r="J357" s="3546"/>
      <c r="K357" s="3546"/>
      <c r="L357" s="3546"/>
      <c r="M357" s="3546"/>
      <c r="N357" s="3546"/>
      <c r="O357" s="3546"/>
      <c r="P357" s="3546"/>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8" t="s">
        <v>76</v>
      </c>
      <c r="C359" s="3548"/>
      <c r="D359" s="3548"/>
      <c r="E359" s="3546" t="s">
        <v>8980</v>
      </c>
      <c r="F359" s="3546"/>
      <c r="G359" s="3546"/>
      <c r="H359" s="3546"/>
      <c r="I359" s="3546"/>
      <c r="J359" s="3546"/>
      <c r="K359" s="3546"/>
      <c r="L359" s="3546"/>
      <c r="M359" s="3546"/>
      <c r="N359" s="3546"/>
      <c r="O359" s="3546"/>
      <c r="P359" s="3546"/>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77</v>
      </c>
      <c r="C361" s="2505"/>
      <c r="D361" s="2505"/>
      <c r="E361" s="3546" t="s">
        <v>8981</v>
      </c>
      <c r="F361" s="3546"/>
      <c r="G361" s="3546"/>
      <c r="H361" s="3546"/>
      <c r="I361" s="3546"/>
      <c r="J361" s="3546"/>
      <c r="K361" s="3546"/>
      <c r="L361" s="3546"/>
      <c r="M361" s="3546"/>
      <c r="N361" s="3546"/>
      <c r="O361" s="3546"/>
      <c r="P361" s="3546"/>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78</v>
      </c>
      <c r="C363" s="2505"/>
      <c r="D363" s="2505"/>
      <c r="E363" s="3592" t="s">
        <v>8955</v>
      </c>
      <c r="F363" s="3592"/>
      <c r="G363" s="3592"/>
      <c r="H363" s="3592"/>
      <c r="I363" s="3592"/>
      <c r="J363" s="3592"/>
      <c r="K363" s="3592"/>
      <c r="L363" s="3592"/>
      <c r="M363" s="3592"/>
      <c r="N363" s="3592"/>
      <c r="O363" s="3592"/>
      <c r="P363" s="3592"/>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79</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9" t="s">
        <v>80</v>
      </c>
      <c r="C372" s="3549"/>
      <c r="D372" s="3549"/>
      <c r="E372" s="3546" t="s">
        <v>81</v>
      </c>
      <c r="F372" s="3546"/>
      <c r="G372" s="3546"/>
      <c r="H372" s="3546"/>
      <c r="I372" s="3546"/>
      <c r="J372" s="3546"/>
      <c r="K372" s="3546"/>
      <c r="L372" s="3546"/>
      <c r="M372" s="3546"/>
      <c r="N372" s="3546"/>
      <c r="O372" s="3546"/>
      <c r="P372" s="3546"/>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9" t="s">
        <v>82</v>
      </c>
      <c r="C374" s="3549"/>
      <c r="D374" s="3549"/>
      <c r="E374" s="3546" t="s">
        <v>83</v>
      </c>
      <c r="F374" s="3546"/>
      <c r="G374" s="3546"/>
      <c r="H374" s="3546"/>
      <c r="I374" s="3546"/>
      <c r="J374" s="3546"/>
      <c r="K374" s="3546"/>
      <c r="L374" s="3546"/>
      <c r="M374" s="3546"/>
      <c r="N374" s="3546"/>
      <c r="O374" s="3546"/>
      <c r="P374" s="3546"/>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5" t="s">
        <v>84</v>
      </c>
      <c r="C376" s="3545"/>
      <c r="D376" s="3545"/>
      <c r="E376" s="3546" t="s">
        <v>85</v>
      </c>
      <c r="F376" s="3546"/>
      <c r="G376" s="3546"/>
      <c r="H376" s="3546"/>
      <c r="I376" s="3546"/>
      <c r="J376" s="3546"/>
      <c r="K376" s="3546"/>
      <c r="L376" s="3546"/>
      <c r="M376" s="3546"/>
      <c r="N376" s="3546"/>
      <c r="O376" s="3546"/>
      <c r="P376" s="3546"/>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5" t="s">
        <v>86</v>
      </c>
      <c r="C378" s="3545"/>
      <c r="D378" s="3545"/>
      <c r="E378" s="3546" t="s">
        <v>87</v>
      </c>
      <c r="F378" s="3546"/>
      <c r="G378" s="3546"/>
      <c r="H378" s="3546"/>
      <c r="I378" s="3546"/>
      <c r="J378" s="3546"/>
      <c r="K378" s="3546"/>
      <c r="L378" s="3546"/>
      <c r="M378" s="3546"/>
      <c r="N378" s="3546"/>
      <c r="O378" s="3546"/>
      <c r="P378" s="3546"/>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9" t="s">
        <v>88</v>
      </c>
      <c r="C380" s="3549"/>
      <c r="D380" s="3549"/>
      <c r="E380" s="3546" t="s">
        <v>89</v>
      </c>
      <c r="F380" s="3546"/>
      <c r="G380" s="3546"/>
      <c r="H380" s="3546"/>
      <c r="I380" s="3546"/>
      <c r="J380" s="3546"/>
      <c r="K380" s="3546"/>
      <c r="L380" s="3546"/>
      <c r="M380" s="3546"/>
      <c r="N380" s="3546"/>
      <c r="O380" s="3546"/>
      <c r="P380" s="3546"/>
    </row>
    <row r="381" spans="1:16384" ht="4.5" customHeight="1"/>
    <row r="382" spans="1:16384" ht="37.5" customHeight="1">
      <c r="B382" s="3545" t="s">
        <v>8938</v>
      </c>
      <c r="C382" s="3545"/>
      <c r="D382" s="3545"/>
      <c r="E382" s="3546" t="s">
        <v>8933</v>
      </c>
      <c r="F382" s="3546"/>
      <c r="G382" s="3546"/>
      <c r="H382" s="3546"/>
      <c r="I382" s="3546"/>
      <c r="J382" s="3546"/>
      <c r="K382" s="3546"/>
      <c r="L382" s="3546"/>
      <c r="M382" s="3546"/>
      <c r="N382" s="3546"/>
      <c r="O382" s="3546"/>
      <c r="P382" s="3546"/>
      <c r="Q382" s="3218"/>
      <c r="R382" s="3218"/>
      <c r="V382" s="3218"/>
      <c r="W382" s="3218"/>
      <c r="X382" s="3218"/>
      <c r="Y382" s="3218"/>
      <c r="Z382" s="3218"/>
    </row>
    <row r="383" spans="1:16384" ht="4.5" customHeight="1">
      <c r="O383" s="3218"/>
    </row>
    <row r="384" spans="1:16384" ht="37.5" customHeight="1">
      <c r="B384" s="3545" t="s">
        <v>8934</v>
      </c>
      <c r="C384" s="3545"/>
      <c r="D384" s="3545"/>
      <c r="E384" s="3546" t="s">
        <v>8935</v>
      </c>
      <c r="F384" s="3546"/>
      <c r="G384" s="3546"/>
      <c r="H384" s="3546"/>
      <c r="I384" s="3546"/>
      <c r="J384" s="3546"/>
      <c r="K384" s="3546"/>
      <c r="L384" s="3546"/>
      <c r="M384" s="3546"/>
      <c r="N384" s="3546"/>
      <c r="O384" s="3546"/>
      <c r="P384" s="3546"/>
      <c r="Q384" s="3218"/>
      <c r="R384" s="3218"/>
      <c r="V384" s="3218"/>
      <c r="W384" s="3218"/>
      <c r="X384" s="3218"/>
      <c r="Y384" s="3218"/>
      <c r="Z384" s="3218"/>
    </row>
    <row r="385" spans="2:26" ht="4.5" customHeight="1">
      <c r="O385" s="3218"/>
    </row>
    <row r="386" spans="2:26" ht="37.5" customHeight="1">
      <c r="B386" s="3545" t="s">
        <v>8937</v>
      </c>
      <c r="C386" s="3545"/>
      <c r="D386" s="3545"/>
      <c r="E386" s="3546" t="s">
        <v>8936</v>
      </c>
      <c r="F386" s="3546"/>
      <c r="G386" s="3546"/>
      <c r="H386" s="3546"/>
      <c r="I386" s="3546"/>
      <c r="J386" s="3546"/>
      <c r="K386" s="3546"/>
      <c r="L386" s="3546"/>
      <c r="M386" s="3546"/>
      <c r="N386" s="3546"/>
      <c r="O386" s="3546"/>
      <c r="P386" s="3546"/>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90</v>
      </c>
      <c r="B1" s="3594"/>
      <c r="C1" s="3594"/>
      <c r="D1" s="3594"/>
      <c r="E1" s="3594"/>
      <c r="F1" s="3594"/>
      <c r="G1" s="3594"/>
      <c r="H1" s="3594"/>
      <c r="I1" s="3594"/>
      <c r="J1" s="3594"/>
      <c r="K1" s="3594"/>
      <c r="L1" s="3594"/>
      <c r="M1" s="1380"/>
      <c r="N1" s="1494" t="s">
        <v>91</v>
      </c>
      <c r="O1" s="1380"/>
      <c r="P1" s="1380" t="s">
        <v>92</v>
      </c>
      <c r="Q1" s="1380" t="s">
        <v>93</v>
      </c>
      <c r="R1" s="1380" t="s">
        <v>94</v>
      </c>
      <c r="S1" s="1380" t="s">
        <v>95</v>
      </c>
    </row>
    <row r="2" spans="1:19">
      <c r="A2" s="1334" t="s">
        <v>96</v>
      </c>
      <c r="B2" s="1334" t="s">
        <v>93</v>
      </c>
      <c r="C2" s="1334" t="s">
        <v>97</v>
      </c>
      <c r="D2" s="1380" t="s">
        <v>40</v>
      </c>
      <c r="E2" s="1380" t="s">
        <v>38</v>
      </c>
      <c r="F2" s="1494" t="s">
        <v>41</v>
      </c>
      <c r="G2" s="1380" t="s">
        <v>74</v>
      </c>
      <c r="H2" s="1380" t="s">
        <v>98</v>
      </c>
      <c r="I2" s="1380" t="s">
        <v>76</v>
      </c>
      <c r="J2" s="1380" t="s">
        <v>77</v>
      </c>
      <c r="K2" s="1380" t="s">
        <v>78</v>
      </c>
      <c r="L2" s="1067" t="s">
        <v>25</v>
      </c>
      <c r="M2" s="1380"/>
      <c r="N2" s="2608" t="s">
        <v>99</v>
      </c>
      <c r="O2" s="2753" t="str">
        <f>IF(OR(continent_selected="Asia (Continental)",continent_selected="Asia (Insular)",continent_selected="Asia (Indian subcontinent)",continent_selected="Middle East"),"Asia",IF(OR(continent_selected="Western Europe",continent_selected="Eastern Europe"),"Europe",continent_selected))</f>
        <v>Central America</v>
      </c>
      <c r="P2" s="1745" t="str">
        <f>IF(climate="Tropical",CONCATENATE(O2,climate,N1,moist_type),CONCATENATE(O2,climate))</f>
        <v>Central AmericaTropical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107</v>
      </c>
      <c r="B3" s="3216" t="s">
        <v>714</v>
      </c>
      <c r="C3" s="3217" t="str">
        <f t="shared" ref="C3:C9" si="0">CONCATENATE(A3,B3)</f>
        <v>AfricaBoreal</v>
      </c>
      <c r="D3" s="1326"/>
      <c r="E3" s="1326"/>
      <c r="F3" s="1326">
        <v>0.87</v>
      </c>
      <c r="G3" s="1326"/>
      <c r="H3" s="1326"/>
      <c r="I3" s="1326"/>
      <c r="J3" s="1326">
        <v>0.91</v>
      </c>
      <c r="K3" s="1326">
        <v>2.33</v>
      </c>
      <c r="L3" s="3507">
        <v>1.37</v>
      </c>
      <c r="M3" s="3220" t="s">
        <v>106</v>
      </c>
      <c r="O3" s="2753"/>
      <c r="P3" s="3267" t="s">
        <v>8969</v>
      </c>
    </row>
    <row r="4" spans="1:19" s="1380" customFormat="1">
      <c r="A4" s="3216" t="s">
        <v>100</v>
      </c>
      <c r="B4" s="3216" t="s">
        <v>714</v>
      </c>
      <c r="C4" s="3217" t="str">
        <f t="shared" si="0"/>
        <v>AsiaBoreal</v>
      </c>
      <c r="D4" s="1326"/>
      <c r="E4" s="1326"/>
      <c r="F4" s="1326">
        <v>0.87</v>
      </c>
      <c r="G4" s="1326"/>
      <c r="H4" s="1326"/>
      <c r="I4" s="1326"/>
      <c r="J4" s="1326">
        <v>0.91</v>
      </c>
      <c r="K4" s="1326">
        <v>2.33</v>
      </c>
      <c r="L4" s="3507">
        <v>1.37</v>
      </c>
      <c r="M4" s="3220" t="s">
        <v>106</v>
      </c>
      <c r="N4" s="1644"/>
      <c r="O4" s="2753"/>
      <c r="P4" s="3214"/>
    </row>
    <row r="5" spans="1:19" s="1380" customFormat="1">
      <c r="A5" s="3216" t="s">
        <v>102</v>
      </c>
      <c r="B5" s="3216" t="s">
        <v>714</v>
      </c>
      <c r="C5" s="3217" t="str">
        <f t="shared" si="0"/>
        <v>EuropeBoreal</v>
      </c>
      <c r="D5" s="1326"/>
      <c r="E5" s="1326"/>
      <c r="F5" s="1326">
        <v>0.87</v>
      </c>
      <c r="G5" s="1326"/>
      <c r="H5" s="1326"/>
      <c r="I5" s="1326"/>
      <c r="J5" s="1326">
        <v>0.91</v>
      </c>
      <c r="K5" s="1326">
        <v>2.33</v>
      </c>
      <c r="L5" s="3507">
        <v>1.37</v>
      </c>
      <c r="M5" s="3220" t="s">
        <v>106</v>
      </c>
      <c r="O5" s="2753"/>
      <c r="P5" s="3214"/>
    </row>
    <row r="6" spans="1:19" s="1380" customFormat="1">
      <c r="A6" s="3216" t="s">
        <v>103</v>
      </c>
      <c r="B6" s="3216" t="s">
        <v>714</v>
      </c>
      <c r="C6" s="3217" t="str">
        <f t="shared" si="0"/>
        <v>North AmericaBoreal</v>
      </c>
      <c r="D6" s="1326"/>
      <c r="E6" s="1326"/>
      <c r="F6" s="1326">
        <v>0.87</v>
      </c>
      <c r="G6" s="1326"/>
      <c r="H6" s="1326"/>
      <c r="I6" s="1326"/>
      <c r="J6" s="1326">
        <v>0.91</v>
      </c>
      <c r="K6" s="1326">
        <v>2.33</v>
      </c>
      <c r="L6" s="3507">
        <v>1.37</v>
      </c>
      <c r="M6" s="3220" t="s">
        <v>106</v>
      </c>
      <c r="O6" s="2753"/>
      <c r="P6" s="3214"/>
    </row>
    <row r="7" spans="1:19" s="1380" customFormat="1">
      <c r="A7" s="3216" t="s">
        <v>7</v>
      </c>
      <c r="B7" s="3216" t="s">
        <v>714</v>
      </c>
      <c r="C7" s="3217" t="str">
        <f t="shared" si="0"/>
        <v>South AmericaBoreal</v>
      </c>
      <c r="D7" s="1326"/>
      <c r="E7" s="1326"/>
      <c r="F7" s="1326">
        <v>0.87</v>
      </c>
      <c r="G7" s="1326"/>
      <c r="H7" s="1326"/>
      <c r="I7" s="1326"/>
      <c r="J7" s="1326">
        <v>0.91</v>
      </c>
      <c r="K7" s="1326">
        <v>2.33</v>
      </c>
      <c r="L7" s="3507">
        <v>1.37</v>
      </c>
      <c r="M7" s="3220" t="s">
        <v>106</v>
      </c>
      <c r="O7" s="2753"/>
      <c r="P7" s="3214"/>
    </row>
    <row r="8" spans="1:19" s="1380" customFormat="1">
      <c r="A8" s="3216" t="s">
        <v>110</v>
      </c>
      <c r="B8" s="3216" t="s">
        <v>714</v>
      </c>
      <c r="C8" s="3217" t="str">
        <f t="shared" si="0"/>
        <v>Central AmericaBoreal</v>
      </c>
      <c r="D8" s="1326"/>
      <c r="E8" s="1326"/>
      <c r="F8" s="1326">
        <v>0.87</v>
      </c>
      <c r="G8" s="1326"/>
      <c r="H8" s="1326"/>
      <c r="I8" s="1326"/>
      <c r="J8" s="1326">
        <v>0.91</v>
      </c>
      <c r="K8" s="1326">
        <v>2.33</v>
      </c>
      <c r="L8" s="3507">
        <v>1.37</v>
      </c>
      <c r="M8" s="3220" t="s">
        <v>106</v>
      </c>
      <c r="N8" s="3231" t="s">
        <v>8948</v>
      </c>
      <c r="O8" s="3231" t="s">
        <v>2286</v>
      </c>
      <c r="P8" s="3214"/>
    </row>
    <row r="9" spans="1:19" s="1380" customFormat="1">
      <c r="A9" s="3216" t="s">
        <v>954</v>
      </c>
      <c r="B9" s="3216" t="s">
        <v>714</v>
      </c>
      <c r="C9" s="3217" t="str">
        <f t="shared" si="0"/>
        <v>OceaniaBoreal</v>
      </c>
      <c r="D9" s="1326"/>
      <c r="E9" s="1326"/>
      <c r="F9" s="1326">
        <v>0.87</v>
      </c>
      <c r="G9" s="1326"/>
      <c r="H9" s="1326"/>
      <c r="I9" s="1326"/>
      <c r="J9" s="1326">
        <v>0.91</v>
      </c>
      <c r="K9" s="1326">
        <v>2.33</v>
      </c>
      <c r="L9" s="3507">
        <v>1.37</v>
      </c>
      <c r="M9" s="3220" t="s">
        <v>106</v>
      </c>
      <c r="N9" s="3231">
        <v>1.5</v>
      </c>
      <c r="O9" s="3231">
        <f>'3.Cropland'!E212</f>
        <v>0</v>
      </c>
      <c r="P9" s="3214"/>
    </row>
    <row r="10" spans="1:19" s="1380" customFormat="1">
      <c r="A10" s="3216" t="s">
        <v>107</v>
      </c>
      <c r="B10" s="3216" t="s">
        <v>101</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8964</v>
      </c>
      <c r="O10" s="2753"/>
      <c r="P10" s="3214"/>
    </row>
    <row r="11" spans="1:19" s="1380" customFormat="1">
      <c r="A11" s="3216" t="s">
        <v>110</v>
      </c>
      <c r="B11" s="3216" t="s">
        <v>101</v>
      </c>
      <c r="C11" s="3217" t="str">
        <f t="shared" si="1"/>
        <v>Central AmericaCool Temperate</v>
      </c>
      <c r="D11" s="1326"/>
      <c r="E11" s="1326"/>
      <c r="F11" s="1326">
        <v>0.87</v>
      </c>
      <c r="G11" s="1326"/>
      <c r="H11" s="1326"/>
      <c r="I11" s="1326"/>
      <c r="J11" s="1326">
        <v>1.1200000000000001</v>
      </c>
      <c r="K11" s="1326">
        <v>1.81</v>
      </c>
      <c r="L11" s="3507">
        <v>2.5024999999999999</v>
      </c>
      <c r="M11" s="3220" t="s">
        <v>8964</v>
      </c>
      <c r="O11" s="2753"/>
      <c r="P11" s="3214"/>
    </row>
    <row r="12" spans="1:19" s="1380" customFormat="1">
      <c r="A12" s="3216" t="s">
        <v>954</v>
      </c>
      <c r="B12" s="3216" t="s">
        <v>101</v>
      </c>
      <c r="C12" s="3217" t="str">
        <f t="shared" si="1"/>
        <v>OceaniaCool Temperate</v>
      </c>
      <c r="D12" s="1326"/>
      <c r="E12" s="1326"/>
      <c r="F12" s="1326">
        <v>0.87</v>
      </c>
      <c r="G12" s="1326"/>
      <c r="H12" s="1326"/>
      <c r="I12" s="1326"/>
      <c r="J12" s="1326">
        <v>1.1200000000000001</v>
      </c>
      <c r="K12" s="1326">
        <v>1.81</v>
      </c>
      <c r="L12" s="3507">
        <v>2.5024999999999999</v>
      </c>
      <c r="M12" s="3220" t="s">
        <v>8964</v>
      </c>
      <c r="O12" s="2753"/>
      <c r="P12" s="3214"/>
    </row>
    <row r="13" spans="1:19" s="1380" customFormat="1">
      <c r="A13" s="3216" t="s">
        <v>107</v>
      </c>
      <c r="B13" s="3216" t="s">
        <v>105</v>
      </c>
      <c r="C13" s="3217" t="str">
        <f t="shared" ref="C13:C23" si="2">CONCATENATE(A13,B13)</f>
        <v>AfricaWarm Temperate</v>
      </c>
      <c r="D13" s="1326"/>
      <c r="E13" s="1326"/>
      <c r="F13" s="1326">
        <v>0.87</v>
      </c>
      <c r="G13" s="1326"/>
      <c r="H13" s="1326"/>
      <c r="I13" s="1326"/>
      <c r="J13" s="1326">
        <v>0.91</v>
      </c>
      <c r="K13" s="1326">
        <v>2.33</v>
      </c>
      <c r="L13" s="3507">
        <v>1.37</v>
      </c>
      <c r="M13" s="3220" t="s">
        <v>106</v>
      </c>
      <c r="O13" s="2753"/>
      <c r="P13" s="3214"/>
    </row>
    <row r="14" spans="1:19" s="1380" customFormat="1">
      <c r="A14" s="3216" t="s">
        <v>100</v>
      </c>
      <c r="B14" s="3216" t="s">
        <v>105</v>
      </c>
      <c r="C14" s="3217" t="str">
        <f t="shared" si="2"/>
        <v>AsiaWarm Temperate</v>
      </c>
      <c r="D14" s="1326"/>
      <c r="E14" s="1326"/>
      <c r="F14" s="1326">
        <v>0.87</v>
      </c>
      <c r="G14" s="1326"/>
      <c r="H14" s="1326"/>
      <c r="I14" s="1326"/>
      <c r="J14" s="1326">
        <v>0.91</v>
      </c>
      <c r="K14" s="1326">
        <v>2.33</v>
      </c>
      <c r="L14" s="3507">
        <v>1.37</v>
      </c>
      <c r="M14" s="3220" t="s">
        <v>106</v>
      </c>
      <c r="O14" s="2753"/>
      <c r="P14" s="3214"/>
    </row>
    <row r="15" spans="1:19" s="1380" customFormat="1">
      <c r="A15" s="3216" t="s">
        <v>103</v>
      </c>
      <c r="B15" s="3216" t="s">
        <v>105</v>
      </c>
      <c r="C15" s="3217" t="str">
        <f t="shared" si="2"/>
        <v>North AmericaWarm Temperate</v>
      </c>
      <c r="D15" s="1326"/>
      <c r="E15" s="1326"/>
      <c r="F15" s="1326">
        <v>0.87</v>
      </c>
      <c r="G15" s="1326"/>
      <c r="H15" s="1326"/>
      <c r="I15" s="1326"/>
      <c r="J15" s="1326">
        <v>0.91</v>
      </c>
      <c r="K15" s="1326">
        <v>2.33</v>
      </c>
      <c r="L15" s="3507">
        <v>1.37</v>
      </c>
      <c r="M15" s="3220" t="s">
        <v>106</v>
      </c>
      <c r="O15" s="2753"/>
      <c r="P15" s="3214"/>
    </row>
    <row r="16" spans="1:19" s="1380" customFormat="1">
      <c r="A16" s="3216" t="s">
        <v>7</v>
      </c>
      <c r="B16" s="3216" t="s">
        <v>105</v>
      </c>
      <c r="C16" s="3217" t="str">
        <f t="shared" si="2"/>
        <v>South AmericaWarm Temperate</v>
      </c>
      <c r="D16" s="1326"/>
      <c r="E16" s="1326"/>
      <c r="F16" s="1326">
        <v>0.87</v>
      </c>
      <c r="G16" s="1326"/>
      <c r="H16" s="1326"/>
      <c r="I16" s="1326"/>
      <c r="J16" s="1326">
        <v>0.91</v>
      </c>
      <c r="K16" s="1326">
        <v>2.33</v>
      </c>
      <c r="L16" s="3507">
        <v>1.37</v>
      </c>
      <c r="M16" s="3220" t="s">
        <v>106</v>
      </c>
      <c r="O16" s="2753"/>
      <c r="P16" s="3214"/>
    </row>
    <row r="17" spans="1:16" s="1380" customFormat="1">
      <c r="A17" s="3216" t="s">
        <v>110</v>
      </c>
      <c r="B17" s="3216" t="s">
        <v>105</v>
      </c>
      <c r="C17" s="3217" t="str">
        <f t="shared" si="2"/>
        <v>Central AmericaWarm Temperate</v>
      </c>
      <c r="D17" s="1326"/>
      <c r="E17" s="1326"/>
      <c r="F17" s="1326">
        <v>0.87</v>
      </c>
      <c r="G17" s="1326"/>
      <c r="H17" s="1326"/>
      <c r="I17" s="1326"/>
      <c r="J17" s="1326">
        <v>0.91</v>
      </c>
      <c r="K17" s="1326">
        <v>2.33</v>
      </c>
      <c r="L17" s="3507">
        <v>1.37</v>
      </c>
      <c r="M17" s="3220" t="s">
        <v>106</v>
      </c>
      <c r="O17" s="2753"/>
      <c r="P17" s="3214"/>
    </row>
    <row r="18" spans="1:16" s="1380" customFormat="1">
      <c r="A18" s="3216" t="s">
        <v>954</v>
      </c>
      <c r="B18" s="3216" t="s">
        <v>105</v>
      </c>
      <c r="C18" s="3217" t="str">
        <f t="shared" si="2"/>
        <v>OceaniaWarm Temperate</v>
      </c>
      <c r="D18" s="1326"/>
      <c r="E18" s="1326"/>
      <c r="F18" s="1326">
        <v>0.87</v>
      </c>
      <c r="G18" s="1326"/>
      <c r="H18" s="1326"/>
      <c r="I18" s="1326"/>
      <c r="J18" s="1326">
        <v>0.91</v>
      </c>
      <c r="K18" s="1326">
        <v>2.33</v>
      </c>
      <c r="L18" s="3507">
        <v>1.37</v>
      </c>
      <c r="M18" s="3220" t="s">
        <v>106</v>
      </c>
      <c r="O18" s="2753"/>
      <c r="P18" s="3214"/>
    </row>
    <row r="19" spans="1:16" s="1380" customFormat="1">
      <c r="A19" s="3216" t="s">
        <v>102</v>
      </c>
      <c r="B19" s="3216" t="s">
        <v>108</v>
      </c>
      <c r="C19" s="3217" t="str">
        <f t="shared" si="2"/>
        <v>EuropeTropical Dry</v>
      </c>
      <c r="D19" s="1326">
        <v>2.27</v>
      </c>
      <c r="E19" s="1326">
        <v>5.61</v>
      </c>
      <c r="F19" s="1326">
        <v>0.48</v>
      </c>
      <c r="G19" s="1326">
        <v>1.63</v>
      </c>
      <c r="H19" s="1326">
        <v>0.59</v>
      </c>
      <c r="I19" s="1326"/>
      <c r="J19" s="1326">
        <v>6.24</v>
      </c>
      <c r="K19" s="1326">
        <v>3.07</v>
      </c>
      <c r="L19" s="3507">
        <v>1.37</v>
      </c>
      <c r="M19" s="3220" t="s">
        <v>106</v>
      </c>
      <c r="O19" s="2753"/>
      <c r="P19" s="3214"/>
    </row>
    <row r="20" spans="1:16" s="1380" customFormat="1">
      <c r="A20" s="3216" t="s">
        <v>103</v>
      </c>
      <c r="B20" s="3216" t="s">
        <v>108</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8965</v>
      </c>
      <c r="O20" s="2753"/>
      <c r="P20" s="3214"/>
    </row>
    <row r="21" spans="1:16" s="1380" customFormat="1">
      <c r="A21" s="3216" t="s">
        <v>7</v>
      </c>
      <c r="B21" s="3216" t="s">
        <v>108</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8965</v>
      </c>
      <c r="O21" s="2753"/>
      <c r="P21" s="3214"/>
    </row>
    <row r="22" spans="1:16" s="1380" customFormat="1">
      <c r="A22" s="3216" t="s">
        <v>110</v>
      </c>
      <c r="B22" s="3216" t="s">
        <v>108</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8965</v>
      </c>
      <c r="O22" s="2753"/>
      <c r="P22" s="3214"/>
    </row>
    <row r="23" spans="1:16" s="1380" customFormat="1">
      <c r="A23" s="3216" t="s">
        <v>954</v>
      </c>
      <c r="B23" s="3216" t="s">
        <v>108</v>
      </c>
      <c r="C23" s="3217" t="str">
        <f t="shared" si="2"/>
        <v>OceaniaTropical Dry</v>
      </c>
      <c r="D23" s="1326">
        <v>2.27</v>
      </c>
      <c r="E23" s="1326">
        <v>5.61</v>
      </c>
      <c r="F23" s="1326">
        <v>0.48</v>
      </c>
      <c r="G23" s="1326">
        <v>1.63</v>
      </c>
      <c r="H23" s="1326">
        <v>0.59</v>
      </c>
      <c r="I23" s="1326"/>
      <c r="J23" s="1326">
        <v>6.24</v>
      </c>
      <c r="K23" s="1326">
        <v>3.07</v>
      </c>
      <c r="L23" s="3507">
        <v>2.8414285714285716</v>
      </c>
      <c r="M23" s="3220" t="s">
        <v>8965</v>
      </c>
      <c r="O23" s="2753"/>
      <c r="P23" s="3214"/>
    </row>
    <row r="24" spans="1:16" s="1380" customFormat="1">
      <c r="A24" s="3216" t="s">
        <v>102</v>
      </c>
      <c r="B24" s="3216" t="s">
        <v>109</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8966</v>
      </c>
      <c r="O24" s="2753"/>
      <c r="P24" s="3214"/>
    </row>
    <row r="25" spans="1:16" s="1380" customFormat="1">
      <c r="A25" s="3216" t="s">
        <v>103</v>
      </c>
      <c r="B25" s="3216" t="s">
        <v>109</v>
      </c>
      <c r="C25" s="3217" t="str">
        <f t="shared" si="3"/>
        <v>North AmericaTropical Moist</v>
      </c>
      <c r="D25" s="1326">
        <v>2.59</v>
      </c>
      <c r="E25" s="1326">
        <v>5.3</v>
      </c>
      <c r="F25" s="1326"/>
      <c r="G25" s="1326">
        <v>3.02</v>
      </c>
      <c r="H25" s="1326"/>
      <c r="I25" s="1326">
        <v>2.4300000000000002</v>
      </c>
      <c r="J25" s="1326">
        <v>2.63</v>
      </c>
      <c r="K25" s="1326"/>
      <c r="L25" s="3507">
        <v>3.194</v>
      </c>
      <c r="M25" s="3220" t="s">
        <v>8966</v>
      </c>
      <c r="O25" s="2753"/>
      <c r="P25" s="3214"/>
    </row>
    <row r="26" spans="1:16" s="1380" customFormat="1">
      <c r="A26" s="3216" t="s">
        <v>954</v>
      </c>
      <c r="B26" s="3216" t="s">
        <v>109</v>
      </c>
      <c r="C26" s="3217" t="str">
        <f t="shared" si="3"/>
        <v>OceaniaTropical Moist</v>
      </c>
      <c r="D26" s="1326">
        <v>2.59</v>
      </c>
      <c r="E26" s="1326">
        <v>5.3</v>
      </c>
      <c r="F26" s="1326"/>
      <c r="G26" s="1326">
        <v>3.02</v>
      </c>
      <c r="H26" s="1326"/>
      <c r="I26" s="1326">
        <v>2.4300000000000002</v>
      </c>
      <c r="J26" s="1326">
        <v>2.63</v>
      </c>
      <c r="K26" s="1326"/>
      <c r="L26" s="3507">
        <v>3.194</v>
      </c>
      <c r="M26" s="3220" t="s">
        <v>8966</v>
      </c>
      <c r="O26" s="2753"/>
      <c r="P26" s="3214"/>
    </row>
    <row r="27" spans="1:16" s="1380" customFormat="1">
      <c r="A27" s="3216" t="s">
        <v>100</v>
      </c>
      <c r="B27" s="3216" t="s">
        <v>111</v>
      </c>
      <c r="C27" s="3217" t="str">
        <f t="shared" si="3"/>
        <v>AsiaTropical Mountain</v>
      </c>
      <c r="D27" s="3215"/>
      <c r="E27" s="3215"/>
      <c r="F27" s="3215"/>
      <c r="G27" s="3215"/>
      <c r="H27" s="3215"/>
      <c r="I27" s="3215"/>
      <c r="J27" s="3215"/>
      <c r="K27" s="3215"/>
      <c r="L27" s="3507">
        <f>AVERAGE(L42,L57)</f>
        <v>1.93625</v>
      </c>
      <c r="M27" s="3220" t="s">
        <v>9050</v>
      </c>
      <c r="O27" s="2753"/>
      <c r="P27" s="3214"/>
    </row>
    <row r="28" spans="1:16" s="1380" customFormat="1">
      <c r="A28" s="3216" t="s">
        <v>102</v>
      </c>
      <c r="B28" s="3216" t="s">
        <v>111</v>
      </c>
      <c r="C28" s="3217" t="str">
        <f t="shared" si="3"/>
        <v>EuropeTropical Mountain</v>
      </c>
      <c r="D28" s="3215"/>
      <c r="E28" s="3215"/>
      <c r="F28" s="3215"/>
      <c r="G28" s="3215"/>
      <c r="H28" s="3215"/>
      <c r="I28" s="3215"/>
      <c r="J28" s="3215"/>
      <c r="K28" s="3215"/>
      <c r="L28" s="3507">
        <v>1.93625</v>
      </c>
      <c r="M28" s="3220" t="s">
        <v>9050</v>
      </c>
      <c r="O28" s="2753"/>
      <c r="P28" s="3214"/>
    </row>
    <row r="29" spans="1:16" s="1380" customFormat="1">
      <c r="A29" s="3216" t="s">
        <v>103</v>
      </c>
      <c r="B29" s="3216" t="s">
        <v>111</v>
      </c>
      <c r="C29" s="3217" t="str">
        <f t="shared" si="3"/>
        <v>North AmericaTropical Mountain</v>
      </c>
      <c r="D29" s="3215"/>
      <c r="E29" s="3215"/>
      <c r="F29" s="3215"/>
      <c r="G29" s="3215"/>
      <c r="H29" s="3215"/>
      <c r="I29" s="3215"/>
      <c r="J29" s="3215"/>
      <c r="K29" s="3215"/>
      <c r="L29" s="3507">
        <v>1.93625</v>
      </c>
      <c r="M29" s="3220" t="s">
        <v>9050</v>
      </c>
      <c r="O29" s="2753"/>
      <c r="P29" s="3214"/>
    </row>
    <row r="30" spans="1:16" s="1380" customFormat="1">
      <c r="A30" s="3216" t="s">
        <v>7</v>
      </c>
      <c r="B30" s="3216" t="s">
        <v>111</v>
      </c>
      <c r="C30" s="3217" t="str">
        <f t="shared" si="3"/>
        <v>South AmericaTropical Mountain</v>
      </c>
      <c r="D30" s="3215"/>
      <c r="E30" s="3215"/>
      <c r="F30" s="3215"/>
      <c r="G30" s="3215"/>
      <c r="H30" s="3215"/>
      <c r="I30" s="3215"/>
      <c r="J30" s="3215"/>
      <c r="K30" s="3215"/>
      <c r="L30" s="3507">
        <v>1.93625</v>
      </c>
      <c r="M30" s="3220" t="s">
        <v>9050</v>
      </c>
      <c r="O30" s="2753"/>
      <c r="P30" s="3214"/>
    </row>
    <row r="31" spans="1:16" s="1380" customFormat="1">
      <c r="A31" s="3216" t="s">
        <v>110</v>
      </c>
      <c r="B31" s="3216" t="s">
        <v>111</v>
      </c>
      <c r="C31" s="3217" t="str">
        <f t="shared" si="3"/>
        <v>Central AmericaTropical Mountain</v>
      </c>
      <c r="D31" s="3215"/>
      <c r="E31" s="3215"/>
      <c r="F31" s="3215"/>
      <c r="G31" s="3215"/>
      <c r="H31" s="3215"/>
      <c r="I31" s="3215"/>
      <c r="J31" s="3215"/>
      <c r="K31" s="3215"/>
      <c r="L31" s="3507">
        <v>1.93625</v>
      </c>
      <c r="M31" s="3220" t="s">
        <v>9050</v>
      </c>
      <c r="O31" s="2753"/>
      <c r="P31" s="3214"/>
    </row>
    <row r="32" spans="1:16" s="1380" customFormat="1">
      <c r="A32" s="3216" t="s">
        <v>954</v>
      </c>
      <c r="B32" s="3216" t="s">
        <v>111</v>
      </c>
      <c r="C32" s="3217" t="str">
        <f t="shared" si="3"/>
        <v>OceaniaTropical Mountain</v>
      </c>
      <c r="D32" s="3215"/>
      <c r="E32" s="3215"/>
      <c r="F32" s="3215"/>
      <c r="G32" s="3215"/>
      <c r="H32" s="3215"/>
      <c r="I32" s="3215"/>
      <c r="J32" s="3215"/>
      <c r="K32" s="3215"/>
      <c r="L32" s="3507">
        <v>1.93625</v>
      </c>
      <c r="M32" s="3220" t="s">
        <v>9050</v>
      </c>
      <c r="O32" s="2753"/>
      <c r="P32" s="3214"/>
    </row>
    <row r="33" spans="1:19" s="1380" customFormat="1">
      <c r="A33" s="3216" t="s">
        <v>102</v>
      </c>
      <c r="B33" s="3216" t="s">
        <v>112</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8963</v>
      </c>
      <c r="O33" s="2753"/>
      <c r="P33" s="3214"/>
    </row>
    <row r="34" spans="1:19" s="1380" customFormat="1">
      <c r="A34" s="3216" t="s">
        <v>103</v>
      </c>
      <c r="B34" s="3216" t="s">
        <v>112</v>
      </c>
      <c r="C34" s="3217" t="str">
        <f t="shared" si="4"/>
        <v>North AmericaTropical Wet</v>
      </c>
      <c r="D34" s="1326">
        <v>1.88</v>
      </c>
      <c r="E34" s="1326">
        <v>4.59</v>
      </c>
      <c r="F34" s="1326">
        <v>0.43</v>
      </c>
      <c r="G34" s="1326">
        <v>3.67</v>
      </c>
      <c r="H34" s="1326"/>
      <c r="I34" s="1326">
        <v>2.36</v>
      </c>
      <c r="J34" s="1326"/>
      <c r="K34" s="1326">
        <v>0.06</v>
      </c>
      <c r="L34" s="2604">
        <v>2.165</v>
      </c>
      <c r="M34" s="3220" t="s">
        <v>8963</v>
      </c>
      <c r="O34" s="2753"/>
      <c r="P34" s="3214"/>
    </row>
    <row r="35" spans="1:19" s="1380" customFormat="1">
      <c r="A35" s="3216" t="s">
        <v>954</v>
      </c>
      <c r="B35" s="3216" t="s">
        <v>112</v>
      </c>
      <c r="C35" s="3217" t="str">
        <f t="shared" si="4"/>
        <v>OceaniaTropical Wet</v>
      </c>
      <c r="D35" s="1326">
        <v>1.88</v>
      </c>
      <c r="E35" s="1326">
        <v>4.59</v>
      </c>
      <c r="F35" s="1326">
        <v>0.43</v>
      </c>
      <c r="G35" s="1326">
        <v>3.67</v>
      </c>
      <c r="H35" s="1326"/>
      <c r="I35" s="1326">
        <v>2.36</v>
      </c>
      <c r="J35" s="1326"/>
      <c r="K35" s="1326">
        <v>0.06</v>
      </c>
      <c r="L35" s="2604">
        <v>2.165</v>
      </c>
      <c r="M35" s="3220" t="s">
        <v>8963</v>
      </c>
      <c r="O35" s="2753"/>
      <c r="P35" s="3214"/>
    </row>
    <row r="36" spans="1:19">
      <c r="A36" s="1798" t="s">
        <v>100</v>
      </c>
      <c r="B36" s="1798" t="s">
        <v>101</v>
      </c>
      <c r="C36" s="54" t="str">
        <f>CONCATENATE(A36,B36)</f>
        <v>AsiaCool Temperate</v>
      </c>
      <c r="D36" s="1334"/>
      <c r="E36" s="1334"/>
      <c r="F36" s="1334"/>
      <c r="G36" s="1334"/>
      <c r="H36" s="1334"/>
      <c r="I36" s="1334"/>
      <c r="J36" s="1334">
        <v>2.97</v>
      </c>
      <c r="K36" s="1334"/>
      <c r="L36" s="2604">
        <f>AVERAGE(D36:K36)</f>
        <v>2.97</v>
      </c>
      <c r="M36" s="1494" t="s">
        <v>8928</v>
      </c>
      <c r="N36" s="2608"/>
      <c r="O36" s="1380"/>
      <c r="P36" s="1380"/>
      <c r="Q36" s="1380"/>
      <c r="S36" s="1380"/>
    </row>
    <row r="37" spans="1:19">
      <c r="A37" s="1798" t="s">
        <v>102</v>
      </c>
      <c r="B37" s="1798" t="s">
        <v>101</v>
      </c>
      <c r="C37" s="54" t="str">
        <f t="shared" ref="C37:C55" si="5">CONCATENATE(A37,B37)</f>
        <v>EuropeCool Temperate</v>
      </c>
      <c r="D37" s="1334"/>
      <c r="E37" s="1334"/>
      <c r="F37" s="1334"/>
      <c r="G37" s="1334"/>
      <c r="H37" s="1334"/>
      <c r="I37" s="1334"/>
      <c r="J37" s="1334"/>
      <c r="K37" s="1334">
        <v>2.17</v>
      </c>
      <c r="L37" s="2604">
        <f t="shared" ref="L37:L57" si="6">AVERAGE(D37:K37)</f>
        <v>2.17</v>
      </c>
      <c r="M37" s="1494" t="s">
        <v>8928</v>
      </c>
      <c r="N37" s="1494"/>
      <c r="O37" s="1380"/>
      <c r="P37" s="1380"/>
      <c r="Q37" s="1380"/>
      <c r="S37" s="1380"/>
    </row>
    <row r="38" spans="1:19">
      <c r="A38" s="1798" t="s">
        <v>103</v>
      </c>
      <c r="B38" s="1798" t="s">
        <v>101</v>
      </c>
      <c r="C38" s="54" t="str">
        <f t="shared" si="5"/>
        <v>North AmericaCool Temperate</v>
      </c>
      <c r="D38" s="1334"/>
      <c r="E38" s="1334"/>
      <c r="F38" s="1334">
        <f>0.87</f>
        <v>0.87</v>
      </c>
      <c r="G38" s="1334"/>
      <c r="H38" s="1334"/>
      <c r="I38" s="1334"/>
      <c r="J38" s="1334">
        <v>0.59</v>
      </c>
      <c r="K38" s="1334">
        <v>0.97</v>
      </c>
      <c r="L38" s="2604">
        <f t="shared" si="6"/>
        <v>0.80999999999999994</v>
      </c>
      <c r="M38" s="1494" t="s">
        <v>8928</v>
      </c>
      <c r="N38" s="1380"/>
      <c r="O38" s="1380"/>
      <c r="P38" s="1380"/>
      <c r="Q38" s="1380"/>
      <c r="S38" s="1380"/>
    </row>
    <row r="39" spans="1:19">
      <c r="A39" s="1798" t="s">
        <v>7</v>
      </c>
      <c r="B39" s="1798" t="s">
        <v>101</v>
      </c>
      <c r="C39" s="54" t="str">
        <f t="shared" si="5"/>
        <v>South AmericaCool Temperate</v>
      </c>
      <c r="D39" s="1334"/>
      <c r="E39" s="1334"/>
      <c r="F39" s="1334"/>
      <c r="G39" s="1334"/>
      <c r="H39" s="1334"/>
      <c r="I39" s="1334"/>
      <c r="J39" s="1334"/>
      <c r="K39" s="1334">
        <v>1.18</v>
      </c>
      <c r="L39" s="2604">
        <f t="shared" si="6"/>
        <v>1.18</v>
      </c>
      <c r="M39" s="1494" t="s">
        <v>8928</v>
      </c>
      <c r="N39" s="1380"/>
      <c r="O39" s="1380"/>
      <c r="P39" s="1380"/>
      <c r="Q39" s="1380"/>
      <c r="S39" s="1380"/>
    </row>
    <row r="40" spans="1:19">
      <c r="A40" s="2606" t="s">
        <v>104</v>
      </c>
      <c r="B40" s="2606" t="s">
        <v>101</v>
      </c>
      <c r="C40" s="2607" t="str">
        <f>B40</f>
        <v>Cool Temperate</v>
      </c>
      <c r="D40" s="1326"/>
      <c r="E40" s="1326"/>
      <c r="F40" s="1326">
        <v>0.87</v>
      </c>
      <c r="G40" s="1326"/>
      <c r="H40" s="1326"/>
      <c r="I40" s="1326"/>
      <c r="J40" s="1326">
        <v>1.1200000000000001</v>
      </c>
      <c r="K40" s="1326">
        <v>1.81</v>
      </c>
      <c r="L40" s="2604">
        <f t="shared" si="6"/>
        <v>1.2666666666666668</v>
      </c>
      <c r="M40" s="1494" t="s">
        <v>8928</v>
      </c>
      <c r="N40" s="1380"/>
      <c r="O40" s="1380"/>
      <c r="P40" s="1380"/>
      <c r="Q40" s="1380"/>
      <c r="S40" s="1380"/>
    </row>
    <row r="41" spans="1:19">
      <c r="A41" s="1798" t="s">
        <v>102</v>
      </c>
      <c r="B41" s="1798" t="s">
        <v>105</v>
      </c>
      <c r="C41" s="54" t="str">
        <f t="shared" si="5"/>
        <v>EuropeWarm Temperate</v>
      </c>
      <c r="D41" s="1334"/>
      <c r="E41" s="1334"/>
      <c r="F41" s="1334"/>
      <c r="G41" s="1334"/>
      <c r="H41" s="1334"/>
      <c r="I41" s="1334"/>
      <c r="J41" s="1334">
        <v>0.52</v>
      </c>
      <c r="K41" s="1334">
        <v>3.11</v>
      </c>
      <c r="L41" s="2604">
        <f t="shared" si="6"/>
        <v>1.8149999999999999</v>
      </c>
      <c r="M41" s="1494" t="s">
        <v>8928</v>
      </c>
      <c r="N41" s="1380"/>
      <c r="O41" s="1380"/>
      <c r="P41" s="1380"/>
      <c r="Q41" s="1380"/>
      <c r="S41" s="1380"/>
    </row>
    <row r="42" spans="1:19">
      <c r="A42" s="2606" t="s">
        <v>104</v>
      </c>
      <c r="B42" s="1326" t="s">
        <v>106</v>
      </c>
      <c r="C42" s="2607" t="str">
        <f>B42</f>
        <v>Temperate</v>
      </c>
      <c r="D42" s="1326"/>
      <c r="E42" s="1326"/>
      <c r="F42" s="1326">
        <v>0.87</v>
      </c>
      <c r="G42" s="1326"/>
      <c r="H42" s="1326"/>
      <c r="I42" s="1326"/>
      <c r="J42" s="1326">
        <v>0.91</v>
      </c>
      <c r="K42" s="1326">
        <v>2.33</v>
      </c>
      <c r="L42" s="2604">
        <f t="shared" si="6"/>
        <v>1.37</v>
      </c>
      <c r="M42" s="1494" t="s">
        <v>8928</v>
      </c>
      <c r="N42" s="1380"/>
      <c r="O42" s="1380"/>
      <c r="P42" s="1380"/>
      <c r="Q42" s="1380"/>
      <c r="S42" s="1380"/>
    </row>
    <row r="43" spans="1:19">
      <c r="A43" s="1798" t="s">
        <v>107</v>
      </c>
      <c r="B43" s="1798" t="s">
        <v>108</v>
      </c>
      <c r="C43" s="54" t="str">
        <f t="shared" si="5"/>
        <v>AfricaTropical Dry</v>
      </c>
      <c r="D43" s="1334">
        <v>1.88</v>
      </c>
      <c r="E43" s="1334">
        <v>5.61</v>
      </c>
      <c r="F43" s="1334">
        <v>0.48</v>
      </c>
      <c r="G43" s="1334">
        <v>1.63</v>
      </c>
      <c r="H43" s="1334">
        <v>0.59</v>
      </c>
      <c r="I43" s="1334"/>
      <c r="J43" s="1334"/>
      <c r="K43" s="1334"/>
      <c r="L43" s="2604">
        <f t="shared" si="6"/>
        <v>2.0380000000000003</v>
      </c>
      <c r="M43" s="1494" t="s">
        <v>8928</v>
      </c>
      <c r="N43" s="1380"/>
      <c r="O43" s="1380"/>
      <c r="P43" s="1380"/>
      <c r="Q43" s="1380"/>
      <c r="S43" s="1380"/>
    </row>
    <row r="44" spans="1:19">
      <c r="A44" s="1798" t="s">
        <v>100</v>
      </c>
      <c r="B44" s="1798" t="s">
        <v>108</v>
      </c>
      <c r="C44" s="54" t="str">
        <f t="shared" si="5"/>
        <v>AsiaTropical Dry</v>
      </c>
      <c r="D44" s="1334">
        <v>2.79</v>
      </c>
      <c r="E44" s="1334">
        <v>5.61</v>
      </c>
      <c r="F44" s="1334"/>
      <c r="G44" s="1334"/>
      <c r="H44" s="1334"/>
      <c r="I44" s="1334"/>
      <c r="J44" s="1334">
        <v>6.24</v>
      </c>
      <c r="K44" s="1334">
        <v>3.07</v>
      </c>
      <c r="L44" s="2604">
        <f t="shared" si="6"/>
        <v>4.4275000000000002</v>
      </c>
      <c r="M44" s="1494" t="s">
        <v>8928</v>
      </c>
      <c r="N44" s="1380"/>
      <c r="O44" s="1380"/>
      <c r="P44" s="1380"/>
      <c r="Q44" s="1380"/>
      <c r="S44" s="1380"/>
    </row>
    <row r="45" spans="1:19">
      <c r="A45" s="2606" t="s">
        <v>104</v>
      </c>
      <c r="B45" s="2606" t="s">
        <v>108</v>
      </c>
      <c r="C45" s="2607" t="str">
        <f>B45</f>
        <v>Tropical Dry</v>
      </c>
      <c r="D45" s="1326">
        <v>2.27</v>
      </c>
      <c r="E45" s="1326">
        <v>5.61</v>
      </c>
      <c r="F45" s="1326">
        <v>0.48</v>
      </c>
      <c r="G45" s="1326">
        <v>1.63</v>
      </c>
      <c r="H45" s="1326">
        <v>0.59</v>
      </c>
      <c r="I45" s="1326"/>
      <c r="J45" s="1326">
        <v>6.24</v>
      </c>
      <c r="K45" s="1326">
        <v>3.07</v>
      </c>
      <c r="L45" s="2604">
        <f t="shared" si="6"/>
        <v>2.8414285714285716</v>
      </c>
      <c r="M45" s="1494" t="s">
        <v>8928</v>
      </c>
      <c r="N45" s="1380"/>
      <c r="O45" s="1380"/>
      <c r="P45" s="1380"/>
      <c r="Q45" s="1380"/>
      <c r="S45" s="1380"/>
    </row>
    <row r="46" spans="1:19">
      <c r="A46" s="1798" t="s">
        <v>107</v>
      </c>
      <c r="B46" s="1798" t="s">
        <v>109</v>
      </c>
      <c r="C46" s="54" t="str">
        <f t="shared" si="5"/>
        <v>AfricaTropical Moist</v>
      </c>
      <c r="D46" s="1334">
        <v>2.75</v>
      </c>
      <c r="E46" s="1334"/>
      <c r="F46" s="1334"/>
      <c r="G46" s="1334">
        <v>2.98</v>
      </c>
      <c r="H46" s="1334"/>
      <c r="I46" s="1334">
        <v>1.82</v>
      </c>
      <c r="J46" s="1334">
        <v>5.09</v>
      </c>
      <c r="K46" s="1334"/>
      <c r="L46" s="2604">
        <f t="shared" si="6"/>
        <v>3.16</v>
      </c>
      <c r="M46" s="1494" t="s">
        <v>8928</v>
      </c>
      <c r="N46" s="1380"/>
      <c r="O46" s="1380"/>
      <c r="P46" s="1380"/>
      <c r="Q46" s="1380"/>
      <c r="S46" s="1380"/>
    </row>
    <row r="47" spans="1:19">
      <c r="A47" s="1798" t="s">
        <v>100</v>
      </c>
      <c r="B47" s="1798" t="s">
        <v>109</v>
      </c>
      <c r="C47" s="54" t="str">
        <f t="shared" si="5"/>
        <v>AsiaTropical Moist</v>
      </c>
      <c r="D47" s="1334"/>
      <c r="E47" s="1334">
        <v>5.3</v>
      </c>
      <c r="F47" s="1334"/>
      <c r="G47" s="1334">
        <v>3.03</v>
      </c>
      <c r="H47" s="1334"/>
      <c r="I47" s="1334">
        <v>2.0699999999999998</v>
      </c>
      <c r="J47" s="1334">
        <v>1.5</v>
      </c>
      <c r="K47" s="1334"/>
      <c r="L47" s="2604">
        <f t="shared" si="6"/>
        <v>2.9750000000000001</v>
      </c>
      <c r="M47" s="1494" t="s">
        <v>8928</v>
      </c>
      <c r="N47" s="1380"/>
      <c r="O47" s="1380"/>
      <c r="P47" s="1380"/>
      <c r="Q47" s="1380"/>
      <c r="S47" s="1380"/>
    </row>
    <row r="48" spans="1:19">
      <c r="A48" s="1798" t="s">
        <v>110</v>
      </c>
      <c r="B48" s="1798" t="s">
        <v>109</v>
      </c>
      <c r="C48" s="54" t="str">
        <f t="shared" si="5"/>
        <v>Central AmericaTropical Moist</v>
      </c>
      <c r="D48" s="1334">
        <v>2.2799999999999998</v>
      </c>
      <c r="E48" s="1334"/>
      <c r="F48" s="1334"/>
      <c r="G48" s="1334"/>
      <c r="H48" s="1334"/>
      <c r="I48" s="1334"/>
      <c r="J48" s="1334"/>
      <c r="K48" s="1334"/>
      <c r="L48" s="2604">
        <f t="shared" si="6"/>
        <v>2.2799999999999998</v>
      </c>
      <c r="M48" s="1494" t="s">
        <v>8928</v>
      </c>
      <c r="N48" s="1380"/>
      <c r="O48" s="1380"/>
      <c r="P48" s="1380"/>
      <c r="Q48" s="1380"/>
      <c r="S48" s="1380"/>
    </row>
    <row r="49" spans="1:16">
      <c r="A49" s="1798" t="s">
        <v>7</v>
      </c>
      <c r="B49" s="1798" t="s">
        <v>109</v>
      </c>
      <c r="C49" s="54" t="str">
        <f t="shared" si="5"/>
        <v>South AmericaTropical Moist</v>
      </c>
      <c r="D49" s="1334"/>
      <c r="E49" s="1334"/>
      <c r="F49" s="1334"/>
      <c r="G49" s="1334"/>
      <c r="H49" s="1334"/>
      <c r="I49" s="1334">
        <v>3.06</v>
      </c>
      <c r="J49" s="1334"/>
      <c r="K49" s="1334"/>
      <c r="L49" s="2604">
        <f t="shared" si="6"/>
        <v>3.06</v>
      </c>
      <c r="M49" s="1494" t="s">
        <v>8928</v>
      </c>
    </row>
    <row r="50" spans="1:16">
      <c r="A50" s="2606" t="s">
        <v>104</v>
      </c>
      <c r="B50" s="2606" t="s">
        <v>109</v>
      </c>
      <c r="C50" s="2607" t="str">
        <f>B50</f>
        <v>Tropical Moist</v>
      </c>
      <c r="D50" s="1326">
        <v>2.59</v>
      </c>
      <c r="E50" s="1326">
        <v>5.3</v>
      </c>
      <c r="F50" s="1326"/>
      <c r="G50" s="1326">
        <v>3.02</v>
      </c>
      <c r="H50" s="1326"/>
      <c r="I50" s="1326">
        <v>2.4300000000000002</v>
      </c>
      <c r="J50" s="1326">
        <v>2.63</v>
      </c>
      <c r="K50" s="1326"/>
      <c r="L50" s="2604">
        <f t="shared" si="6"/>
        <v>3.194</v>
      </c>
      <c r="M50" s="1494" t="s">
        <v>8928</v>
      </c>
    </row>
    <row r="51" spans="1:16">
      <c r="A51" s="1798" t="s">
        <v>107</v>
      </c>
      <c r="B51" s="1334" t="s">
        <v>111</v>
      </c>
      <c r="C51" s="54" t="str">
        <f t="shared" si="5"/>
        <v>AfricaTropical Mountain</v>
      </c>
      <c r="D51" s="1334"/>
      <c r="E51" s="1334">
        <v>3.12</v>
      </c>
      <c r="F51" s="1334"/>
      <c r="G51" s="1334"/>
      <c r="H51" s="1334"/>
      <c r="I51" s="1334"/>
      <c r="J51" s="1334"/>
      <c r="K51" s="1334"/>
      <c r="L51" s="2604">
        <f t="shared" si="6"/>
        <v>3.12</v>
      </c>
      <c r="M51" s="1494" t="s">
        <v>8928</v>
      </c>
    </row>
    <row r="52" spans="1:16">
      <c r="A52" s="1798" t="s">
        <v>107</v>
      </c>
      <c r="B52" s="1798" t="s">
        <v>112</v>
      </c>
      <c r="C52" s="54" t="str">
        <f t="shared" si="5"/>
        <v>AfricaTropical Wet</v>
      </c>
      <c r="D52" s="1334"/>
      <c r="E52" s="1334">
        <v>6.21</v>
      </c>
      <c r="F52" s="1334"/>
      <c r="G52" s="1334">
        <v>2.89</v>
      </c>
      <c r="H52" s="1334"/>
      <c r="I52" s="1334">
        <v>3.16</v>
      </c>
      <c r="J52" s="1334"/>
      <c r="K52" s="1334"/>
      <c r="L52" s="2604">
        <f t="shared" si="6"/>
        <v>4.0866666666666669</v>
      </c>
      <c r="M52" s="1494" t="s">
        <v>8928</v>
      </c>
    </row>
    <row r="53" spans="1:16">
      <c r="A53" s="1798" t="s">
        <v>100</v>
      </c>
      <c r="B53" s="1798" t="s">
        <v>112</v>
      </c>
      <c r="C53" s="54" t="str">
        <f t="shared" si="5"/>
        <v>AsiaTropical Wet</v>
      </c>
      <c r="D53" s="1334"/>
      <c r="E53" s="1334">
        <v>2</v>
      </c>
      <c r="F53" s="1334"/>
      <c r="G53" s="1334">
        <v>4.83</v>
      </c>
      <c r="H53" s="1334"/>
      <c r="I53" s="1334">
        <v>1.79</v>
      </c>
      <c r="J53" s="1334"/>
      <c r="K53" s="1334">
        <v>0.06</v>
      </c>
      <c r="L53" s="2604">
        <f t="shared" si="6"/>
        <v>2.1700000000000004</v>
      </c>
      <c r="M53" s="1494" t="s">
        <v>8928</v>
      </c>
    </row>
    <row r="54" spans="1:16">
      <c r="A54" s="1798" t="s">
        <v>110</v>
      </c>
      <c r="B54" s="1798" t="s">
        <v>112</v>
      </c>
      <c r="C54" s="54" t="str">
        <f t="shared" si="5"/>
        <v>Central AmericaTropical Wet</v>
      </c>
      <c r="D54" s="1334">
        <v>1.88</v>
      </c>
      <c r="E54" s="1334"/>
      <c r="F54" s="1334">
        <v>0.43</v>
      </c>
      <c r="G54" s="1334">
        <v>3.25</v>
      </c>
      <c r="H54" s="1334"/>
      <c r="I54" s="1334">
        <v>2.2799999999999998</v>
      </c>
      <c r="J54" s="1334"/>
      <c r="K54" s="1334"/>
      <c r="L54" s="2604">
        <f t="shared" si="6"/>
        <v>1.96</v>
      </c>
      <c r="M54" s="1494" t="s">
        <v>8928</v>
      </c>
    </row>
    <row r="55" spans="1:16">
      <c r="A55" s="1798" t="s">
        <v>7</v>
      </c>
      <c r="B55" s="1798" t="s">
        <v>112</v>
      </c>
      <c r="C55" s="54" t="str">
        <f t="shared" si="5"/>
        <v>South AmericaTropical Wet</v>
      </c>
      <c r="D55" s="1334"/>
      <c r="E55" s="1334">
        <v>4.76</v>
      </c>
      <c r="F55" s="1334"/>
      <c r="G55" s="1334">
        <v>2.6</v>
      </c>
      <c r="H55" s="1334"/>
      <c r="I55" s="1334">
        <v>2.96</v>
      </c>
      <c r="J55" s="1334"/>
      <c r="K55" s="1334"/>
      <c r="L55" s="2604">
        <f t="shared" si="6"/>
        <v>3.44</v>
      </c>
      <c r="M55" s="1494" t="s">
        <v>8928</v>
      </c>
    </row>
    <row r="56" spans="1:16">
      <c r="A56" s="2606" t="s">
        <v>104</v>
      </c>
      <c r="B56" s="2606" t="s">
        <v>112</v>
      </c>
      <c r="C56" s="2607" t="str">
        <f>B56</f>
        <v>Tropical Wet</v>
      </c>
      <c r="D56" s="1326">
        <v>1.88</v>
      </c>
      <c r="E56" s="1326">
        <v>4.59</v>
      </c>
      <c r="F56" s="1326">
        <v>0.43</v>
      </c>
      <c r="G56" s="1326">
        <v>3.67</v>
      </c>
      <c r="H56" s="1326"/>
      <c r="I56" s="1326">
        <v>2.36</v>
      </c>
      <c r="J56" s="1326"/>
      <c r="K56" s="1326">
        <v>0.06</v>
      </c>
      <c r="L56" s="2604">
        <f t="shared" si="6"/>
        <v>2.165</v>
      </c>
      <c r="M56" s="1494" t="s">
        <v>8928</v>
      </c>
    </row>
    <row r="57" spans="1:16">
      <c r="A57" s="2606" t="s">
        <v>104</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8928</v>
      </c>
    </row>
    <row r="59" spans="1:16">
      <c r="A59" s="3594" t="s">
        <v>113</v>
      </c>
      <c r="B59" s="3594"/>
      <c r="C59" s="3594"/>
      <c r="D59" s="3594"/>
      <c r="E59" s="3594"/>
      <c r="F59" s="3594"/>
      <c r="G59" s="3594"/>
      <c r="H59" s="3594"/>
      <c r="I59" s="3594"/>
      <c r="J59" s="3594"/>
      <c r="K59" s="3594"/>
      <c r="L59" s="3594"/>
    </row>
    <row r="60" spans="1:16">
      <c r="A60" s="1334" t="str">
        <f>A2</f>
        <v>Region</v>
      </c>
      <c r="B60" s="1334" t="str">
        <f>B2</f>
        <v>Climate</v>
      </c>
      <c r="C60" s="1334" t="s">
        <v>97</v>
      </c>
      <c r="D60" s="1380" t="s">
        <v>40</v>
      </c>
      <c r="E60" s="1380" t="s">
        <v>38</v>
      </c>
      <c r="F60" s="1494" t="s">
        <v>41</v>
      </c>
      <c r="G60" s="1380" t="s">
        <v>74</v>
      </c>
      <c r="H60" s="1380" t="s">
        <v>98</v>
      </c>
      <c r="I60" s="1380" t="s">
        <v>76</v>
      </c>
      <c r="J60" s="1380" t="s">
        <v>77</v>
      </c>
      <c r="K60" s="1380" t="s">
        <v>78</v>
      </c>
      <c r="L60" s="1067" t="s">
        <v>25</v>
      </c>
    </row>
    <row r="61" spans="1:16" s="1380" customFormat="1">
      <c r="A61" s="3216" t="s">
        <v>107</v>
      </c>
      <c r="B61" s="3216" t="s">
        <v>714</v>
      </c>
      <c r="C61" s="3217" t="str">
        <f t="shared" ref="C61:C93" si="7">CONCATENATE(A61,B61)</f>
        <v>AfricaBoreal</v>
      </c>
      <c r="D61" s="1326"/>
      <c r="E61" s="1326"/>
      <c r="F61" s="1326">
        <v>0.23</v>
      </c>
      <c r="G61" s="1326"/>
      <c r="H61" s="1326"/>
      <c r="I61" s="1326"/>
      <c r="J61" s="1326">
        <v>0.23</v>
      </c>
      <c r="K61" s="1326">
        <v>0.7</v>
      </c>
      <c r="L61" s="2604">
        <v>0.38666666666666666</v>
      </c>
      <c r="M61" s="3220" t="s">
        <v>106</v>
      </c>
      <c r="N61" s="2608"/>
      <c r="O61" s="2753"/>
      <c r="P61" s="3214"/>
    </row>
    <row r="62" spans="1:16" s="1380" customFormat="1">
      <c r="A62" s="3216" t="s">
        <v>100</v>
      </c>
      <c r="B62" s="3216" t="s">
        <v>714</v>
      </c>
      <c r="C62" s="3217" t="str">
        <f t="shared" si="7"/>
        <v>AsiaBoreal</v>
      </c>
      <c r="D62" s="1326"/>
      <c r="E62" s="1326"/>
      <c r="F62" s="1326">
        <v>0.23</v>
      </c>
      <c r="G62" s="1326"/>
      <c r="H62" s="1326"/>
      <c r="I62" s="1326"/>
      <c r="J62" s="1326">
        <v>0.23</v>
      </c>
      <c r="K62" s="1326">
        <v>0.7</v>
      </c>
      <c r="L62" s="2604">
        <v>0.38666666666666666</v>
      </c>
      <c r="M62" s="3220" t="s">
        <v>106</v>
      </c>
      <c r="N62" s="2608"/>
      <c r="O62" s="2753"/>
      <c r="P62" s="3214"/>
    </row>
    <row r="63" spans="1:16" s="1380" customFormat="1">
      <c r="A63" s="3216" t="s">
        <v>102</v>
      </c>
      <c r="B63" s="3216" t="s">
        <v>714</v>
      </c>
      <c r="C63" s="3217" t="str">
        <f t="shared" si="7"/>
        <v>EuropeBoreal</v>
      </c>
      <c r="D63" s="1326"/>
      <c r="E63" s="1326"/>
      <c r="F63" s="1326">
        <v>0.23</v>
      </c>
      <c r="G63" s="1326"/>
      <c r="H63" s="1326"/>
      <c r="I63" s="1326"/>
      <c r="J63" s="1326">
        <v>0.23</v>
      </c>
      <c r="K63" s="1326">
        <v>0.7</v>
      </c>
      <c r="L63" s="2604">
        <v>0.38666666666666666</v>
      </c>
      <c r="M63" s="3220" t="s">
        <v>106</v>
      </c>
      <c r="N63" s="2608"/>
      <c r="O63" s="2753"/>
      <c r="P63" s="3214"/>
    </row>
    <row r="64" spans="1:16" s="1380" customFormat="1">
      <c r="A64" s="3216" t="s">
        <v>103</v>
      </c>
      <c r="B64" s="3216" t="s">
        <v>714</v>
      </c>
      <c r="C64" s="3217" t="str">
        <f t="shared" si="7"/>
        <v>North AmericaBoreal</v>
      </c>
      <c r="D64" s="1326"/>
      <c r="E64" s="1326"/>
      <c r="F64" s="1326">
        <v>0.23</v>
      </c>
      <c r="G64" s="1326"/>
      <c r="H64" s="1326"/>
      <c r="I64" s="1326"/>
      <c r="J64" s="1326">
        <v>0.23</v>
      </c>
      <c r="K64" s="1326">
        <v>0.7</v>
      </c>
      <c r="L64" s="2604">
        <v>0.38666666666666666</v>
      </c>
      <c r="M64" s="3220" t="s">
        <v>106</v>
      </c>
      <c r="N64" s="2608"/>
      <c r="O64" s="2753"/>
      <c r="P64" s="3214"/>
    </row>
    <row r="65" spans="1:16" s="1380" customFormat="1">
      <c r="A65" s="3216" t="s">
        <v>7</v>
      </c>
      <c r="B65" s="3216" t="s">
        <v>714</v>
      </c>
      <c r="C65" s="3217" t="str">
        <f t="shared" si="7"/>
        <v>South AmericaBoreal</v>
      </c>
      <c r="D65" s="1326"/>
      <c r="E65" s="1326"/>
      <c r="F65" s="1326">
        <v>0.23</v>
      </c>
      <c r="G65" s="1326"/>
      <c r="H65" s="1326"/>
      <c r="I65" s="1326"/>
      <c r="J65" s="1326">
        <v>0.23</v>
      </c>
      <c r="K65" s="1326">
        <v>0.7</v>
      </c>
      <c r="L65" s="2604">
        <v>0.38666666666666666</v>
      </c>
      <c r="M65" s="3220" t="s">
        <v>106</v>
      </c>
      <c r="N65" s="2608"/>
      <c r="O65" s="2753"/>
      <c r="P65" s="3214"/>
    </row>
    <row r="66" spans="1:16" s="1380" customFormat="1">
      <c r="A66" s="3216" t="s">
        <v>110</v>
      </c>
      <c r="B66" s="3216" t="s">
        <v>714</v>
      </c>
      <c r="C66" s="3217" t="str">
        <f t="shared" si="7"/>
        <v>Central AmericaBoreal</v>
      </c>
      <c r="D66" s="1326"/>
      <c r="E66" s="1326"/>
      <c r="F66" s="1326">
        <v>0.23</v>
      </c>
      <c r="G66" s="1326"/>
      <c r="H66" s="1326"/>
      <c r="I66" s="1326"/>
      <c r="J66" s="1326">
        <v>0.23</v>
      </c>
      <c r="K66" s="1326">
        <v>0.7</v>
      </c>
      <c r="L66" s="2604">
        <v>0.38666666666666666</v>
      </c>
      <c r="M66" s="3220" t="s">
        <v>106</v>
      </c>
      <c r="N66" s="2608"/>
      <c r="O66" s="2753"/>
      <c r="P66" s="3214"/>
    </row>
    <row r="67" spans="1:16" s="1380" customFormat="1">
      <c r="A67" s="3216" t="s">
        <v>954</v>
      </c>
      <c r="B67" s="3216" t="s">
        <v>714</v>
      </c>
      <c r="C67" s="3217" t="str">
        <f t="shared" si="7"/>
        <v>OceaniaBoreal</v>
      </c>
      <c r="D67" s="1326"/>
      <c r="E67" s="1326"/>
      <c r="F67" s="1326">
        <v>0.23</v>
      </c>
      <c r="G67" s="1326"/>
      <c r="H67" s="1326"/>
      <c r="I67" s="1326"/>
      <c r="J67" s="1326">
        <v>0.23</v>
      </c>
      <c r="K67" s="1326">
        <v>0.7</v>
      </c>
      <c r="L67" s="2604">
        <v>0.38666666666666666</v>
      </c>
      <c r="M67" s="3220" t="s">
        <v>106</v>
      </c>
      <c r="N67" s="2608"/>
      <c r="O67" s="2753"/>
      <c r="P67" s="3214"/>
    </row>
    <row r="68" spans="1:16" s="1380" customFormat="1">
      <c r="A68" s="3216" t="s">
        <v>107</v>
      </c>
      <c r="B68" s="3216" t="s">
        <v>101</v>
      </c>
      <c r="C68" s="3217" t="str">
        <f t="shared" si="7"/>
        <v>AfricaCool Temperate</v>
      </c>
      <c r="D68" s="1326"/>
      <c r="E68" s="1326"/>
      <c r="F68" s="1326">
        <v>0.23</v>
      </c>
      <c r="G68" s="1326"/>
      <c r="H68" s="1326"/>
      <c r="I68" s="1326"/>
      <c r="J68" s="1326">
        <v>0.28000000000000003</v>
      </c>
      <c r="K68" s="1326">
        <v>0.48</v>
      </c>
      <c r="L68" s="2604">
        <v>0.67374999999999996</v>
      </c>
      <c r="M68" s="3220" t="s">
        <v>8964</v>
      </c>
      <c r="N68" s="2608"/>
      <c r="O68" s="2753"/>
      <c r="P68" s="3214"/>
    </row>
    <row r="69" spans="1:16" s="1380" customFormat="1">
      <c r="A69" s="3216" t="s">
        <v>110</v>
      </c>
      <c r="B69" s="3216" t="s">
        <v>101</v>
      </c>
      <c r="C69" s="3217" t="str">
        <f t="shared" si="7"/>
        <v>Central AmericaCool Temperate</v>
      </c>
      <c r="D69" s="1326"/>
      <c r="E69" s="1326"/>
      <c r="F69" s="1326">
        <v>0.23</v>
      </c>
      <c r="G69" s="1326"/>
      <c r="H69" s="1326"/>
      <c r="I69" s="1326"/>
      <c r="J69" s="1326">
        <v>0.28000000000000003</v>
      </c>
      <c r="K69" s="1326">
        <v>0.48</v>
      </c>
      <c r="L69" s="2604">
        <v>0.67374999999999996</v>
      </c>
      <c r="M69" s="3220" t="s">
        <v>8964</v>
      </c>
      <c r="N69" s="2608"/>
      <c r="O69" s="2753"/>
      <c r="P69" s="3214"/>
    </row>
    <row r="70" spans="1:16" s="1380" customFormat="1">
      <c r="A70" s="3216" t="s">
        <v>954</v>
      </c>
      <c r="B70" s="3216" t="s">
        <v>101</v>
      </c>
      <c r="C70" s="3217" t="str">
        <f t="shared" si="7"/>
        <v>OceaniaCool Temperate</v>
      </c>
      <c r="D70" s="1326"/>
      <c r="E70" s="1326"/>
      <c r="F70" s="1326">
        <v>0.23</v>
      </c>
      <c r="G70" s="1326"/>
      <c r="H70" s="1326"/>
      <c r="I70" s="1326"/>
      <c r="J70" s="1326">
        <v>0.28000000000000003</v>
      </c>
      <c r="K70" s="1326">
        <v>0.48</v>
      </c>
      <c r="L70" s="2604">
        <v>0.67374999999999996</v>
      </c>
      <c r="M70" s="3220" t="s">
        <v>8964</v>
      </c>
      <c r="N70" s="2608"/>
      <c r="O70" s="2753"/>
      <c r="P70" s="3214"/>
    </row>
    <row r="71" spans="1:16" s="1380" customFormat="1">
      <c r="A71" s="3216" t="s">
        <v>107</v>
      </c>
      <c r="B71" s="3216" t="s">
        <v>105</v>
      </c>
      <c r="C71" s="3217" t="str">
        <f t="shared" si="7"/>
        <v>AfricaWarm Temperate</v>
      </c>
      <c r="D71" s="1326"/>
      <c r="E71" s="1326"/>
      <c r="F71" s="1326">
        <v>0.23</v>
      </c>
      <c r="G71" s="1326"/>
      <c r="H71" s="1326"/>
      <c r="I71" s="1326"/>
      <c r="J71" s="1326">
        <v>0.23</v>
      </c>
      <c r="K71" s="1326">
        <v>0.7</v>
      </c>
      <c r="L71" s="2604">
        <v>0.38666666666666666</v>
      </c>
      <c r="M71" s="3220" t="s">
        <v>106</v>
      </c>
      <c r="N71" s="2608"/>
      <c r="O71" s="2753"/>
      <c r="P71" s="3214"/>
    </row>
    <row r="72" spans="1:16" s="1380" customFormat="1">
      <c r="A72" s="3216" t="s">
        <v>100</v>
      </c>
      <c r="B72" s="3216" t="s">
        <v>105</v>
      </c>
      <c r="C72" s="3217" t="str">
        <f t="shared" si="7"/>
        <v>AsiaWarm Temperate</v>
      </c>
      <c r="D72" s="1326"/>
      <c r="E72" s="1326"/>
      <c r="F72" s="1326">
        <v>0.23</v>
      </c>
      <c r="G72" s="1326"/>
      <c r="H72" s="1326"/>
      <c r="I72" s="1326"/>
      <c r="J72" s="1326">
        <v>0.23</v>
      </c>
      <c r="K72" s="1326">
        <v>0.7</v>
      </c>
      <c r="L72" s="2604">
        <v>0.38666666666666666</v>
      </c>
      <c r="M72" s="3220" t="s">
        <v>106</v>
      </c>
      <c r="N72" s="2608"/>
      <c r="O72" s="2753"/>
      <c r="P72" s="3214"/>
    </row>
    <row r="73" spans="1:16" s="1380" customFormat="1">
      <c r="A73" s="3216" t="s">
        <v>103</v>
      </c>
      <c r="B73" s="3216" t="s">
        <v>105</v>
      </c>
      <c r="C73" s="3217" t="str">
        <f t="shared" si="7"/>
        <v>North AmericaWarm Temperate</v>
      </c>
      <c r="D73" s="1326"/>
      <c r="E73" s="1326"/>
      <c r="F73" s="1326">
        <v>0.23</v>
      </c>
      <c r="G73" s="1326"/>
      <c r="H73" s="1326"/>
      <c r="I73" s="1326"/>
      <c r="J73" s="1326">
        <v>0.23</v>
      </c>
      <c r="K73" s="1326">
        <v>0.7</v>
      </c>
      <c r="L73" s="2604">
        <v>0.38666666666666666</v>
      </c>
      <c r="M73" s="3220" t="s">
        <v>106</v>
      </c>
      <c r="N73" s="2608"/>
      <c r="O73" s="2753"/>
      <c r="P73" s="3214"/>
    </row>
    <row r="74" spans="1:16" s="1380" customFormat="1">
      <c r="A74" s="3216" t="s">
        <v>7</v>
      </c>
      <c r="B74" s="3216" t="s">
        <v>105</v>
      </c>
      <c r="C74" s="3217" t="str">
        <f t="shared" si="7"/>
        <v>South AmericaWarm Temperate</v>
      </c>
      <c r="D74" s="1326"/>
      <c r="E74" s="1326"/>
      <c r="F74" s="1326">
        <v>0.23</v>
      </c>
      <c r="G74" s="1326"/>
      <c r="H74" s="1326"/>
      <c r="I74" s="1326"/>
      <c r="J74" s="1326">
        <v>0.23</v>
      </c>
      <c r="K74" s="1326">
        <v>0.7</v>
      </c>
      <c r="L74" s="2604">
        <v>0.38666666666666666</v>
      </c>
      <c r="M74" s="3220" t="s">
        <v>106</v>
      </c>
      <c r="N74" s="2608"/>
      <c r="O74" s="2753"/>
      <c r="P74" s="3214"/>
    </row>
    <row r="75" spans="1:16" s="1380" customFormat="1">
      <c r="A75" s="3216" t="s">
        <v>110</v>
      </c>
      <c r="B75" s="3216" t="s">
        <v>105</v>
      </c>
      <c r="C75" s="3217" t="str">
        <f t="shared" si="7"/>
        <v>Central AmericaWarm Temperate</v>
      </c>
      <c r="D75" s="1326"/>
      <c r="E75" s="1326"/>
      <c r="F75" s="1326">
        <v>0.23</v>
      </c>
      <c r="G75" s="1326"/>
      <c r="H75" s="1326"/>
      <c r="I75" s="1326"/>
      <c r="J75" s="1326">
        <v>0.23</v>
      </c>
      <c r="K75" s="1326">
        <v>0.7</v>
      </c>
      <c r="L75" s="2604">
        <v>0.38666666666666666</v>
      </c>
      <c r="M75" s="3220" t="s">
        <v>106</v>
      </c>
      <c r="N75" s="2608"/>
      <c r="O75" s="2753"/>
      <c r="P75" s="3214"/>
    </row>
    <row r="76" spans="1:16" s="1380" customFormat="1">
      <c r="A76" s="3216" t="s">
        <v>954</v>
      </c>
      <c r="B76" s="3216" t="s">
        <v>105</v>
      </c>
      <c r="C76" s="3217" t="str">
        <f t="shared" si="7"/>
        <v>OceaniaWarm Temperate</v>
      </c>
      <c r="D76" s="1326"/>
      <c r="E76" s="1326"/>
      <c r="F76" s="1326">
        <v>0.23</v>
      </c>
      <c r="G76" s="1326"/>
      <c r="H76" s="1326"/>
      <c r="I76" s="1326"/>
      <c r="J76" s="1326">
        <v>0.23</v>
      </c>
      <c r="K76" s="1326">
        <v>0.7</v>
      </c>
      <c r="L76" s="2604">
        <v>0.38666666666666666</v>
      </c>
      <c r="M76" s="3220" t="s">
        <v>106</v>
      </c>
      <c r="N76" s="2608"/>
      <c r="O76" s="2753"/>
      <c r="P76" s="3214"/>
    </row>
    <row r="77" spans="1:16" s="1380" customFormat="1">
      <c r="A77" s="3216" t="s">
        <v>102</v>
      </c>
      <c r="B77" s="3216" t="s">
        <v>108</v>
      </c>
      <c r="C77" s="3217" t="str">
        <f t="shared" si="7"/>
        <v>EuropeTropical Dry</v>
      </c>
      <c r="D77" s="1326">
        <v>0.54</v>
      </c>
      <c r="E77" s="1326">
        <v>1.95</v>
      </c>
      <c r="F77" s="1326">
        <v>0.12</v>
      </c>
      <c r="G77" s="1326">
        <v>0.46</v>
      </c>
      <c r="H77" s="1326">
        <v>0.21</v>
      </c>
      <c r="I77" s="1326"/>
      <c r="J77" s="1326">
        <v>1.62</v>
      </c>
      <c r="K77" s="1326">
        <v>0.84</v>
      </c>
      <c r="L77" s="2604">
        <v>0.38666666666666666</v>
      </c>
      <c r="M77" s="3220" t="s">
        <v>106</v>
      </c>
      <c r="N77" s="2608"/>
      <c r="O77" s="2753"/>
      <c r="P77" s="3214"/>
    </row>
    <row r="78" spans="1:16" s="1380" customFormat="1">
      <c r="A78" s="3216" t="s">
        <v>103</v>
      </c>
      <c r="B78" s="3216" t="s">
        <v>108</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8965</v>
      </c>
      <c r="N78" s="2608"/>
      <c r="O78" s="2753"/>
      <c r="P78" s="3214"/>
    </row>
    <row r="79" spans="1:16" s="1380" customFormat="1">
      <c r="A79" s="3216" t="s">
        <v>7</v>
      </c>
      <c r="B79" s="3216" t="s">
        <v>108</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8965</v>
      </c>
      <c r="N79" s="2608"/>
      <c r="O79" s="2753"/>
      <c r="P79" s="3214"/>
    </row>
    <row r="80" spans="1:16" s="1380" customFormat="1">
      <c r="A80" s="3216" t="s">
        <v>110</v>
      </c>
      <c r="B80" s="3216" t="s">
        <v>108</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8965</v>
      </c>
      <c r="N80" s="2608"/>
      <c r="O80" s="2753"/>
      <c r="P80" s="3214"/>
    </row>
    <row r="81" spans="1:16" s="1380" customFormat="1">
      <c r="A81" s="3216" t="s">
        <v>954</v>
      </c>
      <c r="B81" s="3216" t="s">
        <v>108</v>
      </c>
      <c r="C81" s="3217" t="str">
        <f t="shared" si="7"/>
        <v>OceaniaTropical Dry</v>
      </c>
      <c r="D81" s="1326">
        <v>0.54</v>
      </c>
      <c r="E81" s="1326">
        <v>1.95</v>
      </c>
      <c r="F81" s="1326">
        <v>0.12</v>
      </c>
      <c r="G81" s="1326">
        <v>0.46</v>
      </c>
      <c r="H81" s="1326">
        <v>0.21</v>
      </c>
      <c r="I81" s="1326"/>
      <c r="J81" s="1326">
        <v>1.62</v>
      </c>
      <c r="K81" s="1326">
        <v>0.84</v>
      </c>
      <c r="L81" s="2604">
        <v>0.82000000000000006</v>
      </c>
      <c r="M81" s="3220" t="s">
        <v>8965</v>
      </c>
      <c r="N81" s="2608"/>
      <c r="O81" s="2753"/>
      <c r="P81" s="3214"/>
    </row>
    <row r="82" spans="1:16" s="1380" customFormat="1">
      <c r="A82" s="3216" t="s">
        <v>102</v>
      </c>
      <c r="B82" s="3216" t="s">
        <v>109</v>
      </c>
      <c r="C82" s="3217" t="str">
        <f t="shared" si="7"/>
        <v>EuropeTropical Moist</v>
      </c>
      <c r="D82" s="1326">
        <v>0.57999999999999996</v>
      </c>
      <c r="E82" s="1326">
        <v>1.27</v>
      </c>
      <c r="F82" s="1326"/>
      <c r="G82" s="1326">
        <v>0.73</v>
      </c>
      <c r="H82" s="1326"/>
      <c r="I82" s="1326">
        <v>0.56999999999999995</v>
      </c>
      <c r="J82" s="1326">
        <v>0.62</v>
      </c>
      <c r="K82" s="1326"/>
      <c r="L82" s="2604">
        <v>0.754</v>
      </c>
      <c r="M82" s="3220" t="s">
        <v>8966</v>
      </c>
      <c r="N82" s="2608"/>
      <c r="O82" s="2753"/>
      <c r="P82" s="3214"/>
    </row>
    <row r="83" spans="1:16" s="1380" customFormat="1">
      <c r="A83" s="3216" t="s">
        <v>103</v>
      </c>
      <c r="B83" s="3216" t="s">
        <v>109</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8966</v>
      </c>
      <c r="N83" s="2608"/>
      <c r="O83" s="2753"/>
      <c r="P83" s="3214"/>
    </row>
    <row r="84" spans="1:16" s="1380" customFormat="1">
      <c r="A84" s="3216" t="s">
        <v>954</v>
      </c>
      <c r="B84" s="3216" t="s">
        <v>109</v>
      </c>
      <c r="C84" s="3217" t="str">
        <f t="shared" si="7"/>
        <v>OceaniaTropical Moist</v>
      </c>
      <c r="D84" s="1326">
        <v>0.57999999999999996</v>
      </c>
      <c r="E84" s="1326">
        <v>1.27</v>
      </c>
      <c r="F84" s="1326"/>
      <c r="G84" s="1326">
        <v>0.73</v>
      </c>
      <c r="H84" s="1326"/>
      <c r="I84" s="1326">
        <v>0.56999999999999995</v>
      </c>
      <c r="J84" s="1326">
        <v>0.62</v>
      </c>
      <c r="K84" s="1326"/>
      <c r="L84" s="2604">
        <v>0.754</v>
      </c>
      <c r="M84" s="3220" t="s">
        <v>8966</v>
      </c>
      <c r="N84" s="2608"/>
      <c r="O84" s="2753"/>
      <c r="P84" s="3214"/>
    </row>
    <row r="85" spans="1:16" s="1380" customFormat="1">
      <c r="A85" s="3216" t="s">
        <v>100</v>
      </c>
      <c r="B85" s="3216" t="s">
        <v>111</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9050</v>
      </c>
      <c r="N85" s="2608"/>
      <c r="O85" s="2753"/>
      <c r="P85" s="3214"/>
    </row>
    <row r="86" spans="1:16" s="1380" customFormat="1">
      <c r="A86" s="3216" t="s">
        <v>102</v>
      </c>
      <c r="B86" s="3216" t="s">
        <v>111</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9050</v>
      </c>
      <c r="N86" s="2608"/>
      <c r="O86" s="2753"/>
      <c r="P86" s="3214"/>
    </row>
    <row r="87" spans="1:16" s="1380" customFormat="1">
      <c r="A87" s="3216" t="s">
        <v>103</v>
      </c>
      <c r="B87" s="3216" t="s">
        <v>111</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9050</v>
      </c>
      <c r="N87" s="2608"/>
      <c r="O87" s="2753"/>
      <c r="P87" s="3214"/>
    </row>
    <row r="88" spans="1:16" s="1380" customFormat="1">
      <c r="A88" s="3216" t="s">
        <v>7</v>
      </c>
      <c r="B88" s="3216" t="s">
        <v>111</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9050</v>
      </c>
      <c r="N88" s="2608"/>
      <c r="O88" s="2753"/>
      <c r="P88" s="3214"/>
    </row>
    <row r="89" spans="1:16" s="1380" customFormat="1">
      <c r="A89" s="3216" t="s">
        <v>110</v>
      </c>
      <c r="B89" s="3216" t="s">
        <v>111</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9050</v>
      </c>
      <c r="N89" s="2608"/>
      <c r="O89" s="2753"/>
      <c r="P89" s="3214"/>
    </row>
    <row r="90" spans="1:16" s="1380" customFormat="1">
      <c r="A90" s="3216" t="s">
        <v>954</v>
      </c>
      <c r="B90" s="3216" t="s">
        <v>111</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9050</v>
      </c>
      <c r="N90" s="2608"/>
      <c r="O90" s="2753"/>
      <c r="P90" s="3214"/>
    </row>
    <row r="91" spans="1:16" s="1380" customFormat="1">
      <c r="A91" s="3216" t="s">
        <v>102</v>
      </c>
      <c r="B91" s="3216" t="s">
        <v>112</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8963</v>
      </c>
      <c r="N91" s="2608"/>
      <c r="O91" s="2753"/>
      <c r="P91" s="3214"/>
    </row>
    <row r="92" spans="1:16" s="1380" customFormat="1">
      <c r="A92" s="3216" t="s">
        <v>103</v>
      </c>
      <c r="B92" s="3216" t="s">
        <v>112</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8963</v>
      </c>
      <c r="N92" s="2608"/>
      <c r="O92" s="2753"/>
      <c r="P92" s="3214"/>
    </row>
    <row r="93" spans="1:16" s="1380" customFormat="1">
      <c r="A93" s="3216" t="s">
        <v>954</v>
      </c>
      <c r="B93" s="3216" t="s">
        <v>112</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8963</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8928</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8928</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8928</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8928</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8928</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8928</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8928</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8928</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8928</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8928</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8928</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8928</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8928</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8928</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8928</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8928</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8928</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8928</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8928</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8928</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8928</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8928</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8929</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114</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69</v>
      </c>
      <c r="X118" s="3596"/>
      <c r="Y118" s="3596"/>
      <c r="Z118" s="3596"/>
      <c r="AA118" s="3596"/>
      <c r="AB118" s="3596"/>
      <c r="AC118" s="3596"/>
      <c r="AD118" s="3596"/>
      <c r="AE118" s="3596"/>
      <c r="AF118" s="3596"/>
      <c r="AG118" s="2746" t="s">
        <v>70</v>
      </c>
      <c r="AH118" s="2746"/>
      <c r="AI118" s="2746"/>
      <c r="AJ118" s="2746"/>
      <c r="AK118" s="2746"/>
      <c r="AL118" s="2746"/>
      <c r="AM118" s="2746"/>
      <c r="AN118" s="2746"/>
      <c r="AO118" s="2746"/>
      <c r="AP118" s="2746"/>
    </row>
    <row r="119" spans="1:42" s="1334" customFormat="1">
      <c r="A119" s="1334" t="str">
        <f>A60</f>
        <v>Region</v>
      </c>
      <c r="B119" s="1334" t="str">
        <f>B60</f>
        <v>Climate</v>
      </c>
      <c r="C119" s="1334" t="s">
        <v>97</v>
      </c>
      <c r="D119" s="1380" t="s">
        <v>40</v>
      </c>
      <c r="E119" s="1380" t="s">
        <v>38</v>
      </c>
      <c r="F119" s="1494" t="s">
        <v>41</v>
      </c>
      <c r="G119" s="1380" t="s">
        <v>74</v>
      </c>
      <c r="H119" s="1380" t="s">
        <v>98</v>
      </c>
      <c r="I119" s="1380" t="s">
        <v>76</v>
      </c>
      <c r="J119" s="1380" t="s">
        <v>77</v>
      </c>
      <c r="K119" s="1380" t="s">
        <v>78</v>
      </c>
      <c r="L119" s="1067" t="s">
        <v>25</v>
      </c>
      <c r="M119" s="1334" t="s">
        <v>97</v>
      </c>
      <c r="N119" s="1380" t="s">
        <v>40</v>
      </c>
      <c r="O119" s="1380" t="s">
        <v>38</v>
      </c>
      <c r="P119" s="1494" t="s">
        <v>41</v>
      </c>
      <c r="Q119" s="1380" t="s">
        <v>74</v>
      </c>
      <c r="R119" s="1380" t="s">
        <v>98</v>
      </c>
      <c r="S119" s="1380" t="s">
        <v>76</v>
      </c>
      <c r="T119" s="1380" t="s">
        <v>77</v>
      </c>
      <c r="U119" s="1380" t="s">
        <v>78</v>
      </c>
      <c r="V119" s="1067" t="s">
        <v>25</v>
      </c>
      <c r="W119" s="1334" t="s">
        <v>97</v>
      </c>
      <c r="X119" s="1380" t="s">
        <v>40</v>
      </c>
      <c r="Y119" s="1380" t="s">
        <v>38</v>
      </c>
      <c r="Z119" s="1494" t="s">
        <v>41</v>
      </c>
      <c r="AA119" s="1380" t="s">
        <v>74</v>
      </c>
      <c r="AB119" s="1380" t="s">
        <v>98</v>
      </c>
      <c r="AC119" s="1380" t="s">
        <v>76</v>
      </c>
      <c r="AD119" s="1380" t="s">
        <v>77</v>
      </c>
      <c r="AE119" s="1380" t="s">
        <v>78</v>
      </c>
      <c r="AF119" s="1067" t="s">
        <v>25</v>
      </c>
      <c r="AG119" s="1334" t="s">
        <v>97</v>
      </c>
      <c r="AH119" s="1380" t="s">
        <v>40</v>
      </c>
      <c r="AI119" s="1380" t="s">
        <v>38</v>
      </c>
      <c r="AJ119" s="1494" t="s">
        <v>41</v>
      </c>
      <c r="AK119" s="1380" t="s">
        <v>74</v>
      </c>
      <c r="AL119" s="1380" t="s">
        <v>98</v>
      </c>
      <c r="AM119" s="1380" t="s">
        <v>76</v>
      </c>
      <c r="AN119" s="1380" t="s">
        <v>77</v>
      </c>
      <c r="AO119" s="1380" t="s">
        <v>78</v>
      </c>
      <c r="AP119" s="1067" t="s">
        <v>25</v>
      </c>
    </row>
    <row r="120" spans="1:42" s="1380" customFormat="1">
      <c r="A120" s="3217" t="s">
        <v>107</v>
      </c>
      <c r="B120" s="3217" t="s">
        <v>714</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100</v>
      </c>
      <c r="B121" s="3217" t="s">
        <v>714</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102</v>
      </c>
      <c r="B122" s="3217" t="s">
        <v>714</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103</v>
      </c>
      <c r="B123" s="3217" t="s">
        <v>714</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714</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110</v>
      </c>
      <c r="B125" s="3217" t="s">
        <v>714</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954</v>
      </c>
      <c r="B126" s="3217" t="s">
        <v>714</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107</v>
      </c>
      <c r="B127" s="3217" t="s">
        <v>101</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110</v>
      </c>
      <c r="B128" s="3217" t="s">
        <v>101</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954</v>
      </c>
      <c r="B129" s="3217" t="s">
        <v>101</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107</v>
      </c>
      <c r="B130" s="3217" t="s">
        <v>105</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105</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110</v>
      </c>
      <c r="B132" s="3217" t="s">
        <v>105</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954</v>
      </c>
      <c r="B133" s="3217" t="s">
        <v>105</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102</v>
      </c>
      <c r="B134" s="3217" t="s">
        <v>108</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103</v>
      </c>
      <c r="B135" s="3217" t="s">
        <v>108</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110</v>
      </c>
      <c r="B136" s="3217" t="s">
        <v>108</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954</v>
      </c>
      <c r="B137" s="3217" t="s">
        <v>108</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102</v>
      </c>
      <c r="B138" s="3217" t="s">
        <v>109</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954</v>
      </c>
      <c r="B139" s="3217" t="s">
        <v>109</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100</v>
      </c>
      <c r="B140" s="3217" t="s">
        <v>111</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102</v>
      </c>
      <c r="B141" s="3217" t="s">
        <v>111</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103</v>
      </c>
      <c r="B142" s="3217" t="s">
        <v>111</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111</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110</v>
      </c>
      <c r="B144" s="3217" t="s">
        <v>111</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954</v>
      </c>
      <c r="B145" s="3217" t="s">
        <v>111</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102</v>
      </c>
      <c r="B146" s="3217" t="s">
        <v>112</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103</v>
      </c>
      <c r="B147" s="3217" t="s">
        <v>112</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954</v>
      </c>
      <c r="B148" s="3217" t="s">
        <v>112</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100</v>
      </c>
      <c r="B149" s="3265" t="s">
        <v>101</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102</v>
      </c>
      <c r="B150" s="3265" t="s">
        <v>101</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103</v>
      </c>
      <c r="B151" s="3265" t="s">
        <v>101</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101</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104</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100</v>
      </c>
      <c r="B154" s="3265" t="s">
        <v>105</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102</v>
      </c>
      <c r="B155" s="3265" t="s">
        <v>105</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103</v>
      </c>
      <c r="B156" s="3265" t="s">
        <v>105</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104</v>
      </c>
      <c r="B157" s="3266" t="s">
        <v>105</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104</v>
      </c>
      <c r="B158" s="3266" t="s">
        <v>106</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107</v>
      </c>
      <c r="B159" s="1982" t="s">
        <v>108</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100</v>
      </c>
      <c r="B160" s="1982" t="s">
        <v>108</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108</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104</v>
      </c>
      <c r="B162" s="3266" t="s">
        <v>108</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107</v>
      </c>
      <c r="B163" s="1982" t="s">
        <v>109</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100</v>
      </c>
      <c r="B164" s="1982" t="s">
        <v>109</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110</v>
      </c>
      <c r="B165" s="1982" t="s">
        <v>109</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103</v>
      </c>
      <c r="B166" s="1982" t="s">
        <v>109</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109</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104</v>
      </c>
      <c r="B168" s="3266" t="s">
        <v>109</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107</v>
      </c>
      <c r="B169" s="1982" t="s">
        <v>111</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107</v>
      </c>
      <c r="B170" s="1982" t="s">
        <v>112</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100</v>
      </c>
      <c r="B171" s="1982" t="s">
        <v>112</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110</v>
      </c>
      <c r="B172" s="1982" t="s">
        <v>112</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112</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104</v>
      </c>
      <c r="B174" s="3266" t="s">
        <v>112</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104</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115</v>
      </c>
      <c r="B177" s="3594"/>
      <c r="C177" s="3594"/>
      <c r="D177" s="3594"/>
      <c r="E177" s="3594"/>
      <c r="F177" s="3594"/>
      <c r="G177" s="3594"/>
      <c r="H177" s="3594"/>
      <c r="I177" s="3594"/>
      <c r="J177" s="3594"/>
      <c r="K177" s="3594"/>
      <c r="L177" s="3594"/>
    </row>
    <row r="178" spans="1:42" s="1334" customFormat="1">
      <c r="A178" s="2605"/>
      <c r="B178" s="2605"/>
      <c r="C178" s="2605"/>
      <c r="D178" s="3595" t="s">
        <v>114</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69</v>
      </c>
      <c r="X178" s="3596"/>
      <c r="Y178" s="3596"/>
      <c r="Z178" s="3596"/>
      <c r="AA178" s="3596"/>
      <c r="AB178" s="3596"/>
      <c r="AC178" s="3596"/>
      <c r="AD178" s="3596"/>
      <c r="AE178" s="3596"/>
      <c r="AF178" s="3596"/>
      <c r="AG178" s="2746" t="s">
        <v>70</v>
      </c>
      <c r="AH178" s="2746"/>
      <c r="AI178" s="2746"/>
      <c r="AJ178" s="2746"/>
      <c r="AK178" s="2746"/>
      <c r="AL178" s="2746"/>
      <c r="AM178" s="2746"/>
      <c r="AN178" s="2746"/>
      <c r="AO178" s="2746"/>
      <c r="AP178" s="2746"/>
    </row>
    <row r="179" spans="1:42" s="2756" customFormat="1">
      <c r="A179" s="2756" t="str">
        <f>A119</f>
        <v>Region</v>
      </c>
      <c r="B179" s="2756" t="str">
        <f>B119</f>
        <v>Climate</v>
      </c>
      <c r="C179" s="2756" t="s">
        <v>97</v>
      </c>
      <c r="D179" s="1644" t="s">
        <v>40</v>
      </c>
      <c r="E179" s="1644" t="s">
        <v>38</v>
      </c>
      <c r="F179" s="3268" t="s">
        <v>41</v>
      </c>
      <c r="G179" s="1644" t="s">
        <v>74</v>
      </c>
      <c r="H179" s="1644" t="s">
        <v>98</v>
      </c>
      <c r="I179" s="1644" t="s">
        <v>76</v>
      </c>
      <c r="J179" s="1644" t="s">
        <v>77</v>
      </c>
      <c r="K179" s="1644" t="s">
        <v>78</v>
      </c>
      <c r="L179" s="3269" t="s">
        <v>25</v>
      </c>
      <c r="M179" s="2756" t="s">
        <v>97</v>
      </c>
      <c r="N179" s="1644" t="s">
        <v>40</v>
      </c>
      <c r="O179" s="1644" t="s">
        <v>38</v>
      </c>
      <c r="P179" s="3268" t="s">
        <v>41</v>
      </c>
      <c r="Q179" s="1644" t="s">
        <v>74</v>
      </c>
      <c r="R179" s="1644" t="s">
        <v>98</v>
      </c>
      <c r="S179" s="1644" t="s">
        <v>76</v>
      </c>
      <c r="T179" s="1644" t="s">
        <v>77</v>
      </c>
      <c r="U179" s="1644" t="s">
        <v>78</v>
      </c>
      <c r="V179" s="3269" t="s">
        <v>25</v>
      </c>
      <c r="W179" s="2756" t="s">
        <v>97</v>
      </c>
      <c r="X179" s="1644" t="s">
        <v>40</v>
      </c>
      <c r="Y179" s="1644" t="s">
        <v>38</v>
      </c>
      <c r="Z179" s="3268" t="s">
        <v>41</v>
      </c>
      <c r="AA179" s="1644" t="s">
        <v>74</v>
      </c>
      <c r="AB179" s="1644" t="s">
        <v>98</v>
      </c>
      <c r="AC179" s="1644" t="s">
        <v>76</v>
      </c>
      <c r="AD179" s="1644" t="s">
        <v>77</v>
      </c>
      <c r="AE179" s="1644" t="s">
        <v>78</v>
      </c>
      <c r="AF179" s="3269" t="s">
        <v>25</v>
      </c>
      <c r="AG179" s="2756" t="s">
        <v>97</v>
      </c>
      <c r="AH179" s="1644" t="s">
        <v>40</v>
      </c>
      <c r="AI179" s="1644" t="s">
        <v>38</v>
      </c>
      <c r="AJ179" s="3268" t="s">
        <v>41</v>
      </c>
      <c r="AK179" s="1644" t="s">
        <v>74</v>
      </c>
      <c r="AL179" s="1644" t="s">
        <v>98</v>
      </c>
      <c r="AM179" s="1644" t="s">
        <v>76</v>
      </c>
      <c r="AN179" s="1644" t="s">
        <v>77</v>
      </c>
      <c r="AO179" s="1644" t="s">
        <v>78</v>
      </c>
      <c r="AP179" s="3269" t="s">
        <v>25</v>
      </c>
    </row>
    <row r="180" spans="1:42" s="1644" customFormat="1">
      <c r="A180" s="3219" t="s">
        <v>107</v>
      </c>
      <c r="B180" s="3219" t="s">
        <v>714</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100</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102</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103</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110</v>
      </c>
      <c r="B185" s="3219" t="s">
        <v>714</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954</v>
      </c>
      <c r="B186" s="3219" t="s">
        <v>714</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107</v>
      </c>
      <c r="B187" s="3219" t="s">
        <v>101</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110</v>
      </c>
      <c r="B188" s="3219" t="s">
        <v>101</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954</v>
      </c>
      <c r="B189" s="3219" t="s">
        <v>101</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107</v>
      </c>
      <c r="B190" s="3219" t="s">
        <v>105</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105</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110</v>
      </c>
      <c r="B192" s="3219" t="s">
        <v>105</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954</v>
      </c>
      <c r="B193" s="3219" t="s">
        <v>105</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102</v>
      </c>
      <c r="B194" s="3219" t="s">
        <v>108</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103</v>
      </c>
      <c r="B195" s="3219" t="s">
        <v>108</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110</v>
      </c>
      <c r="B196" s="3219" t="s">
        <v>108</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954</v>
      </c>
      <c r="B197" s="3219" t="s">
        <v>108</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102</v>
      </c>
      <c r="B198" s="3219" t="s">
        <v>109</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954</v>
      </c>
      <c r="B199" s="3219" t="s">
        <v>109</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100</v>
      </c>
      <c r="B200" s="3219" t="s">
        <v>111</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102</v>
      </c>
      <c r="B201" s="3219" t="s">
        <v>111</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103</v>
      </c>
      <c r="B202" s="3219" t="s">
        <v>111</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111</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110</v>
      </c>
      <c r="B204" s="3219" t="s">
        <v>111</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954</v>
      </c>
      <c r="B205" s="3219" t="s">
        <v>111</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102</v>
      </c>
      <c r="B206" s="3219" t="s">
        <v>112</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103</v>
      </c>
      <c r="B207" s="3219" t="s">
        <v>112</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954</v>
      </c>
      <c r="B208" s="3219" t="s">
        <v>112</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108</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116</v>
      </c>
      <c r="E5" s="1270" t="s">
        <v>117</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118</v>
      </c>
      <c r="J6" s="247"/>
      <c r="K6" s="247"/>
      <c r="L6" s="247"/>
      <c r="M6" s="247"/>
      <c r="N6" s="247"/>
      <c r="O6" s="247"/>
      <c r="P6" s="247"/>
      <c r="Q6" s="247"/>
      <c r="R6" s="247"/>
      <c r="S6" s="248"/>
      <c r="T6" s="1332"/>
      <c r="U6" s="1332"/>
      <c r="V6" s="833"/>
      <c r="W6" s="833"/>
      <c r="X6" s="833"/>
      <c r="AA6" s="1337" t="s">
        <v>119</v>
      </c>
      <c r="AC6" s="1338"/>
      <c r="AD6" s="1338"/>
      <c r="AO6" s="1120"/>
    </row>
    <row r="7" spans="1:41">
      <c r="A7" s="14"/>
      <c r="B7" s="11" t="s">
        <v>120</v>
      </c>
      <c r="C7" s="109"/>
      <c r="D7" s="109"/>
      <c r="E7" s="109"/>
      <c r="F7" s="109"/>
      <c r="G7" s="27"/>
      <c r="H7" s="1332"/>
      <c r="I7" s="165" t="s">
        <v>121</v>
      </c>
      <c r="J7" s="52"/>
      <c r="K7" s="171"/>
      <c r="L7" s="182"/>
      <c r="M7" s="183" t="s">
        <v>122</v>
      </c>
      <c r="N7" s="171"/>
      <c r="O7" s="52"/>
      <c r="P7" s="182"/>
      <c r="Q7" s="2920"/>
      <c r="R7" s="2898"/>
      <c r="S7" s="2899"/>
      <c r="T7" s="9"/>
      <c r="U7" s="1332"/>
      <c r="V7" s="833"/>
      <c r="W7" s="833"/>
      <c r="X7" s="833"/>
      <c r="AA7" s="1337" t="s">
        <v>123</v>
      </c>
      <c r="AB7" s="1337" t="s">
        <v>124</v>
      </c>
      <c r="AC7" s="1338" t="s">
        <v>125</v>
      </c>
      <c r="AD7" s="1338" t="s">
        <v>126</v>
      </c>
      <c r="AO7" s="1120"/>
    </row>
    <row r="8" spans="1:41">
      <c r="A8" s="1332"/>
      <c r="B8" s="131" t="s">
        <v>127</v>
      </c>
      <c r="C8" s="103"/>
      <c r="D8" s="103"/>
      <c r="E8" s="103"/>
      <c r="F8" s="103"/>
      <c r="G8" s="1382"/>
      <c r="H8" s="1332"/>
      <c r="I8" s="269" t="s">
        <v>128</v>
      </c>
      <c r="J8" s="268"/>
      <c r="K8" s="268" t="s">
        <v>129</v>
      </c>
      <c r="L8" s="271"/>
      <c r="M8" s="271" t="s">
        <v>128</v>
      </c>
      <c r="N8" s="268"/>
      <c r="O8" s="268" t="s">
        <v>129</v>
      </c>
      <c r="P8" s="271"/>
      <c r="Q8" s="2896" t="s">
        <v>130</v>
      </c>
      <c r="R8" s="2921" t="s">
        <v>131</v>
      </c>
      <c r="S8" s="2897" t="s">
        <v>132</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133</v>
      </c>
      <c r="E9" s="112"/>
      <c r="F9" s="144" t="s">
        <v>134</v>
      </c>
      <c r="G9" s="98"/>
      <c r="H9" s="1332"/>
      <c r="I9" s="2896" t="s">
        <v>135</v>
      </c>
      <c r="J9" s="270" t="s">
        <v>136</v>
      </c>
      <c r="K9" s="2921" t="s">
        <v>135</v>
      </c>
      <c r="L9" s="272" t="s">
        <v>136</v>
      </c>
      <c r="M9" s="2896" t="s">
        <v>135</v>
      </c>
      <c r="N9" s="270" t="s">
        <v>136</v>
      </c>
      <c r="O9" s="2921" t="s">
        <v>135</v>
      </c>
      <c r="P9" s="272" t="s">
        <v>136</v>
      </c>
      <c r="Q9" s="2921" t="s">
        <v>136</v>
      </c>
      <c r="R9" s="2921" t="s">
        <v>137</v>
      </c>
      <c r="S9" s="2897" t="s">
        <v>137</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138</v>
      </c>
      <c r="C10" s="19" t="str">
        <f>List!A74</f>
        <v>Forest Zone 1</v>
      </c>
      <c r="D10" s="79" t="str">
        <f>HLOOKUP(climate,' IPCC'!$B$7:$G$11,2,FALSE)</f>
        <v>Tropical rain forest</v>
      </c>
      <c r="E10" s="20"/>
      <c r="F10" s="20"/>
      <c r="G10" s="80"/>
      <c r="H10" s="1332"/>
      <c r="I10" s="323">
        <f>VLOOKUP(region,' IPCC'!$A$170:$G$182,1+MATCH(forest1,' IPCC'!$B$170:$G$170,),)</f>
        <v>11</v>
      </c>
      <c r="J10" s="1406">
        <f>IF('2.LUC'!E155="",0.47*I10,'2.LUC'!E155)</f>
        <v>5.17</v>
      </c>
      <c r="K10" s="325">
        <f>IF(I10&gt;0,I10*VLOOKUP(forest1,' IPCC'!$A$89:$F$103,IF(I10&lt;20,2,IF(I10&lt;50,3,IF(I10&lt;75,4,IF(I10&lt;125,5,6)))),),)</f>
        <v>4.07</v>
      </c>
      <c r="L10" s="1407">
        <f>IF('2.LUC'!G155="",K10*0.47,'2.LUC'!G155)</f>
        <v>1.9129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38</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7</v>
      </c>
      <c r="J11" s="1406">
        <f>IF('2.LUC'!E156="",0.47*I11,'2.LUC'!E156)</f>
        <v>3.29</v>
      </c>
      <c r="K11" s="325">
        <f>IF(I11&gt;0,I11*VLOOKUP(forest2,' IPCC'!$A$89:$F$103,IF(I11&lt;20,2,IF(I11&lt;50,3,IF(I11&lt;75,4,IF(I11&lt;125,5,6)))),),)</f>
        <v>1.4000000000000001</v>
      </c>
      <c r="L11" s="1407">
        <f>IF('2.LUC'!G156="",K11*0.47,'2.LUC'!G156)</f>
        <v>0.65800000000000003</v>
      </c>
      <c r="M11" s="323">
        <f>VLOOKUP(region,' IPCC'!$A$245:$G$257,1+MATCH(forest2,' IPCC'!$B$245:$G$245,),)</f>
        <v>2</v>
      </c>
      <c r="N11" s="1408">
        <f>IF('2.LUC'!I156="",M11*0.47,'2.LUC'!I156)</f>
        <v>0.94</v>
      </c>
      <c r="O11" s="325">
        <f>IF(M11&gt;0,M11*VLOOKUP(forest2,' IPCC'!$A$89:$F$103,IF(M11&lt;20,2,IF(M11&lt;50,3,IF(M11&lt;75,4,IF(M11&lt;125,5,6)))),),)</f>
        <v>0.4</v>
      </c>
      <c r="P11" s="1409">
        <f>IF('2.LUC'!K156="",O11*0.47,'2.LUC'!K156)</f>
        <v>0.188</v>
      </c>
      <c r="Q11" s="1410">
        <f>IF('2.LUC'!O156="",'2.LUC'!M156,'2.LUC'!O156)</f>
        <v>3.65</v>
      </c>
      <c r="R11" s="1410">
        <f>IF('2.LUC'!R156="",'2.LUC'!Q156,'2.LUC'!R156)</f>
        <v>0</v>
      </c>
      <c r="S11" s="1411">
        <f>IF('2.LUC'!T156="",'2.LUC'!S156,'2.LUC'!T156)</f>
        <v>38</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4</v>
      </c>
      <c r="J12" s="1406">
        <f>IF('2.LUC'!E157="",0.47*I12,'2.LUC'!E157)</f>
        <v>1.88</v>
      </c>
      <c r="K12" s="325">
        <f>IF(I12&gt;0,I12*VLOOKUP(forest3,' IPCC'!$A$89:$F$103,IF(I12&lt;20,2,IF(I12&lt;50,3,IF(I12&lt;75,4,IF(I12&lt;125,5,6)))),),)</f>
        <v>2.2400000000000002</v>
      </c>
      <c r="L12" s="1407">
        <f>IF('2.LUC'!G157="",K12*0.47,'2.LUC'!G157)</f>
        <v>1.0528</v>
      </c>
      <c r="M12" s="323">
        <f>VLOOKUP(region,' IPCC'!$A$260:$G$272,1+MATCH(forest3,' IPCC'!$B$260:$G$260,),)</f>
        <v>1</v>
      </c>
      <c r="N12" s="1408">
        <f>IF('2.LUC'!I157="",M12*0.47,'2.LUC'!I157)</f>
        <v>0.47</v>
      </c>
      <c r="O12" s="325">
        <f>IF(M12&gt;0,M12*VLOOKUP(forest3,' IPCC'!$A$89:$F$103,IF(M12&lt;20,2,IF(M12&lt;50,3,IF(M12&lt;75,4,IF(M12&lt;125,5,6)))),),)</f>
        <v>0.56000000000000005</v>
      </c>
      <c r="P12" s="1409">
        <f>IF('2.LUC'!K157="",O12*0.47,'2.LUC'!K157)</f>
        <v>0.26319999999999999</v>
      </c>
      <c r="Q12" s="1410">
        <f>IF('2.LUC'!O157="",'2.LUC'!M157,'2.LUC'!O157)</f>
        <v>3.65</v>
      </c>
      <c r="R12" s="1410">
        <f>IF('2.LUC'!R157="",'2.LUC'!Q157,'2.LUC'!R157)</f>
        <v>0</v>
      </c>
      <c r="S12" s="1411">
        <f>IF('2.LUC'!T157="",'2.LUC'!S157,'2.LUC'!T157)</f>
        <v>38</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4</v>
      </c>
      <c r="J13" s="1406">
        <f>IF('2.LUC'!E158="",0.47*I13,'2.LUC'!E158)</f>
        <v>1.88</v>
      </c>
      <c r="K13" s="325">
        <f>IF(I13&gt;0,I13*VLOOKUP(forest4,' IPCC'!$A$89:$F$103,IF(I13&lt;20,2,IF(I13&lt;50,3,IF(I13&lt;75,4,IF(I13&lt;125,5,6)))),),)</f>
        <v>1.6</v>
      </c>
      <c r="L13" s="1407">
        <f>IF('2.LUC'!G158="",K13*0.47,'2.LUC'!G158)</f>
        <v>0.752</v>
      </c>
      <c r="M13" s="323">
        <f>VLOOKUP(region,' IPCC'!$A$275:$G$287,1+MATCH(forest4,' IPCC'!$B$275:$G$275,),)</f>
        <v>1</v>
      </c>
      <c r="N13" s="1408">
        <f>IF('2.LUC'!I158="",M13*0.47,'2.LUC'!I158)</f>
        <v>0.47</v>
      </c>
      <c r="O13" s="325">
        <f>IF(M13&gt;0,M13*VLOOKUP(forest4,' IPCC'!$A$89:$F$103,IF(M13&lt;20,2,IF(M13&lt;50,3,IF(M13&lt;75,4,IF(M13&lt;125,5,6)))),),)</f>
        <v>0.4</v>
      </c>
      <c r="P13" s="1409">
        <f>IF('2.LUC'!K158="",O13*0.47,'2.LUC'!K158)</f>
        <v>0.188</v>
      </c>
      <c r="Q13" s="1410">
        <f>IF('2.LUC'!O158="",'2.LUC'!M158,'2.LUC'!O158)</f>
        <v>3.65</v>
      </c>
      <c r="R13" s="1410">
        <f>IF('2.LUC'!R158="",'2.LUC'!Q158,'2.LUC'!R158)</f>
        <v>0</v>
      </c>
      <c r="S13" s="1411">
        <f>IF('2.LUC'!T158="",'2.LUC'!S158,'2.LUC'!T158)</f>
        <v>38</v>
      </c>
      <c r="T13" s="9"/>
      <c r="U13" s="1332"/>
      <c r="V13" s="833"/>
      <c r="W13" s="833"/>
      <c r="X13" s="833"/>
      <c r="AA13" s="1463">
        <f t="shared" si="0"/>
        <v>0</v>
      </c>
      <c r="AB13" s="1463">
        <f t="shared" si="1"/>
        <v>0</v>
      </c>
      <c r="AC13" s="1429">
        <f t="shared" si="2"/>
        <v>0</v>
      </c>
      <c r="AD13" s="1429">
        <f t="shared" si="3"/>
        <v>0</v>
      </c>
      <c r="AO13" s="1120"/>
    </row>
    <row r="14" spans="1:41">
      <c r="A14" s="1332"/>
      <c r="B14" s="3597" t="s">
        <v>139</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38</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38</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38</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38</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140</v>
      </c>
      <c r="C20" s="1332"/>
      <c r="D20" s="26"/>
      <c r="E20" s="6"/>
      <c r="F20" s="2017" t="s">
        <v>141</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142</v>
      </c>
      <c r="C21" s="1332"/>
      <c r="D21" s="26"/>
      <c r="E21" s="6"/>
      <c r="F21" s="2019" t="s">
        <v>143</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144</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145</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146</v>
      </c>
      <c r="AH23" s="833" t="s">
        <v>147</v>
      </c>
      <c r="AJ23" s="837" t="s">
        <v>148</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149</v>
      </c>
      <c r="AF24" s="3602"/>
      <c r="AG24" s="3602"/>
      <c r="AH24" s="3602"/>
      <c r="AI24" s="3602"/>
      <c r="AJ24" s="837" t="s">
        <v>149</v>
      </c>
      <c r="AK24" s="836"/>
      <c r="AO24" s="1120"/>
    </row>
    <row r="25" spans="1:41">
      <c r="A25" s="1332"/>
      <c r="B25" s="174"/>
      <c r="C25" s="148" t="s">
        <v>150</v>
      </c>
      <c r="D25" s="149"/>
      <c r="E25" s="149"/>
      <c r="F25" s="149"/>
      <c r="G25" s="149"/>
      <c r="H25" s="52"/>
      <c r="I25" s="51"/>
      <c r="J25" s="149"/>
      <c r="K25" s="149"/>
      <c r="L25" s="150"/>
      <c r="M25" s="149" t="s">
        <v>151</v>
      </c>
      <c r="N25" s="149"/>
      <c r="O25" s="150"/>
      <c r="P25" s="183" t="s">
        <v>152</v>
      </c>
      <c r="Q25" s="52"/>
      <c r="R25" s="51"/>
      <c r="T25" s="9"/>
      <c r="U25" s="1332"/>
      <c r="V25" s="2895"/>
      <c r="W25" s="2895"/>
      <c r="X25" s="2895"/>
      <c r="AA25" s="1347"/>
      <c r="AB25" s="1347" t="s">
        <v>153</v>
      </c>
      <c r="AC25" s="1347"/>
      <c r="AD25" s="1347"/>
      <c r="AF25" s="1455" t="s">
        <v>154</v>
      </c>
      <c r="AG25" s="836" t="s">
        <v>155</v>
      </c>
      <c r="AH25" s="836" t="s">
        <v>154</v>
      </c>
      <c r="AI25" s="836" t="s">
        <v>155</v>
      </c>
      <c r="AJ25" s="836" t="s">
        <v>154</v>
      </c>
      <c r="AK25" s="836" t="s">
        <v>155</v>
      </c>
      <c r="AO25" s="1120"/>
    </row>
    <row r="26" spans="1:41">
      <c r="A26" s="1332"/>
      <c r="B26" s="138"/>
      <c r="C26" s="11" t="s">
        <v>156</v>
      </c>
      <c r="D26" s="108"/>
      <c r="E26" s="2023" t="s">
        <v>157</v>
      </c>
      <c r="F26" s="2024"/>
      <c r="G26" s="266" t="s">
        <v>158</v>
      </c>
      <c r="H26" s="2920" t="s">
        <v>25</v>
      </c>
      <c r="I26" s="2899" t="s">
        <v>159</v>
      </c>
      <c r="J26" s="149" t="s">
        <v>160</v>
      </c>
      <c r="K26" s="149"/>
      <c r="L26" s="150"/>
      <c r="M26" s="151" t="s">
        <v>161</v>
      </c>
      <c r="N26" s="105" t="s">
        <v>162</v>
      </c>
      <c r="O26" s="30" t="s">
        <v>163</v>
      </c>
      <c r="P26" s="273" t="s">
        <v>164</v>
      </c>
      <c r="Q26" s="105"/>
      <c r="R26" s="30" t="s">
        <v>165</v>
      </c>
      <c r="T26" s="1347"/>
      <c r="U26" s="1347" t="s">
        <v>166</v>
      </c>
      <c r="V26" s="1338" t="s">
        <v>155</v>
      </c>
      <c r="W26" s="2895"/>
      <c r="X26" s="2895"/>
      <c r="AA26" s="1347" t="s">
        <v>167</v>
      </c>
      <c r="AB26" s="1347" t="s">
        <v>163</v>
      </c>
      <c r="AC26" s="1347" t="s">
        <v>168</v>
      </c>
      <c r="AD26" s="1347" t="s">
        <v>169</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330.9196</v>
      </c>
      <c r="AH26" s="835">
        <f t="shared" ref="AH26:AH35" si="4">IF(time=0,0,K43)</f>
        <v>0</v>
      </c>
      <c r="AI26" s="835">
        <f t="shared" ref="AI26:AI35" si="5">IF(time=0,0,L43)</f>
        <v>138.60000000000002</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2" thickBot="1">
      <c r="A27" s="1332"/>
      <c r="B27" s="139" t="s">
        <v>170</v>
      </c>
      <c r="C27" s="78"/>
      <c r="D27" s="113"/>
      <c r="E27" s="2025" t="s">
        <v>171</v>
      </c>
      <c r="F27" s="152"/>
      <c r="G27" s="152" t="s">
        <v>172</v>
      </c>
      <c r="H27" s="3603" t="s">
        <v>173</v>
      </c>
      <c r="I27" s="3604"/>
      <c r="J27" s="52" t="s">
        <v>174</v>
      </c>
      <c r="K27" s="52" t="s">
        <v>175</v>
      </c>
      <c r="L27" s="51" t="s">
        <v>176</v>
      </c>
      <c r="M27" s="105" t="s">
        <v>177</v>
      </c>
      <c r="N27" s="151" t="s">
        <v>177</v>
      </c>
      <c r="O27" s="30" t="s">
        <v>178</v>
      </c>
      <c r="P27" s="104" t="s">
        <v>179</v>
      </c>
      <c r="Q27" s="105" t="s">
        <v>180</v>
      </c>
      <c r="R27" s="30" t="s">
        <v>181</v>
      </c>
      <c r="T27" s="1347" t="s">
        <v>167</v>
      </c>
      <c r="U27" s="1347" t="s">
        <v>163</v>
      </c>
      <c r="V27" s="2895"/>
      <c r="W27" s="2895"/>
      <c r="X27" s="2895"/>
      <c r="AA27" s="1347" t="s">
        <v>182</v>
      </c>
      <c r="AB27" s="1347">
        <f>SUM(J43:J52)+SUM(L43:L52)-SUM(I43:I52)-SUM(K43:K52)</f>
        <v>-662.83447999999987</v>
      </c>
      <c r="AC27" s="1347">
        <f>IF(time=0,0,SUM(AG26:AG35)-SUM(AF26:AF35)+SUM(AI26:AI35)-SUM(AH26:AH35))</f>
        <v>469.51960000000003</v>
      </c>
      <c r="AD27" s="1347">
        <f>AB27-AC27</f>
        <v>-1132.3540799999998</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183</v>
      </c>
      <c r="B28" s="1286" t="s">
        <v>184</v>
      </c>
      <c r="C28" s="1372" t="str">
        <f>'2.LUC'!B32</f>
        <v>Forest Zone 3</v>
      </c>
      <c r="D28" s="1372"/>
      <c r="E28" s="1372" t="str">
        <f>'2.LUC'!F32</f>
        <v>Perennial/Tree Crop (&gt;10 yrs)</v>
      </c>
      <c r="F28" s="1372"/>
      <c r="G28" s="1372" t="str">
        <f>'2.LUC'!E32</f>
        <v>NO</v>
      </c>
      <c r="H28" s="1287">
        <f>IF(E28=List!$A$85,0,HLOOKUP(E28,' IPCC'!$A$290:$J$302,1+MATCH(clim_full,' IPCC'!$A$291:$A$302,),))</f>
        <v>9</v>
      </c>
      <c r="I28" s="1288"/>
      <c r="J28" s="1289">
        <f>IF(E28=List!$A$85,0,VLOOKUP(clim_full,' IPCC'!$A$307:$J$318,1+MATCH($E28,' IPCC'!$B$306:$J$306,),))</f>
        <v>1</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2.9327999999999999</v>
      </c>
      <c r="Q28" s="1290">
        <f>IF(C28=List!$A$73,0,VLOOKUP($C28,$C$10:$P$18,12,)+VLOOKUP($C28,$C$10:$P$18,14,))</f>
        <v>0.73319999999999996</v>
      </c>
      <c r="R28" s="1412">
        <f>IF(C28=List!$A$73,0,VLOOKUP($C28,$C$10:$R$18,15,)+VLOOKUP($C28,$C$10:$R$18,16,))</f>
        <v>3.65</v>
      </c>
      <c r="T28" s="1347" t="s">
        <v>182</v>
      </c>
      <c r="U28" s="1347">
        <f>SUM(I43:I52)+SUM(K43:K52)</f>
        <v>0</v>
      </c>
      <c r="V28" s="1347">
        <f>SUM(J43:J52)+SUM(L43:L52)</f>
        <v>-662.83447999999987</v>
      </c>
      <c r="AA28" s="1347" t="s">
        <v>185</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183</v>
      </c>
      <c r="B29" s="1296" t="s">
        <v>186</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185</v>
      </c>
      <c r="U29" s="1347">
        <f>SUM(M43:M52)</f>
        <v>0</v>
      </c>
      <c r="V29" s="1347">
        <f>SUM(N43:N52)</f>
        <v>0</v>
      </c>
      <c r="AA29" s="1347" t="s">
        <v>161</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183</v>
      </c>
      <c r="B30" s="1296" t="s">
        <v>187</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161</v>
      </c>
      <c r="U30" s="1347">
        <f>SUM(AA8:AA17)</f>
        <v>0</v>
      </c>
      <c r="V30" s="1347">
        <f>SUM(AB8:AB17)</f>
        <v>0</v>
      </c>
      <c r="AA30" s="1347" t="s">
        <v>162</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183</v>
      </c>
      <c r="B31" s="1296" t="s">
        <v>188</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162</v>
      </c>
      <c r="U31" s="1347">
        <f>SUM(AC8:AC17)</f>
        <v>0</v>
      </c>
      <c r="V31" s="1347">
        <f>SUM(AD8:AD17)</f>
        <v>0</v>
      </c>
      <c r="AA31" s="1347"/>
      <c r="AB31" s="1347">
        <f>SUM(AB27:AB30)</f>
        <v>-662.83447999999987</v>
      </c>
      <c r="AC31" s="1347">
        <f>SUM(AC27:AC30)</f>
        <v>469.51960000000003</v>
      </c>
      <c r="AD31" s="1347">
        <f>SUM(AD27:AD30)</f>
        <v>-1132.3540799999998</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189</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190</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191</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192</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193</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194</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195</v>
      </c>
      <c r="AD36" s="1337">
        <f>time2</f>
        <v>13</v>
      </c>
      <c r="AE36" s="1337"/>
      <c r="AF36" s="1337"/>
      <c r="AG36" s="833"/>
      <c r="AH36" s="833"/>
      <c r="AI36" s="833"/>
      <c r="AJ36" s="833"/>
      <c r="AK36" s="833"/>
      <c r="AL36" s="833"/>
      <c r="AM36" s="166"/>
      <c r="AN36" s="166"/>
      <c r="AO36" s="1120"/>
    </row>
    <row r="37" spans="1:41" s="44" customFormat="1">
      <c r="A37" s="1674"/>
      <c r="B37" s="2036" t="s">
        <v>196</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197</v>
      </c>
      <c r="AD37" s="1337">
        <f>time</f>
        <v>7</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198</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156</v>
      </c>
      <c r="C40" s="109"/>
      <c r="D40" s="3607" t="s">
        <v>199</v>
      </c>
      <c r="E40" s="3608"/>
      <c r="F40" s="3608"/>
      <c r="G40" s="3608"/>
      <c r="H40" s="3609"/>
      <c r="I40" s="3605" t="s">
        <v>146</v>
      </c>
      <c r="J40" s="3606"/>
      <c r="K40" s="16" t="s">
        <v>147</v>
      </c>
      <c r="L40" s="16"/>
      <c r="M40" s="2920" t="s">
        <v>160</v>
      </c>
      <c r="N40" s="2899"/>
      <c r="O40" s="2905" t="s">
        <v>200</v>
      </c>
      <c r="P40" s="2906"/>
      <c r="Q40" s="832" t="s">
        <v>201</v>
      </c>
      <c r="R40" s="2900"/>
      <c r="S40" s="19" t="s">
        <v>202</v>
      </c>
      <c r="T40" s="1332"/>
      <c r="U40" s="1332"/>
      <c r="V40" s="2895"/>
      <c r="W40" s="2895"/>
      <c r="X40" s="2895"/>
      <c r="AO40" s="1120"/>
    </row>
    <row r="41" spans="1:41">
      <c r="A41" s="1332"/>
      <c r="B41" s="96"/>
      <c r="C41" s="1381"/>
      <c r="D41" s="994" t="s">
        <v>203</v>
      </c>
      <c r="E41" s="991" t="s">
        <v>204</v>
      </c>
      <c r="F41" s="981"/>
      <c r="G41" s="992" t="s">
        <v>205</v>
      </c>
      <c r="H41" s="993"/>
      <c r="I41" s="202" t="s">
        <v>166</v>
      </c>
      <c r="J41" s="203" t="s">
        <v>155</v>
      </c>
      <c r="K41" s="202" t="s">
        <v>166</v>
      </c>
      <c r="L41" s="203" t="s">
        <v>155</v>
      </c>
      <c r="M41" s="202" t="s">
        <v>166</v>
      </c>
      <c r="N41" s="203" t="s">
        <v>155</v>
      </c>
      <c r="O41" s="496" t="s">
        <v>166</v>
      </c>
      <c r="P41" s="497" t="s">
        <v>155</v>
      </c>
      <c r="Q41" s="202" t="s">
        <v>166</v>
      </c>
      <c r="R41" s="203" t="s">
        <v>155</v>
      </c>
      <c r="S41" s="138"/>
      <c r="T41" s="1332"/>
      <c r="U41" s="1332"/>
      <c r="V41" s="2895"/>
      <c r="W41" s="2895"/>
      <c r="X41" s="2895"/>
      <c r="AA41" s="1337" t="s">
        <v>206</v>
      </c>
      <c r="AO41" s="1120"/>
    </row>
    <row r="42" spans="1:41" ht="13.8" thickBot="1">
      <c r="A42" s="1332"/>
      <c r="B42" s="96"/>
      <c r="C42" s="1381"/>
      <c r="D42" s="995" t="s">
        <v>207</v>
      </c>
      <c r="E42" s="120" t="s">
        <v>208</v>
      </c>
      <c r="F42" s="121" t="s">
        <v>209</v>
      </c>
      <c r="G42" s="32" t="s">
        <v>208</v>
      </c>
      <c r="H42" s="33" t="s">
        <v>209</v>
      </c>
      <c r="I42" s="115" t="s">
        <v>210</v>
      </c>
      <c r="J42" s="118" t="s">
        <v>210</v>
      </c>
      <c r="K42" s="115" t="s">
        <v>210</v>
      </c>
      <c r="L42" s="118" t="s">
        <v>210</v>
      </c>
      <c r="M42" s="115" t="s">
        <v>210</v>
      </c>
      <c r="N42" s="118" t="s">
        <v>210</v>
      </c>
      <c r="O42" s="505" t="s">
        <v>210</v>
      </c>
      <c r="P42" s="506" t="s">
        <v>210</v>
      </c>
      <c r="Q42" s="115" t="s">
        <v>210</v>
      </c>
      <c r="R42" s="118" t="s">
        <v>210</v>
      </c>
      <c r="S42" s="792" t="s">
        <v>210</v>
      </c>
      <c r="T42" s="1332"/>
      <c r="U42" s="1332"/>
      <c r="V42" s="2895"/>
      <c r="W42" s="2895"/>
      <c r="X42" s="2895"/>
      <c r="AA42" s="1337" t="s">
        <v>154</v>
      </c>
      <c r="AB42" s="1337" t="s">
        <v>211</v>
      </c>
      <c r="AO42" s="1120"/>
    </row>
    <row r="43" spans="1:41" ht="13.8" thickBot="1">
      <c r="A43" s="1285" t="s">
        <v>183</v>
      </c>
      <c r="B43" s="215" t="str">
        <f>B28</f>
        <v>A/R1</v>
      </c>
      <c r="C43" s="95"/>
      <c r="D43" s="317">
        <v>0</v>
      </c>
      <c r="E43" s="1370">
        <f>'2.LUC'!K32</f>
        <v>0</v>
      </c>
      <c r="F43" s="1413" t="str">
        <f>VLOOKUP('2.LUC'!L32,List!$D$35:$E$37,2,)</f>
        <v>Linear</v>
      </c>
      <c r="G43" s="1371">
        <f>'2.LUC'!M32</f>
        <v>4.2</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-801.43447999999989</v>
      </c>
      <c r="K43" s="1300">
        <f>IF(I43=0,0,IF($C28=List!$A$50,0,IF($I28&gt;0,$E43*$I28,$E43*$H28)*44/12))</f>
        <v>0</v>
      </c>
      <c r="L43" s="1301">
        <f>IF(J43=0,0,IF($C28=List!$A$50,0,IF($I28&gt;0,$G43*$I28,$G43*$H28)*44/12))</f>
        <v>138.60000000000002</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-662.83447999999987</v>
      </c>
      <c r="S43" s="225">
        <f t="shared" ref="S43:S52" si="8">R43-Q43</f>
        <v>-662.83447999999987</v>
      </c>
      <c r="T43" s="1332"/>
      <c r="U43" s="1332"/>
      <c r="V43" s="2895"/>
      <c r="W43" s="2895"/>
      <c r="X43" s="2895"/>
      <c r="AA43" s="1337">
        <f>IF(M28&gt;0,E43,0)</f>
        <v>0</v>
      </c>
      <c r="AB43" s="1337">
        <f>IF(M28&gt;0,G43,0)</f>
        <v>0</v>
      </c>
      <c r="AO43" s="1120"/>
    </row>
    <row r="44" spans="1:41" ht="13.8" thickBot="1">
      <c r="A44" s="1285" t="s">
        <v>183</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183</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183</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212</v>
      </c>
      <c r="G51" s="576">
        <v>0</v>
      </c>
      <c r="H51" s="548" t="s">
        <v>212</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212</v>
      </c>
      <c r="G52" s="575">
        <v>0</v>
      </c>
      <c r="H52" s="549" t="s">
        <v>212</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213</v>
      </c>
      <c r="O54" s="125"/>
      <c r="P54" s="126"/>
      <c r="Q54" s="127">
        <f>SUM(Q43:Q52)</f>
        <v>0</v>
      </c>
      <c r="R54" s="128">
        <f>SUM(R43:R52)</f>
        <v>-662.83447999999987</v>
      </c>
      <c r="S54" s="736">
        <f>R54-Q54</f>
        <v>-662.83447999999987</v>
      </c>
      <c r="T54" s="1332"/>
      <c r="U54" s="1332"/>
      <c r="V54" s="2895"/>
      <c r="W54" s="2895"/>
      <c r="X54" s="2895"/>
      <c r="AA54" s="1337">
        <f>SUM(AA43:AA52)</f>
        <v>0</v>
      </c>
      <c r="AB54" s="1337">
        <f>SUM(AB43:AB52)</f>
        <v>0</v>
      </c>
    </row>
    <row r="55" spans="2:28">
      <c r="B55" s="159" t="s">
        <v>214</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Perennial-System P2</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215</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216</v>
      </c>
      <c r="B5" s="1224"/>
      <c r="F5" s="3638" t="s">
        <v>117</v>
      </c>
      <c r="G5" s="3638"/>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119</v>
      </c>
      <c r="AG6" s="1339"/>
      <c r="AH6" s="1327"/>
      <c r="AI6" s="1327"/>
      <c r="AO6" s="185"/>
      <c r="AP6" s="185"/>
      <c r="AQ6" s="185"/>
      <c r="AR6" s="185"/>
      <c r="AS6" s="185"/>
    </row>
    <row r="7" spans="1:45">
      <c r="A7" s="192"/>
      <c r="B7" s="189" t="s">
        <v>120</v>
      </c>
      <c r="C7" s="219"/>
      <c r="D7" s="219"/>
      <c r="E7" s="219"/>
      <c r="F7" s="219"/>
      <c r="G7" s="190"/>
      <c r="I7" s="3632" t="s">
        <v>118</v>
      </c>
      <c r="J7" s="3639"/>
      <c r="K7" s="3639"/>
      <c r="L7" s="3639"/>
      <c r="M7" s="3639"/>
      <c r="N7" s="3639"/>
      <c r="O7" s="3639"/>
      <c r="P7" s="3639"/>
      <c r="Q7" s="3639"/>
      <c r="R7" s="3639"/>
      <c r="S7" s="3633"/>
      <c r="U7" s="436" t="s">
        <v>217</v>
      </c>
      <c r="V7" s="437"/>
      <c r="W7" s="437"/>
      <c r="X7" s="438"/>
      <c r="AF7" s="1339" t="s">
        <v>123</v>
      </c>
      <c r="AG7" s="1339" t="s">
        <v>124</v>
      </c>
      <c r="AH7" s="1327" t="s">
        <v>125</v>
      </c>
      <c r="AI7" s="1327" t="s">
        <v>126</v>
      </c>
      <c r="AO7" s="185"/>
      <c r="AP7" s="185"/>
      <c r="AQ7" s="185"/>
      <c r="AR7" s="185"/>
      <c r="AS7" s="185"/>
    </row>
    <row r="8" spans="1:45">
      <c r="B8" s="439" t="s">
        <v>127</v>
      </c>
      <c r="C8" s="222"/>
      <c r="D8" s="222"/>
      <c r="E8" s="222"/>
      <c r="F8" s="222"/>
      <c r="G8" s="440"/>
      <c r="I8" s="3641" t="s">
        <v>218</v>
      </c>
      <c r="J8" s="3642"/>
      <c r="K8" s="216"/>
      <c r="L8" s="3640" t="s">
        <v>219</v>
      </c>
      <c r="M8" s="3640"/>
      <c r="N8" s="216"/>
      <c r="O8" s="2909" t="s">
        <v>220</v>
      </c>
      <c r="P8" s="216"/>
      <c r="Q8" s="2909" t="s">
        <v>131</v>
      </c>
      <c r="R8" s="2918"/>
      <c r="S8" s="2924" t="s">
        <v>132</v>
      </c>
      <c r="U8" s="2936" t="s">
        <v>221</v>
      </c>
      <c r="V8" s="2907"/>
      <c r="W8" s="2907" t="s">
        <v>161</v>
      </c>
      <c r="X8" s="2923" t="s">
        <v>162</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133</v>
      </c>
      <c r="E9" s="442"/>
      <c r="F9" s="569" t="s">
        <v>222</v>
      </c>
      <c r="G9" s="443"/>
      <c r="I9" s="2908" t="s">
        <v>135</v>
      </c>
      <c r="J9" s="2909" t="s">
        <v>136</v>
      </c>
      <c r="K9" s="222"/>
      <c r="L9" s="2909" t="s">
        <v>135</v>
      </c>
      <c r="M9" s="2909" t="s">
        <v>136</v>
      </c>
      <c r="N9" s="222"/>
      <c r="O9" s="2909" t="s">
        <v>136</v>
      </c>
      <c r="P9" s="222"/>
      <c r="Q9" s="2909" t="s">
        <v>137</v>
      </c>
      <c r="R9" s="2909"/>
      <c r="S9" s="2924" t="s">
        <v>137</v>
      </c>
      <c r="U9" s="2936" t="s">
        <v>223</v>
      </c>
      <c r="V9" s="444"/>
      <c r="W9" s="87" t="s">
        <v>224</v>
      </c>
      <c r="X9" s="445"/>
      <c r="Z9" s="1928" t="s">
        <v>225</v>
      </c>
      <c r="AA9" s="1929"/>
      <c r="AF9" s="1457">
        <f t="shared" si="0"/>
        <v>0</v>
      </c>
      <c r="AG9" s="1457">
        <f t="shared" si="1"/>
        <v>0</v>
      </c>
      <c r="AH9" s="1458">
        <f t="shared" si="2"/>
        <v>0</v>
      </c>
      <c r="AI9" s="1458">
        <f t="shared" si="3"/>
        <v>0</v>
      </c>
      <c r="AO9" s="185"/>
      <c r="AP9" s="185"/>
      <c r="AQ9" s="185"/>
      <c r="AR9" s="185"/>
      <c r="AS9" s="185"/>
    </row>
    <row r="10" spans="1:45" ht="12.75" customHeight="1">
      <c r="B10" s="3626" t="s">
        <v>226</v>
      </c>
      <c r="C10" s="446" t="s">
        <v>12</v>
      </c>
      <c r="D10" s="447" t="str">
        <f>HLOOKUP(climate,' IPCC'!$B$7:$G$11,2,FALSE)</f>
        <v>Tropical rain forest</v>
      </c>
      <c r="E10" s="427"/>
      <c r="F10" s="427"/>
      <c r="G10" s="428"/>
      <c r="I10" s="1747">
        <f>J10/0.47</f>
        <v>300</v>
      </c>
      <c r="J10" s="1403">
        <f>IF('2.LUC'!F104&lt;&gt;"",'2.LUC'!F104,'2.LUC'!E104)</f>
        <v>141</v>
      </c>
      <c r="K10" s="216"/>
      <c r="L10" s="1748">
        <f>M10/0.47</f>
        <v>111</v>
      </c>
      <c r="M10" s="1403">
        <f>IF('2.LUC'!H104&lt;&gt;"",'2.LUC'!H104,'2.LUC'!G104)</f>
        <v>52.169999999999995</v>
      </c>
      <c r="N10" s="216"/>
      <c r="O10" s="1402">
        <f>IF('2.LUC'!J104&lt;&gt;"",'2.LUC'!J104,'2.LUC'!I104)</f>
        <v>3.65</v>
      </c>
      <c r="P10" s="216"/>
      <c r="Q10" s="1402">
        <f>IF('2.LUC'!M104&lt;&gt;"",'2.LUC'!M104,'2.LUC'!K104)</f>
        <v>0</v>
      </c>
      <c r="R10" s="2918"/>
      <c r="S10" s="1404">
        <f>IF('2.LUC'!Q104&lt;&gt;"",'2.LUC'!Q104,'2.LUC'!O104)</f>
        <v>38</v>
      </c>
      <c r="U10" s="2905">
        <f>IF(forest1&lt;&gt;"",VLOOKUP(forest1,' IPCC'!$A$107:$E$122,2,),0)</f>
        <v>0.32</v>
      </c>
      <c r="V10" s="2915"/>
      <c r="W10" s="2915">
        <f>IF(forest1&lt;&gt;"",VLOOKUP(forest1,' IPCC'!$A$107:$E$122,4,),0)</f>
        <v>6.8</v>
      </c>
      <c r="X10" s="2906">
        <f>IF(forest1&lt;&gt;"",VLOOKUP(forest1,' IPCC'!$A$107:$E$122,5,),0)</f>
        <v>0.2</v>
      </c>
      <c r="Z10" s="1930" t="s">
        <v>227</v>
      </c>
      <c r="AA10" s="1931"/>
      <c r="AF10" s="1457">
        <f t="shared" si="0"/>
        <v>0</v>
      </c>
      <c r="AG10" s="1457">
        <f t="shared" si="1"/>
        <v>0</v>
      </c>
      <c r="AH10" s="1458">
        <f t="shared" si="2"/>
        <v>0</v>
      </c>
      <c r="AI10" s="1458">
        <f t="shared" si="3"/>
        <v>0</v>
      </c>
      <c r="AO10" s="185"/>
      <c r="AP10" s="185"/>
      <c r="AQ10" s="185"/>
      <c r="AR10" s="185"/>
      <c r="AS10" s="185"/>
    </row>
    <row r="11" spans="1:45">
      <c r="B11" s="3627"/>
      <c r="C11" s="446" t="s">
        <v>228</v>
      </c>
      <c r="D11" s="447" t="str">
        <f>HLOOKUP(climate,' IPCC'!$B$7:$G$11,3,FALSE)</f>
        <v>Tropical moist deciduous forest</v>
      </c>
      <c r="E11" s="427"/>
      <c r="F11" s="427"/>
      <c r="G11" s="428"/>
      <c r="I11" s="1747">
        <f t="shared" ref="I11:I17" si="4">J11/0.47</f>
        <v>220</v>
      </c>
      <c r="J11" s="1403">
        <f>IF('2.LUC'!F105&lt;&gt;"",'2.LUC'!F105,'2.LUC'!E105)</f>
        <v>103.39999999999999</v>
      </c>
      <c r="K11" s="216"/>
      <c r="L11" s="1748">
        <f t="shared" ref="L11:L18" si="5">M11/0.47</f>
        <v>52.800000000000004</v>
      </c>
      <c r="M11" s="1403">
        <f>IF('2.LUC'!H105&lt;&gt;"",'2.LUC'!H105,'2.LUC'!G105)</f>
        <v>24.815999999999999</v>
      </c>
      <c r="N11" s="216"/>
      <c r="O11" s="1402">
        <f>IF('2.LUC'!J105&lt;&gt;"",'2.LUC'!J105,'2.LUC'!I105)</f>
        <v>3.65</v>
      </c>
      <c r="P11" s="216"/>
      <c r="Q11" s="1402">
        <f>IF('2.LUC'!M105&lt;&gt;"",'2.LUC'!M105,'2.LUC'!K105)</f>
        <v>0</v>
      </c>
      <c r="R11" s="2918"/>
      <c r="S11" s="1404">
        <f>IF('2.LUC'!Q105&lt;&gt;"",'2.LUC'!Q105,'2.LUC'!O105)</f>
        <v>38</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7"/>
      <c r="C12" s="446" t="s">
        <v>229</v>
      </c>
      <c r="D12" s="447" t="str">
        <f>HLOOKUP(climate,' IPCC'!$B$7:$G$11,4,FALSE)</f>
        <v>Tropical dry forest</v>
      </c>
      <c r="E12" s="427"/>
      <c r="F12" s="427"/>
      <c r="G12" s="428"/>
      <c r="I12" s="1747">
        <f t="shared" si="4"/>
        <v>210</v>
      </c>
      <c r="J12" s="1403">
        <f>IF('2.LUC'!F106&lt;&gt;"",'2.LUC'!F106,'2.LUC'!E106)</f>
        <v>98.699999999999989</v>
      </c>
      <c r="K12" s="216"/>
      <c r="L12" s="1748">
        <f t="shared" si="5"/>
        <v>58.800000000000004</v>
      </c>
      <c r="M12" s="1403">
        <f>IF('2.LUC'!H106&lt;&gt;"",'2.LUC'!H106,'2.LUC'!G106)</f>
        <v>27.635999999999999</v>
      </c>
      <c r="N12" s="216"/>
      <c r="O12" s="1402">
        <f>IF('2.LUC'!J106&lt;&gt;"",'2.LUC'!J106,'2.LUC'!I106)</f>
        <v>3.65</v>
      </c>
      <c r="P12" s="216"/>
      <c r="Q12" s="1402">
        <f>IF('2.LUC'!M106&lt;&gt;"",'2.LUC'!M106,'2.LUC'!K106)</f>
        <v>0</v>
      </c>
      <c r="R12" s="2918"/>
      <c r="S12" s="1404">
        <f>IF('2.LUC'!Q106&lt;&gt;"",'2.LUC'!Q106,'2.LUC'!O106)</f>
        <v>38</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8"/>
      <c r="C13" s="446" t="s">
        <v>230</v>
      </c>
      <c r="D13" s="447" t="str">
        <f>HLOOKUP(climate,' IPCC'!$B$7:$G$11,5,)</f>
        <v>Tropical shrubland</v>
      </c>
      <c r="E13" s="427"/>
      <c r="F13" s="427"/>
      <c r="G13" s="428"/>
      <c r="I13" s="1747">
        <f t="shared" si="4"/>
        <v>79.999999999999986</v>
      </c>
      <c r="J13" s="1403">
        <f>IF('2.LUC'!F107&lt;&gt;"",'2.LUC'!F107,'2.LUC'!E107)</f>
        <v>37.599999999999994</v>
      </c>
      <c r="K13" s="216"/>
      <c r="L13" s="1748">
        <f t="shared" si="5"/>
        <v>32</v>
      </c>
      <c r="M13" s="1403">
        <f>IF('2.LUC'!H107&lt;&gt;"",'2.LUC'!H107,'2.LUC'!G107)</f>
        <v>15.04</v>
      </c>
      <c r="N13" s="216"/>
      <c r="O13" s="1402">
        <f>IF('2.LUC'!J107&lt;&gt;"",'2.LUC'!J107,'2.LUC'!I107)</f>
        <v>3.65</v>
      </c>
      <c r="P13" s="216"/>
      <c r="Q13" s="1402">
        <f>IF('2.LUC'!M107&lt;&gt;"",'2.LUC'!M107,'2.LUC'!K107)</f>
        <v>0</v>
      </c>
      <c r="R13" s="2918"/>
      <c r="S13" s="1404">
        <f>IF('2.LUC'!Q107&lt;&gt;"",'2.LUC'!Q107,'2.LUC'!O107)</f>
        <v>38</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9" t="s">
        <v>70</v>
      </c>
      <c r="C14" s="446" t="s">
        <v>231</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38</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30"/>
      <c r="C15" s="446" t="s">
        <v>232</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38</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30"/>
      <c r="C16" s="446" t="s">
        <v>233</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38</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31"/>
      <c r="C17" s="446" t="s">
        <v>234</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38</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235</v>
      </c>
      <c r="C18" s="617" t="s">
        <v>235</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236</v>
      </c>
      <c r="D20" s="456"/>
      <c r="E20" s="193"/>
      <c r="F20" s="2017" t="s">
        <v>237</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143</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144</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145</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154</v>
      </c>
      <c r="AC23" s="588" t="s">
        <v>211</v>
      </c>
      <c r="AF23" s="1459"/>
      <c r="AG23" s="1459" t="s">
        <v>153</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167</v>
      </c>
      <c r="AG24" s="1459" t="s">
        <v>163</v>
      </c>
      <c r="AH24" s="1459" t="s">
        <v>168</v>
      </c>
      <c r="AI24" s="1459" t="s">
        <v>169</v>
      </c>
      <c r="AO24" s="185"/>
      <c r="AP24" s="185"/>
      <c r="AQ24" s="185"/>
      <c r="AR24" s="185"/>
      <c r="AS24" s="185"/>
    </row>
    <row r="25" spans="1:45" ht="12.75" customHeight="1">
      <c r="B25" s="468"/>
      <c r="C25" s="469" t="s">
        <v>238</v>
      </c>
      <c r="D25" s="444"/>
      <c r="E25" s="444"/>
      <c r="F25" s="444"/>
      <c r="G25" s="444"/>
      <c r="H25" s="444"/>
      <c r="I25" s="444"/>
      <c r="J25" s="444"/>
      <c r="K25" s="2907"/>
      <c r="L25" s="469" t="s">
        <v>239</v>
      </c>
      <c r="M25" s="444"/>
      <c r="N25" s="444"/>
      <c r="O25" s="444"/>
      <c r="P25" s="444"/>
      <c r="Q25" s="3635"/>
      <c r="R25" s="3635"/>
      <c r="S25" s="1935"/>
      <c r="T25" s="1935"/>
      <c r="U25" s="445"/>
      <c r="Y25" s="1511"/>
      <c r="AB25" s="1040">
        <f>SUM(N43:N52)</f>
        <v>0</v>
      </c>
      <c r="AC25" s="1529">
        <f>SUM(O43:O52)</f>
        <v>0</v>
      </c>
      <c r="AF25" s="1459" t="s">
        <v>182</v>
      </c>
      <c r="AG25" s="1459">
        <f>SUM(K43:K52)+SUM(M43:M52)-SUM(J43:J52)-SUM(L43:L52)</f>
        <v>0</v>
      </c>
      <c r="AH25" s="1459">
        <f>IF(time=0,0,AG25)</f>
        <v>0</v>
      </c>
      <c r="AI25" s="1459">
        <f>AG25-AH25</f>
        <v>0</v>
      </c>
      <c r="AO25" s="185"/>
      <c r="AP25" s="185"/>
      <c r="AQ25" s="185"/>
      <c r="AR25" s="185"/>
      <c r="AS25" s="185"/>
    </row>
    <row r="26" spans="1:45" ht="24" customHeight="1">
      <c r="B26" s="470"/>
      <c r="C26" s="189" t="s">
        <v>156</v>
      </c>
      <c r="D26" s="471"/>
      <c r="E26" s="3632" t="s">
        <v>240</v>
      </c>
      <c r="F26" s="3633"/>
      <c r="G26" s="3632" t="s">
        <v>241</v>
      </c>
      <c r="H26" s="3633"/>
      <c r="I26" s="472" t="s">
        <v>242</v>
      </c>
      <c r="J26" s="473"/>
      <c r="K26" s="1054" t="s">
        <v>173</v>
      </c>
      <c r="L26" s="475" t="s">
        <v>243</v>
      </c>
      <c r="M26" s="476"/>
      <c r="N26" s="477" t="s">
        <v>160</v>
      </c>
      <c r="O26" s="475"/>
      <c r="P26" s="476"/>
      <c r="Q26" s="2916" t="s">
        <v>244</v>
      </c>
      <c r="R26" s="2917" t="s">
        <v>245</v>
      </c>
      <c r="S26" s="3636" t="s">
        <v>246</v>
      </c>
      <c r="T26" s="3637"/>
      <c r="U26" s="1936" t="s">
        <v>247</v>
      </c>
      <c r="Y26" s="1511"/>
      <c r="AB26" s="1533">
        <f>SUM(AF8:AF17)</f>
        <v>0</v>
      </c>
      <c r="AC26" s="1529">
        <f>SUM(AG8:AG17)</f>
        <v>0</v>
      </c>
      <c r="AF26" s="1459" t="s">
        <v>185</v>
      </c>
      <c r="AG26" s="1459">
        <f>SUM(O43:O52)-SUM(N43:N52)</f>
        <v>0</v>
      </c>
      <c r="AH26" s="1459">
        <f>IF(time=0,0,SUM(O43:O52)-SUM(N43:N52))</f>
        <v>0</v>
      </c>
      <c r="AI26" s="1459">
        <f>AG26-AH26</f>
        <v>0</v>
      </c>
      <c r="AO26" s="185"/>
      <c r="AP26" s="185"/>
      <c r="AQ26" s="185"/>
      <c r="AR26" s="185"/>
      <c r="AS26" s="185"/>
    </row>
    <row r="27" spans="1:45" ht="30.6" thickBot="1">
      <c r="B27" s="478" t="s">
        <v>170</v>
      </c>
      <c r="C27" s="479"/>
      <c r="D27" s="480"/>
      <c r="E27" s="2936" t="s">
        <v>248</v>
      </c>
      <c r="F27" s="557" t="s">
        <v>249</v>
      </c>
      <c r="G27" s="2936" t="s">
        <v>250</v>
      </c>
      <c r="H27" s="2061" t="s">
        <v>221</v>
      </c>
      <c r="I27" s="479" t="s">
        <v>251</v>
      </c>
      <c r="J27" s="217"/>
      <c r="K27" s="481" t="s">
        <v>252</v>
      </c>
      <c r="L27" s="2909" t="s">
        <v>136</v>
      </c>
      <c r="M27" s="2924" t="s">
        <v>253</v>
      </c>
      <c r="N27" s="2905" t="s">
        <v>174</v>
      </c>
      <c r="O27" s="2915" t="s">
        <v>175</v>
      </c>
      <c r="P27" s="2906" t="s">
        <v>176</v>
      </c>
      <c r="Q27" s="2936" t="s">
        <v>177</v>
      </c>
      <c r="R27" s="2917" t="s">
        <v>177</v>
      </c>
      <c r="S27" s="1934" t="s">
        <v>254</v>
      </c>
      <c r="T27" s="1933" t="s">
        <v>255</v>
      </c>
      <c r="U27" s="2919" t="s">
        <v>178</v>
      </c>
      <c r="Y27" s="1511"/>
      <c r="Z27" s="187"/>
      <c r="AB27" s="1040">
        <f>SUM(AH8:AH17)</f>
        <v>0</v>
      </c>
      <c r="AC27" s="1040">
        <f>SUM(AI8:AI17)</f>
        <v>0</v>
      </c>
      <c r="AF27" s="1459" t="s">
        <v>161</v>
      </c>
      <c r="AG27" s="1459">
        <f>SUM(AG8:AG17)-SUM(AF8:AF17)</f>
        <v>0</v>
      </c>
      <c r="AH27" s="1459">
        <f>IF(time=0,0,AG27)</f>
        <v>0</v>
      </c>
      <c r="AI27" s="1459">
        <f>AG27-AH27</f>
        <v>0</v>
      </c>
      <c r="AO27" s="185"/>
      <c r="AP27" s="185"/>
      <c r="AQ27" s="185"/>
      <c r="AR27" s="185"/>
      <c r="AS27" s="185"/>
    </row>
    <row r="28" spans="1:45" s="1282" customFormat="1" ht="13.8" thickBot="1">
      <c r="A28" s="186"/>
      <c r="B28" s="1275" t="s">
        <v>256</v>
      </c>
      <c r="C28" s="3616" t="str">
        <f>'2.LUC'!B12</f>
        <v>Forest Zone 3</v>
      </c>
      <c r="D28" s="3617"/>
      <c r="E28" s="1369">
        <f>'2.LUC'!D12</f>
        <v>0</v>
      </c>
      <c r="F28" s="1276">
        <f>IF(C28=List!$A$50,0,IF(E28*0.47&gt;VLOOKUP($C28,$C$10:$X$18,8,),VLOOKUP($C28,$C$10:$X$18,8,),E28*0.47))</f>
        <v>0</v>
      </c>
      <c r="G28" s="1369" t="str">
        <f>'2.LUC'!E12</f>
        <v>NO</v>
      </c>
      <c r="H28" s="1277">
        <f>IF(C28=List!$A$50,0,IF(G28="yes",VLOOKUP(C28,$C$10:$X$18,19,),0))</f>
        <v>0</v>
      </c>
      <c r="I28" s="3618" t="str">
        <f>'2.LUC'!F12</f>
        <v>Select Use after deforestation</v>
      </c>
      <c r="J28" s="3619"/>
      <c r="K28" s="3261">
        <f>IF(J62&gt;0,J62+K62,IF(I28=List!$A$62,0,HLOOKUP(I28,' IPCC'!$B$125:$I$137,1+MATCH(clim_full,' IPCC'!$A$126:$A$137,),)))</f>
        <v>0</v>
      </c>
      <c r="L28" s="1278">
        <f>IF(C28=List!$A$50,0,(VLOOKUP($C28,$C$10:$X$18,8,)-$F28)+(VLOOKUP($C28,$C$10:$X$18,11,))+(VLOOKUP($C28,$C$10:$X$18,13,))+(VLOOKUP($C28,$C$10:$X$18,15,)))</f>
        <v>129.98599999999999</v>
      </c>
      <c r="M28" s="1279">
        <f>L28/12*44</f>
        <v>476.6153333333333</v>
      </c>
      <c r="N28" s="1278">
        <f>IF(I28=List!$A$62,0,VLOOKUP(clim_full,' IPCC'!$A$156:$I$167,1+MATCH($I28,' IPCC'!$B$155:$I$155,),))</f>
        <v>0</v>
      </c>
      <c r="O28" s="1278">
        <f>IF(C28=List!$A$50,0,(1-N28)*VLOOKUP($C28,$C$10:$X$18,17,))</f>
        <v>38</v>
      </c>
      <c r="P28" s="3279">
        <f t="shared" ref="P28:P35" si="7">IF(AND(B62="Forest",C62="Perennial/Tree crop"),-D62,IF(AND(B62="Plantation",C62="Perennial/Tree crop"),-F62,(O28/20)))*44/12</f>
        <v>6.9666666666666659</v>
      </c>
      <c r="Q28" s="1281">
        <f>IF(C28=List!$A$50,0,$H28*(VLOOKUP($C28,$C$10:$X$18,7,)-$E28)*VLOOKUP($C28,$C$10:$X$18,21,))</f>
        <v>0</v>
      </c>
      <c r="R28" s="1937">
        <f>IF(C28=List!$A$50,0,$H28*(VLOOKUP($C28,$C$10:$X$18,7,)-$E28)*VLOOKUP($C28,$C$10:$X$18,22,))</f>
        <v>0</v>
      </c>
      <c r="S28" s="1278">
        <f>IF(O28&lt;=0,0,((O28/20*1/' IPCC'!$B$1199)*1000))</f>
        <v>126.66666666666664</v>
      </c>
      <c r="T28" s="1937">
        <f t="shared" ref="T28:T37" si="8">S28*$Z$11*N2O_N_conversion</f>
        <v>1.9904761904761901</v>
      </c>
      <c r="U28" s="1280">
        <f>(Q28*methane+(R28+T28)*Nitrous)/1000</f>
        <v>0.59316190476190467</v>
      </c>
      <c r="Y28" s="1927"/>
      <c r="AD28" s="1455"/>
      <c r="AE28" s="1456"/>
      <c r="AF28" s="1459" t="s">
        <v>162</v>
      </c>
      <c r="AG28" s="1459">
        <f>SUM(AI8:AI17)-SUM(AH8:AH17)</f>
        <v>0</v>
      </c>
      <c r="AH28" s="1459">
        <f>IF(time=0,0,AG28)</f>
        <v>0</v>
      </c>
      <c r="AI28" s="1459">
        <f>AG28-AH28</f>
        <v>0</v>
      </c>
      <c r="AJ28" s="1456"/>
    </row>
    <row r="29" spans="1:45" s="1282" customFormat="1" ht="13.8" thickBot="1">
      <c r="A29" s="186"/>
      <c r="B29" s="1283" t="s">
        <v>257</v>
      </c>
      <c r="C29" s="3616" t="str">
        <f>'2.LUC'!B13</f>
        <v>Select the vegetation</v>
      </c>
      <c r="D29" s="3617"/>
      <c r="E29" s="1369">
        <f>'2.LUC'!D13</f>
        <v>0</v>
      </c>
      <c r="F29" s="1276">
        <f>IF(C29=List!$A$50,0,IF(E29*0.47&gt;VLOOKUP($C29,$C$10:$X$18,8,),VLOOKUP($C29,$C$10:$X$18,8,),E29*0.47))</f>
        <v>0</v>
      </c>
      <c r="G29" s="1369" t="str">
        <f>'2.LUC'!E13</f>
        <v>NO</v>
      </c>
      <c r="H29" s="1277">
        <f>IF(C29=List!$A$50,0,IF(G29="yes",VLOOKUP(C29,$C$10:$X$18,19,),0))</f>
        <v>0</v>
      </c>
      <c r="I29" s="3618" t="str">
        <f>'2.LUC'!F13</f>
        <v>Select Use after deforestation</v>
      </c>
      <c r="J29" s="3619"/>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258</v>
      </c>
      <c r="C30" s="3616" t="str">
        <f>'2.LUC'!B14</f>
        <v>Select the vegetation</v>
      </c>
      <c r="D30" s="3617"/>
      <c r="E30" s="1369">
        <f>'2.LUC'!D14</f>
        <v>0</v>
      </c>
      <c r="F30" s="1276">
        <f>IF(C30=List!$A$50,0,IF(E30*0.47&gt;VLOOKUP($C30,$C$10:$X$18,8,),VLOOKUP($C30,$C$10:$X$18,8,),E30*0.47))</f>
        <v>0</v>
      </c>
      <c r="G30" s="1369" t="str">
        <f>'2.LUC'!E14</f>
        <v>NO</v>
      </c>
      <c r="H30" s="1277">
        <f>IF(C30=List!$A$50,0,IF(G30="yes",VLOOKUP(C30,$C$10:$X$18,19,),0))</f>
        <v>0</v>
      </c>
      <c r="I30" s="3618" t="str">
        <f>'2.LUC'!F14</f>
        <v>Select Use after deforestation</v>
      </c>
      <c r="J30" s="3619"/>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259</v>
      </c>
      <c r="C31" s="3616" t="str">
        <f>'2.LUC'!B15</f>
        <v>Select the vegetation</v>
      </c>
      <c r="D31" s="3617"/>
      <c r="E31" s="1369">
        <f>'2.LUC'!D15</f>
        <v>0</v>
      </c>
      <c r="F31" s="1276">
        <f>IF(C31=List!$A$50,0,IF(E31*0.47&gt;VLOOKUP($C31,$C$10:$X$18,8,),VLOOKUP($C31,$C$10:$X$18,8,),E31*0.47))</f>
        <v>0</v>
      </c>
      <c r="G31" s="1369" t="str">
        <f>'2.LUC'!E15</f>
        <v>NO</v>
      </c>
      <c r="H31" s="1277">
        <f>IF(C31=List!$A$50,0,IF(G31="yes",VLOOKUP(C31,$C$10:$X$18,19,),0))</f>
        <v>0</v>
      </c>
      <c r="I31" s="3618" t="str">
        <f>'2.LUC'!F15</f>
        <v>Select Use after deforestation</v>
      </c>
      <c r="J31" s="3619"/>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260</v>
      </c>
      <c r="C32" s="3616" t="str">
        <f>'2.LUC'!B16</f>
        <v>Select the vegetation</v>
      </c>
      <c r="D32" s="3617"/>
      <c r="E32" s="1369">
        <f>'2.LUC'!D16</f>
        <v>0</v>
      </c>
      <c r="F32" s="1276">
        <f>IF(C32=List!$A$50,0,IF(E32*0.47&gt;VLOOKUP($C32,$C$10:$X$18,8,),VLOOKUP($C32,$C$10:$X$18,8,),E32*0.47))</f>
        <v>0</v>
      </c>
      <c r="G32" s="1369" t="str">
        <f>'2.LUC'!E16</f>
        <v>NO</v>
      </c>
      <c r="H32" s="1277">
        <f>IF(C32=List!$A$50,0,IF(G32="yes",VLOOKUP(C32,$C$10:$X$18,19,),0))</f>
        <v>0</v>
      </c>
      <c r="I32" s="3618" t="str">
        <f>'2.LUC'!F16</f>
        <v>Select Use after deforestation</v>
      </c>
      <c r="J32" s="3619"/>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261</v>
      </c>
      <c r="C33" s="3616" t="str">
        <f>'2.LUC'!B17</f>
        <v>Select the vegetation</v>
      </c>
      <c r="D33" s="3617"/>
      <c r="E33" s="1369">
        <f>'2.LUC'!D17</f>
        <v>0</v>
      </c>
      <c r="F33" s="1276">
        <f>IF(C33=List!$A$50,0,IF(E33*0.47&gt;VLOOKUP($C33,$C$10:$X$18,8,),VLOOKUP($C33,$C$10:$X$18,8,),E33*0.47))</f>
        <v>0</v>
      </c>
      <c r="G33" s="1369" t="str">
        <f>'2.LUC'!E17</f>
        <v>NO</v>
      </c>
      <c r="H33" s="1277">
        <f>IF(C33=List!$A$50,0,IF(G33="yes",VLOOKUP(C33,$C$10:$X$18,19,),0))</f>
        <v>0</v>
      </c>
      <c r="I33" s="3618" t="str">
        <f>'2.LUC'!F17</f>
        <v>Select Use after deforestation</v>
      </c>
      <c r="J33" s="3619"/>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193</v>
      </c>
      <c r="AI33" s="1339">
        <f>time_tot</f>
        <v>20</v>
      </c>
      <c r="AJ33" s="1456"/>
      <c r="AK33" s="588"/>
      <c r="AL33" s="588"/>
      <c r="AM33" s="588"/>
      <c r="AN33" s="588"/>
      <c r="AO33" s="185"/>
      <c r="AP33" s="185"/>
      <c r="AQ33" s="185"/>
      <c r="AR33" s="185"/>
      <c r="AS33" s="185"/>
    </row>
    <row r="34" spans="1:45" s="483" customFormat="1" ht="13.8" thickBot="1">
      <c r="A34" s="185"/>
      <c r="B34" s="2063" t="s">
        <v>262</v>
      </c>
      <c r="C34" s="3616" t="str">
        <f>'2.LUC'!B18</f>
        <v>Select the vegetation</v>
      </c>
      <c r="D34" s="3617"/>
      <c r="E34" s="1369">
        <f>'2.LUC'!D18</f>
        <v>0</v>
      </c>
      <c r="F34" s="1276">
        <f>IF(C34=List!$A$50,0,IF(E34*0.47&gt;VLOOKUP($C34,$C$10:$X$18,8,),VLOOKUP($C34,$C$10:$X$18,8,),E34*0.47))</f>
        <v>0</v>
      </c>
      <c r="G34" s="1369" t="str">
        <f>'2.LUC'!E18</f>
        <v>NO</v>
      </c>
      <c r="H34" s="1277">
        <f>IF(C34=List!$A$50,0,IF(G34="yes",VLOOKUP(C34,$C$10:$X$18,19,),0))</f>
        <v>0</v>
      </c>
      <c r="I34" s="3618" t="str">
        <f>'2.LUC'!F18</f>
        <v>Select Use after deforestation</v>
      </c>
      <c r="J34" s="3619"/>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195</v>
      </c>
      <c r="AI34" s="1339">
        <f>time2</f>
        <v>13</v>
      </c>
      <c r="AJ34" s="1456"/>
      <c r="AK34" s="588"/>
      <c r="AL34" s="588"/>
      <c r="AM34" s="588"/>
      <c r="AN34" s="588"/>
      <c r="AO34" s="185"/>
      <c r="AP34" s="185"/>
      <c r="AQ34" s="185"/>
      <c r="AR34" s="185"/>
      <c r="AS34" s="185"/>
    </row>
    <row r="35" spans="1:45" s="483" customFormat="1">
      <c r="A35" s="185"/>
      <c r="B35" s="2063" t="s">
        <v>263</v>
      </c>
      <c r="C35" s="3616" t="str">
        <f>'2.LUC'!B19</f>
        <v>Select the vegetation</v>
      </c>
      <c r="D35" s="3617"/>
      <c r="E35" s="1369">
        <f>'2.LUC'!D19</f>
        <v>0</v>
      </c>
      <c r="F35" s="1276">
        <f>IF(C35=List!$A$50,0,IF(E35*0.47&gt;VLOOKUP($C35,$C$10:$X$18,8,),VLOOKUP($C35,$C$10:$X$18,8,),E35*0.47))</f>
        <v>0</v>
      </c>
      <c r="G35" s="1369" t="str">
        <f>'2.LUC'!E19</f>
        <v>NO</v>
      </c>
      <c r="H35" s="1277">
        <f>IF(C35=List!$A$50,0,IF(G35="yes",VLOOKUP(C35,$C$10:$X$18,19,),0))</f>
        <v>0</v>
      </c>
      <c r="I35" s="3618" t="str">
        <f>'2.LUC'!F19</f>
        <v>Select Use after deforestation</v>
      </c>
      <c r="J35" s="3619"/>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197</v>
      </c>
      <c r="AI35" s="1339">
        <f>time</f>
        <v>7</v>
      </c>
      <c r="AJ35" s="1456"/>
      <c r="AK35" s="588"/>
      <c r="AL35" s="588"/>
      <c r="AM35" s="588"/>
      <c r="AN35" s="588"/>
      <c r="AO35" s="185"/>
      <c r="AP35" s="185"/>
      <c r="AQ35" s="185"/>
      <c r="AR35" s="185"/>
      <c r="AS35" s="185"/>
    </row>
    <row r="36" spans="1:45" s="483" customFormat="1">
      <c r="A36" s="185"/>
      <c r="B36" s="2063" t="s">
        <v>264</v>
      </c>
      <c r="C36" s="1758" t="str">
        <f>F22</f>
        <v>Specific Vegetation 3</v>
      </c>
      <c r="D36" s="1758"/>
      <c r="E36" s="527"/>
      <c r="F36" s="2064">
        <f>IF(E36*0.47&gt;J22,J22,E36*0.47)</f>
        <v>0</v>
      </c>
      <c r="G36" s="527" t="s">
        <v>13</v>
      </c>
      <c r="H36" s="2065">
        <f>IF(G36="yes",U22,0)</f>
        <v>0</v>
      </c>
      <c r="I36" s="3620" t="s">
        <v>17</v>
      </c>
      <c r="J36" s="3621"/>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265</v>
      </c>
      <c r="C37" s="1759" t="str">
        <f>F23</f>
        <v>Specific Vegetation 4</v>
      </c>
      <c r="D37" s="1759"/>
      <c r="E37" s="528"/>
      <c r="F37" s="2073">
        <f>IF(E37*0.47&gt;J23,J23,E37*0.47)</f>
        <v>0</v>
      </c>
      <c r="G37" s="528" t="s">
        <v>13</v>
      </c>
      <c r="H37" s="2074">
        <f>IF(G37="yes",U23,0)</f>
        <v>0</v>
      </c>
      <c r="I37" s="3622" t="s">
        <v>17</v>
      </c>
      <c r="J37" s="3623"/>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198</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156</v>
      </c>
      <c r="C40" s="3614" t="s">
        <v>266</v>
      </c>
      <c r="D40" s="3614"/>
      <c r="E40" s="3614"/>
      <c r="F40" s="3614"/>
      <c r="G40" s="3615"/>
      <c r="H40" s="489" t="s">
        <v>267</v>
      </c>
      <c r="I40" s="190"/>
      <c r="J40" s="3624" t="s">
        <v>268</v>
      </c>
      <c r="K40" s="3625"/>
      <c r="L40" s="490" t="s">
        <v>269</v>
      </c>
      <c r="M40" s="490"/>
      <c r="N40" s="568" t="s">
        <v>270</v>
      </c>
      <c r="O40" s="2906"/>
      <c r="P40" s="2912" t="s">
        <v>271</v>
      </c>
      <c r="Q40" s="2906"/>
      <c r="R40" s="2901" t="s">
        <v>201</v>
      </c>
      <c r="S40" s="2902"/>
      <c r="T40" s="19" t="s">
        <v>202</v>
      </c>
      <c r="AE40" s="1339"/>
      <c r="AH40" s="1327"/>
      <c r="AO40" s="185"/>
      <c r="AP40" s="185"/>
      <c r="AQ40" s="185"/>
      <c r="AR40" s="185"/>
      <c r="AS40" s="185"/>
    </row>
    <row r="41" spans="1:45">
      <c r="B41" s="220"/>
      <c r="C41" s="491" t="s">
        <v>203</v>
      </c>
      <c r="D41" s="492" t="s">
        <v>204</v>
      </c>
      <c r="E41" s="493"/>
      <c r="F41" s="494" t="s">
        <v>205</v>
      </c>
      <c r="G41" s="495"/>
      <c r="H41" s="496" t="s">
        <v>166</v>
      </c>
      <c r="I41" s="497" t="s">
        <v>155</v>
      </c>
      <c r="J41" s="496" t="s">
        <v>166</v>
      </c>
      <c r="K41" s="497" t="s">
        <v>155</v>
      </c>
      <c r="L41" s="496" t="s">
        <v>166</v>
      </c>
      <c r="M41" s="497" t="s">
        <v>155</v>
      </c>
      <c r="N41" s="496" t="s">
        <v>166</v>
      </c>
      <c r="O41" s="497" t="s">
        <v>155</v>
      </c>
      <c r="P41" s="496" t="s">
        <v>166</v>
      </c>
      <c r="Q41" s="497" t="s">
        <v>155</v>
      </c>
      <c r="R41" s="496" t="s">
        <v>166</v>
      </c>
      <c r="S41" s="497" t="s">
        <v>155</v>
      </c>
      <c r="T41" s="138"/>
      <c r="AE41" s="1339"/>
      <c r="AF41" s="1339" t="s">
        <v>272</v>
      </c>
      <c r="AO41" s="185"/>
      <c r="AP41" s="185"/>
      <c r="AQ41" s="185"/>
      <c r="AR41" s="185"/>
      <c r="AS41" s="185"/>
    </row>
    <row r="42" spans="1:45" ht="13.8" thickBot="1">
      <c r="B42" s="220"/>
      <c r="C42" s="498" t="s">
        <v>207</v>
      </c>
      <c r="D42" s="499" t="s">
        <v>208</v>
      </c>
      <c r="E42" s="500" t="s">
        <v>209</v>
      </c>
      <c r="F42" s="501" t="s">
        <v>208</v>
      </c>
      <c r="G42" s="502" t="s">
        <v>209</v>
      </c>
      <c r="H42" s="503"/>
      <c r="I42" s="504"/>
      <c r="J42" s="505" t="s">
        <v>210</v>
      </c>
      <c r="K42" s="506" t="s">
        <v>210</v>
      </c>
      <c r="L42" s="505" t="s">
        <v>210</v>
      </c>
      <c r="M42" s="506" t="s">
        <v>210</v>
      </c>
      <c r="N42" s="505" t="s">
        <v>210</v>
      </c>
      <c r="O42" s="506" t="s">
        <v>210</v>
      </c>
      <c r="P42" s="505" t="s">
        <v>210</v>
      </c>
      <c r="Q42" s="506" t="s">
        <v>210</v>
      </c>
      <c r="R42" s="505" t="s">
        <v>210</v>
      </c>
      <c r="S42" s="506" t="s">
        <v>210</v>
      </c>
      <c r="T42" s="792" t="s">
        <v>210</v>
      </c>
      <c r="AE42" s="1339"/>
      <c r="AF42" s="1339" t="s">
        <v>207</v>
      </c>
      <c r="AG42" s="1456" t="s">
        <v>273</v>
      </c>
      <c r="AH42" s="1456" t="s">
        <v>274</v>
      </c>
      <c r="AO42" s="185"/>
      <c r="AP42" s="185"/>
      <c r="AQ42" s="185"/>
      <c r="AR42" s="185"/>
      <c r="AS42" s="185"/>
    </row>
    <row r="43" spans="1:45" ht="13.8" thickBot="1">
      <c r="A43" s="1274" t="s">
        <v>183</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183</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183</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183</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212</v>
      </c>
      <c r="F51" s="434">
        <v>0</v>
      </c>
      <c r="G51" s="542" t="s">
        <v>212</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212</v>
      </c>
      <c r="F52" s="435">
        <v>0</v>
      </c>
      <c r="G52" s="544" t="s">
        <v>212</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275</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214</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276</v>
      </c>
      <c r="C59" s="2855"/>
      <c r="D59" s="3634" t="s">
        <v>277</v>
      </c>
      <c r="E59" s="3634"/>
      <c r="F59" s="3634" t="s">
        <v>278</v>
      </c>
      <c r="G59" s="3634"/>
      <c r="I59" s="3234"/>
      <c r="J59" s="524"/>
      <c r="K59" s="524" t="str">
        <f>IF(Matrix!I10&gt;0,"Grassland-System G1",IF(Matrix!I27&gt;0,"Grassland-System G1",""))</f>
        <v/>
      </c>
      <c r="L59" s="3612" t="s">
        <v>8993</v>
      </c>
      <c r="M59" s="3612"/>
      <c r="R59" s="728"/>
      <c r="S59" s="728"/>
    </row>
    <row r="60" spans="1:35">
      <c r="B60" s="2911" t="s">
        <v>8970</v>
      </c>
      <c r="C60" s="2853"/>
      <c r="D60" s="2850"/>
      <c r="E60" s="2850"/>
      <c r="F60" s="2911"/>
      <c r="G60" s="2911"/>
      <c r="H60" s="3234"/>
      <c r="I60" s="3234"/>
      <c r="J60" s="186"/>
      <c r="L60" s="3612"/>
      <c r="M60" s="3612"/>
    </row>
    <row r="61" spans="1:35">
      <c r="B61" s="2911"/>
      <c r="C61" s="2853"/>
      <c r="D61" s="2911"/>
      <c r="E61" s="2911"/>
      <c r="F61" s="2911"/>
      <c r="G61" s="2911"/>
      <c r="H61" s="187"/>
      <c r="J61" s="3236" t="s">
        <v>8953</v>
      </c>
      <c r="K61" s="3239" t="s">
        <v>8954</v>
      </c>
      <c r="L61" s="3333" t="s">
        <v>166</v>
      </c>
      <c r="M61" s="3333" t="s">
        <v>155</v>
      </c>
    </row>
    <row r="62" spans="1:35">
      <c r="B62" s="2852" t="str">
        <f>IF(OR('2.LUC'!B12="Forest Zone 1",'2.LUC'!B12="Forest Zone 2",'2.LUC'!B12="Forest Zone 3",'2.LUC'!B12="Forest Zone 4"),"Forest","Plantation")</f>
        <v>Forest</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13" t="s">
        <v>8994</v>
      </c>
      <c r="K70" s="3613"/>
      <c r="L70" s="3335">
        <f>SUM(L62:L69)</f>
        <v>0</v>
      </c>
      <c r="M70" s="3335">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279</v>
      </c>
      <c r="E5" s="3638" t="s">
        <v>117</v>
      </c>
      <c r="F5" s="3638"/>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3" t="s">
        <v>280</v>
      </c>
      <c r="M6" s="3643"/>
      <c r="N6" s="3643"/>
      <c r="O6" s="1511"/>
      <c r="P6" s="1674"/>
      <c r="Q6" s="1674"/>
      <c r="R6" s="1674"/>
      <c r="S6" s="1674"/>
      <c r="T6" s="1674"/>
      <c r="U6" s="1674"/>
      <c r="V6" s="1674"/>
      <c r="W6" s="3643" t="s">
        <v>281</v>
      </c>
      <c r="X6" s="3643"/>
      <c r="Y6" s="3643"/>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282</v>
      </c>
      <c r="E7" s="2084"/>
      <c r="F7" s="2085"/>
      <c r="G7" s="2084" t="s">
        <v>283</v>
      </c>
      <c r="H7" s="2084" t="s">
        <v>284</v>
      </c>
      <c r="I7" s="2086" t="s">
        <v>285</v>
      </c>
      <c r="J7" s="2084" t="s">
        <v>286</v>
      </c>
      <c r="K7" s="2085" t="s">
        <v>287</v>
      </c>
      <c r="L7" s="1673" t="s">
        <v>288</v>
      </c>
      <c r="M7" s="2087"/>
      <c r="N7" s="2088" t="s">
        <v>289</v>
      </c>
      <c r="O7" s="1511"/>
      <c r="P7" s="1673" t="s">
        <v>290</v>
      </c>
      <c r="Q7" s="2084"/>
      <c r="R7" s="2084"/>
      <c r="S7" s="2084"/>
      <c r="T7" s="2084"/>
      <c r="U7" s="2084"/>
      <c r="V7" s="246" t="s">
        <v>291</v>
      </c>
      <c r="W7" s="2089" t="s">
        <v>161</v>
      </c>
      <c r="X7" s="2929" t="s">
        <v>162</v>
      </c>
      <c r="Y7" s="2087" t="s">
        <v>292</v>
      </c>
      <c r="Z7" s="1674"/>
      <c r="AA7" s="1674"/>
      <c r="AB7" s="1674"/>
      <c r="AC7" s="1674"/>
      <c r="AD7" s="1337"/>
      <c r="AE7" s="1337"/>
      <c r="AF7" s="1337"/>
      <c r="AG7" s="1337"/>
      <c r="AH7" s="1337"/>
      <c r="AI7" s="1337"/>
      <c r="AJ7" s="1337"/>
      <c r="AK7" s="1328" t="s">
        <v>293</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294</v>
      </c>
      <c r="D8" s="2091"/>
      <c r="E8" s="151" t="s">
        <v>170</v>
      </c>
      <c r="F8" s="2092" t="s">
        <v>295</v>
      </c>
      <c r="G8" s="2093" t="s">
        <v>296</v>
      </c>
      <c r="H8" s="1925" t="s">
        <v>297</v>
      </c>
      <c r="I8" s="1925" t="s">
        <v>297</v>
      </c>
      <c r="J8" s="1925" t="s">
        <v>297</v>
      </c>
      <c r="K8" s="2094" t="s">
        <v>298</v>
      </c>
      <c r="L8" s="2026" t="s">
        <v>299</v>
      </c>
      <c r="M8" s="1579" t="s">
        <v>300</v>
      </c>
      <c r="N8" s="2095" t="s">
        <v>301</v>
      </c>
      <c r="O8" s="1511"/>
      <c r="P8" s="2026"/>
      <c r="Q8" s="1925" t="s">
        <v>302</v>
      </c>
      <c r="R8" s="1925"/>
      <c r="S8" s="1925"/>
      <c r="T8" s="1925"/>
      <c r="U8" s="1925" t="s">
        <v>303</v>
      </c>
      <c r="V8" s="2094"/>
      <c r="W8" s="2096" t="s">
        <v>304</v>
      </c>
      <c r="X8" s="2097" t="s">
        <v>304</v>
      </c>
      <c r="Y8" s="2098" t="s">
        <v>301</v>
      </c>
      <c r="Z8" s="1674"/>
      <c r="AA8" s="1674"/>
      <c r="AB8" s="1674"/>
      <c r="AC8" s="1674"/>
      <c r="AD8" s="1337"/>
      <c r="AE8" s="1337"/>
      <c r="AF8" s="1337"/>
      <c r="AG8" s="1337"/>
      <c r="AH8" s="1337"/>
      <c r="AI8" s="1337"/>
      <c r="AJ8" s="1337"/>
      <c r="AK8" s="1328" t="s">
        <v>149</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305</v>
      </c>
      <c r="C9" s="2099" t="s">
        <v>306</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4.3647300000000007</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161</v>
      </c>
      <c r="AH9" s="1337"/>
      <c r="AI9" s="1337" t="s">
        <v>307</v>
      </c>
      <c r="AJ9" s="1337"/>
      <c r="AK9" s="1337" t="s">
        <v>160</v>
      </c>
      <c r="AL9" s="1455"/>
      <c r="AM9" s="1337" t="s">
        <v>161</v>
      </c>
      <c r="AN9" s="1337"/>
      <c r="AO9" s="1337"/>
      <c r="AP9" s="1337" t="s">
        <v>307</v>
      </c>
      <c r="AQ9" s="1337"/>
      <c r="AR9" s="1337"/>
      <c r="AS9" s="1337"/>
      <c r="AT9" s="1337"/>
      <c r="AU9" s="1337"/>
      <c r="AV9" s="1337"/>
      <c r="AW9" s="1337"/>
      <c r="AX9" s="1337"/>
      <c r="AY9" s="833"/>
      <c r="AZ9" s="833"/>
      <c r="BA9" s="833"/>
      <c r="BB9" s="833"/>
      <c r="BC9" s="833"/>
      <c r="BD9" s="833"/>
      <c r="BE9" s="833"/>
    </row>
    <row r="10" spans="1:57" s="44" customFormat="1" ht="13.8" thickBot="1">
      <c r="A10" s="1674"/>
      <c r="B10" s="17" t="s">
        <v>308</v>
      </c>
      <c r="C10" s="2103" t="s">
        <v>309</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4.3647300000000007</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310</v>
      </c>
      <c r="AG10" s="1337" t="s">
        <v>155</v>
      </c>
      <c r="AH10" s="1337" t="s">
        <v>311</v>
      </c>
      <c r="AI10" s="1337" t="s">
        <v>155</v>
      </c>
      <c r="AJ10" s="1337"/>
      <c r="AK10" s="1455" t="s">
        <v>154</v>
      </c>
      <c r="AL10" s="1455" t="s">
        <v>155</v>
      </c>
      <c r="AM10" s="1337" t="s">
        <v>310</v>
      </c>
      <c r="AN10" s="1337" t="s">
        <v>155</v>
      </c>
      <c r="AO10" s="1337" t="s">
        <v>311</v>
      </c>
      <c r="AP10" s="1337" t="s">
        <v>155</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312</v>
      </c>
      <c r="C11" s="2103" t="s">
        <v>313</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4.3647300000000007</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167</v>
      </c>
      <c r="AR11" s="1347" t="s">
        <v>163</v>
      </c>
      <c r="AS11" s="1347" t="s">
        <v>168</v>
      </c>
      <c r="AT11" s="1347" t="s">
        <v>169</v>
      </c>
      <c r="AU11" s="1337"/>
      <c r="AV11" s="1337"/>
      <c r="AW11" s="1337"/>
      <c r="AX11" s="1337"/>
      <c r="AY11" s="833"/>
      <c r="AZ11" s="833"/>
      <c r="BA11" s="833"/>
      <c r="BB11" s="833"/>
      <c r="BC11" s="833"/>
      <c r="BD11" s="833"/>
      <c r="BE11" s="833"/>
    </row>
    <row r="12" spans="1:57" s="44" customFormat="1" ht="13.8" thickBot="1">
      <c r="A12" s="1674"/>
      <c r="B12" s="17" t="s">
        <v>314</v>
      </c>
      <c r="C12" s="2106" t="s">
        <v>315</v>
      </c>
      <c r="D12" s="2107" t="s">
        <v>13</v>
      </c>
      <c r="E12" s="2108"/>
      <c r="F12" s="2108"/>
      <c r="G12" s="1310" t="str">
        <f>'3.Cropland'!E16</f>
        <v>No</v>
      </c>
      <c r="H12" s="1310" t="str">
        <f>'3.Cropland'!F16</f>
        <v>No</v>
      </c>
      <c r="I12" s="1310" t="str">
        <f>'3.Cropland'!G16</f>
        <v>No</v>
      </c>
      <c r="J12" s="1310" t="str">
        <f>'3.Cropland'!I16</f>
        <v>No</v>
      </c>
      <c r="K12" s="1310" t="str">
        <f>'3.Cropland'!J16</f>
        <v>No</v>
      </c>
      <c r="L12" s="1310" t="str">
        <f>IF('3.Cropland'!G16="Yes","Retained",'3.Cropland'!L16:M16)</f>
        <v>Burned</v>
      </c>
      <c r="M12" s="1886">
        <f t="shared" si="2"/>
        <v>3.637273</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7.8565096800000012</v>
      </c>
      <c r="X12" s="157">
        <f>IF($L12="Burned",($M12*$AB$17*$Z$17),IF(L12="Retained",(K66*$AC$17*N2O_N_conversion),0))+IF(Annual!M66="None",0,IF('3.Cropland'!O151="Burned",(Annual!Q66*$AB$17*$Z$17),IF('3.Cropland'!O151="Retained",(Annual!U66*$AC$17*N2O_N_conversion),0)))</f>
        <v>0.20368728800000002</v>
      </c>
      <c r="Y12" s="738">
        <f t="shared" si="1"/>
        <v>0.32782014094400008</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182</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316</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4.3647300000000007</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185</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317</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4.3647300000000007</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217</v>
      </c>
      <c r="AA14" s="52"/>
      <c r="AB14" s="51"/>
      <c r="AC14" s="1894" t="s">
        <v>318</v>
      </c>
      <c r="AD14" s="1895"/>
      <c r="AE14" s="1337"/>
      <c r="AF14" s="1337">
        <f>(MIN(C37,D37)*time_tot+ABS(D37-C37)*IF(D37&gt;C37,time2+time*(VLOOKUP(E37,List!$E$35:$F$37,2,)),time*(1-(VLOOKUP(E37,List!$E$35:$F$37,2,)))))*W12*methane/1000</f>
        <v>267.12132911999998</v>
      </c>
      <c r="AG14" s="1337">
        <f>(MIN(C37,F37)*time_tot+ABS(F37-C37)*IF(F37&gt;C37,time2+time*(VLOOKUP(G37,List!$E$35:$F$37,2,)),time*(1-(VLOOKUP(G37,List!$E$35:$F$37,2,)))))*W12*methane/1000</f>
        <v>46.746232596000006</v>
      </c>
      <c r="AH14" s="1337">
        <f>(MIN(C37,D37)*time_tot+ABS(D37-C37)*IF(D37&gt;C37,time2+time*(VLOOKUP(E37,List!$E$35:$F$37,2,)),time*(1-(VLOOKUP(E37,List!$E$35:$F$37,2,)))))*X12*Nitrous/1000</f>
        <v>60.698811824000003</v>
      </c>
      <c r="AI14" s="1337">
        <f>(MIN(C37,F37)*time_tot+ABS(F37-C37)*IF(F37&gt;C37,time2+time*(VLOOKUP(G37,List!$E$35:$F$37,2,)),time*(1-(VLOOKUP(G37,List!$E$35:$F$37,2,)))))*X12*Nitrous/1000</f>
        <v>10.6222920692</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93.492465192000012</v>
      </c>
      <c r="AN14" s="1346">
        <f>(MIN(C37,F37)*time+ABS(F37-C37)*IF(F37&gt;C37,time*(VLOOKUP(G37,List!$E$35:$F$37,2,)),time*(1-(VLOOKUP(G37,List!$E$35:$F$37,2,)))))*W12*methane/1000</f>
        <v>46.746232596000006</v>
      </c>
      <c r="AO14" s="1346">
        <f>(MIN(C37,D37)*time+ABS(D37-C37)*IF(D37&gt;C37,time*(VLOOKUP(E37,List!$E$35:$F$37,2,)),time*(1-(VLOOKUP(E37,List!$E$35:$F$37,2,)))))*X12*Nitrous/1000</f>
        <v>21.2445841384</v>
      </c>
      <c r="AP14" s="1346">
        <f>(MIN(C37,F37)*time+ABS(F37-C37)*IF(F37&gt;C37,time*(VLOOKUP(G37,List!$E$35:$F$37,2,)),time*(1-(VLOOKUP(G37,List!$E$35:$F$37,2,)))))*X12*Nitrous/1000</f>
        <v>10.6222920692</v>
      </c>
      <c r="AQ14" s="1347" t="s">
        <v>161</v>
      </c>
      <c r="AR14" s="1347">
        <f>SUM(AG11:AG24)-SUM(AF11:AF24)</f>
        <v>-220.37509652399999</v>
      </c>
      <c r="AS14" s="1347">
        <f>SUM(AN11:AN24)-SUM(AM11:AM24)</f>
        <v>-46.746232596000006</v>
      </c>
      <c r="AT14" s="1347">
        <f>AR14-AS14</f>
        <v>-173.62886392799999</v>
      </c>
      <c r="AU14" s="1337"/>
      <c r="AV14" s="1337"/>
      <c r="AW14" s="1337"/>
      <c r="AX14" s="1337"/>
      <c r="AY14" s="833"/>
      <c r="AZ14" s="833"/>
      <c r="BA14" s="833"/>
      <c r="BB14" s="833"/>
      <c r="BC14" s="833"/>
      <c r="BD14" s="833"/>
      <c r="BE14" s="833"/>
    </row>
    <row r="15" spans="1:57" ht="13.8" thickBot="1">
      <c r="A15" s="1332"/>
      <c r="B15" s="78" t="s">
        <v>319</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4.3647300000000007</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221</v>
      </c>
      <c r="AA15" s="52" t="s">
        <v>161</v>
      </c>
      <c r="AB15" s="51" t="s">
        <v>162</v>
      </c>
      <c r="AC15" s="1892" t="s">
        <v>225</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162</v>
      </c>
      <c r="AR15" s="1347">
        <f>SUM(AI11:AI24)-SUM(AH11:AH24)</f>
        <v>-50.076519754800003</v>
      </c>
      <c r="AS15" s="1347">
        <f>SUM(AP11:AP24)-SUM(AO11:AO24)</f>
        <v>-10.6222920692</v>
      </c>
      <c r="AT15" s="1347">
        <f>AR15-AS15</f>
        <v>-39.454227685600003</v>
      </c>
      <c r="AU15" s="1337"/>
      <c r="AV15" s="1337"/>
      <c r="AW15" s="1337"/>
      <c r="AX15" s="1337"/>
      <c r="AY15" s="833"/>
      <c r="AZ15" s="833"/>
      <c r="BA15" s="833"/>
      <c r="BB15" s="833"/>
      <c r="BC15" s="833"/>
      <c r="BD15" s="833"/>
      <c r="BE15" s="833"/>
    </row>
    <row r="16" spans="1:57" ht="13.8" thickBot="1">
      <c r="A16" s="1332"/>
      <c r="B16" s="78" t="s">
        <v>320</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4.3647300000000007</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223</v>
      </c>
      <c r="AA16" s="152" t="s">
        <v>321</v>
      </c>
      <c r="AB16" s="2094"/>
      <c r="AC16" s="1893" t="s">
        <v>227</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-270.45161627879997</v>
      </c>
      <c r="AS16" s="1347">
        <f>SUM(AS12:AS15)</f>
        <v>-57.368524665200006</v>
      </c>
      <c r="AT16" s="1347">
        <f>SUM(AT12:AT15)</f>
        <v>-213.0830916136</v>
      </c>
      <c r="AU16" s="1337"/>
      <c r="AV16" s="1337"/>
      <c r="AW16" s="1337"/>
      <c r="AX16" s="1337"/>
      <c r="AY16" s="833"/>
      <c r="AZ16" s="833"/>
      <c r="BA16" s="833"/>
      <c r="BB16" s="833"/>
      <c r="BC16" s="833"/>
      <c r="BD16" s="833"/>
      <c r="BE16" s="833"/>
    </row>
    <row r="17" spans="2:52" ht="13.8" thickBot="1">
      <c r="B17" s="78" t="s">
        <v>322</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4.3647300000000007</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323</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4.3647300000000007</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324</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4.3647300000000007</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167</v>
      </c>
      <c r="AR19" s="1347" t="s">
        <v>166</v>
      </c>
      <c r="AS19" s="1337" t="s">
        <v>155</v>
      </c>
      <c r="AT19" s="1337"/>
      <c r="AU19" s="1337"/>
      <c r="AV19" s="1337"/>
      <c r="AW19" s="1337"/>
      <c r="AX19" s="1337"/>
      <c r="AY19" s="833"/>
      <c r="AZ19" s="833"/>
    </row>
    <row r="20" spans="2:52" ht="13.8" thickBot="1">
      <c r="B20" s="78" t="s">
        <v>325</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4.3647300000000007</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182</v>
      </c>
      <c r="AR20" s="1347">
        <v>0</v>
      </c>
      <c r="AS20" s="1337">
        <v>0</v>
      </c>
      <c r="AT20" s="1337"/>
      <c r="AU20" s="1337"/>
      <c r="AV20" s="1337"/>
      <c r="AW20" s="1337"/>
      <c r="AX20" s="1337"/>
      <c r="AY20" s="833"/>
      <c r="AZ20" s="833"/>
    </row>
    <row r="21" spans="2:52" ht="13.8" thickBot="1">
      <c r="B21" s="78" t="s">
        <v>326</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4.3647300000000007</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185</v>
      </c>
      <c r="AR21" s="1347">
        <f>SUM(H34:H47)</f>
        <v>0</v>
      </c>
      <c r="AS21" s="1337">
        <f>SUM(I34:I47)</f>
        <v>0</v>
      </c>
      <c r="AT21" s="1337"/>
      <c r="AU21" s="1337"/>
      <c r="AV21" s="1337"/>
      <c r="AW21" s="1337"/>
      <c r="AX21" s="1337"/>
      <c r="AY21" s="833"/>
      <c r="AZ21" s="833"/>
    </row>
    <row r="22" spans="2:52" ht="13.8" thickBot="1">
      <c r="B22" s="131" t="s">
        <v>327</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4.3647300000000007</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161</v>
      </c>
      <c r="AR22" s="1347">
        <f>SUM(AF11:AF24)</f>
        <v>267.12132911999998</v>
      </c>
      <c r="AS22" s="1337">
        <f>SUM(AG11:AG24)</f>
        <v>46.746232596000006</v>
      </c>
      <c r="AT22" s="1337"/>
      <c r="AU22" s="1337"/>
      <c r="AV22" s="1337"/>
      <c r="AW22" s="1337"/>
      <c r="AX22" s="1337"/>
      <c r="AY22" s="833"/>
      <c r="AZ22" s="833"/>
    </row>
    <row r="23" spans="2:52">
      <c r="B23" s="1332"/>
      <c r="C23" s="1332"/>
      <c r="D23" s="1332"/>
      <c r="E23" s="456" t="s">
        <v>328</v>
      </c>
      <c r="F23" s="1332"/>
      <c r="G23" s="159" t="s">
        <v>329</v>
      </c>
      <c r="H23" s="2116"/>
      <c r="I23" s="2116"/>
      <c r="J23" s="2117"/>
      <c r="K23" s="1332"/>
      <c r="L23" s="1332"/>
      <c r="M23" s="170" t="s">
        <v>330</v>
      </c>
      <c r="N23" s="1332"/>
      <c r="O23" s="1511"/>
      <c r="P23" s="1332" t="s">
        <v>331</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162</v>
      </c>
      <c r="AR23" s="1347">
        <f>SUM(AH11:AH24)</f>
        <v>60.698811824000003</v>
      </c>
      <c r="AS23" s="1337">
        <f>SUM(AI11:AI24)</f>
        <v>10.6222920692</v>
      </c>
      <c r="AT23" s="1337"/>
      <c r="AU23" s="1337"/>
      <c r="AV23" s="1337"/>
      <c r="AW23" s="1337"/>
      <c r="AX23" s="1337"/>
      <c r="AY23" s="833"/>
      <c r="AZ23" s="833"/>
    </row>
    <row r="24" spans="2:52">
      <c r="B24" s="1332"/>
      <c r="C24" s="1332"/>
      <c r="D24" s="1332"/>
      <c r="E24" s="1332"/>
      <c r="F24" s="1332"/>
      <c r="G24" s="2117" t="s">
        <v>332</v>
      </c>
      <c r="H24" s="2117"/>
      <c r="I24" s="2117" t="s">
        <v>333</v>
      </c>
      <c r="J24" s="2117"/>
      <c r="K24" s="1332"/>
      <c r="L24" s="1332"/>
      <c r="M24" s="1332"/>
      <c r="N24" s="1332"/>
      <c r="O24" s="1332"/>
      <c r="P24" s="456" t="s">
        <v>328</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334</v>
      </c>
      <c r="AR24" s="1347">
        <f>SUM(AR20:AR23)</f>
        <v>327.820140944</v>
      </c>
      <c r="AS24" s="1347">
        <f>SUM(AS20:AS23)</f>
        <v>57.368524665200006</v>
      </c>
      <c r="AT24" s="1337"/>
      <c r="AU24" s="1337"/>
      <c r="AV24" s="1337"/>
      <c r="AW24" s="1337"/>
      <c r="AX24" s="1337"/>
      <c r="AY24" s="833"/>
      <c r="AZ24" s="833"/>
    </row>
    <row r="25" spans="2:52">
      <c r="B25" s="1332"/>
      <c r="C25" s="1332"/>
      <c r="D25" s="1332"/>
      <c r="E25" s="1332"/>
      <c r="F25" s="1332"/>
      <c r="G25" s="2117" t="s">
        <v>335</v>
      </c>
      <c r="H25" s="2117"/>
      <c r="I25" s="2117" t="s">
        <v>336</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337</v>
      </c>
      <c r="H26" s="2117"/>
      <c r="I26" s="2117" t="s">
        <v>338</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339</v>
      </c>
      <c r="H27" s="2117"/>
      <c r="I27" s="2117" t="s">
        <v>340</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341</v>
      </c>
      <c r="H28" s="2117"/>
      <c r="I28" s="2117" t="s">
        <v>342</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343</v>
      </c>
      <c r="C30" s="48"/>
      <c r="D30" s="47"/>
      <c r="E30" s="47"/>
      <c r="F30" s="48"/>
      <c r="G30" s="49"/>
      <c r="H30" s="46"/>
      <c r="I30" s="49"/>
      <c r="J30" s="49"/>
      <c r="K30" s="49"/>
      <c r="L30" s="49"/>
      <c r="M30" s="49"/>
      <c r="N30" s="49"/>
      <c r="O30" s="1332"/>
      <c r="P30" s="1387" t="s">
        <v>344</v>
      </c>
      <c r="Q30" s="1383"/>
      <c r="R30" s="1389"/>
      <c r="S30" s="1332"/>
      <c r="T30" s="1332"/>
      <c r="U30" s="1332"/>
      <c r="V30" s="1332"/>
      <c r="W30" s="1332"/>
      <c r="Y30" s="1332"/>
      <c r="Z30" s="1332"/>
      <c r="AA30" s="1332"/>
      <c r="AB30" s="1332"/>
      <c r="AC30" s="1332"/>
      <c r="AE30" s="833"/>
      <c r="AF30" s="1339" t="s">
        <v>345</v>
      </c>
      <c r="AG30" s="1337"/>
      <c r="AH30" s="1337"/>
      <c r="AI30" s="1337"/>
      <c r="AJ30" s="1337"/>
      <c r="AK30" s="1337"/>
      <c r="AL30" s="1339" t="s">
        <v>346</v>
      </c>
      <c r="AM30" s="1451"/>
      <c r="AN30" s="1337"/>
      <c r="AO30" s="1337"/>
      <c r="AP30" s="1337"/>
      <c r="AQ30" s="1337"/>
      <c r="AR30" s="1339" t="s">
        <v>347</v>
      </c>
      <c r="AS30" s="1337"/>
      <c r="AT30" s="1337"/>
      <c r="AU30" s="1337"/>
      <c r="AV30" s="1337"/>
      <c r="AW30" s="1337"/>
      <c r="AX30" s="1337"/>
      <c r="AY30" s="1337"/>
      <c r="AZ30" s="1337"/>
    </row>
    <row r="31" spans="2:52">
      <c r="B31" s="119" t="s">
        <v>348</v>
      </c>
      <c r="C31" s="219" t="s">
        <v>349</v>
      </c>
      <c r="D31" s="109"/>
      <c r="E31" s="145"/>
      <c r="F31" s="145"/>
      <c r="G31" s="145"/>
      <c r="H31" s="2920" t="s">
        <v>350</v>
      </c>
      <c r="I31" s="27"/>
      <c r="J31" s="119" t="s">
        <v>351</v>
      </c>
      <c r="K31" s="109"/>
      <c r="L31" s="3607" t="s">
        <v>201</v>
      </c>
      <c r="M31" s="3609"/>
      <c r="N31" s="19" t="s">
        <v>202</v>
      </c>
      <c r="O31" s="1332"/>
      <c r="P31" s="2026" t="s">
        <v>352</v>
      </c>
      <c r="Q31" s="1381"/>
      <c r="R31" s="1385"/>
      <c r="S31" s="1332"/>
      <c r="T31" s="1332"/>
      <c r="U31" s="1332"/>
      <c r="V31" s="1332"/>
      <c r="W31" s="1332"/>
      <c r="Y31" s="1332"/>
      <c r="Z31" s="1332"/>
      <c r="AA31" s="1332"/>
      <c r="AB31" s="1332"/>
      <c r="AC31" s="1332"/>
      <c r="AE31" s="833"/>
      <c r="AF31" s="1337" t="s">
        <v>353</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354</v>
      </c>
      <c r="C32" s="209" t="s">
        <v>355</v>
      </c>
      <c r="D32" s="211" t="s">
        <v>356</v>
      </c>
      <c r="E32" s="160"/>
      <c r="F32" s="161" t="s">
        <v>205</v>
      </c>
      <c r="G32" s="161"/>
      <c r="H32" s="202" t="s">
        <v>166</v>
      </c>
      <c r="I32" s="203" t="s">
        <v>155</v>
      </c>
      <c r="J32" s="1100" t="s">
        <v>166</v>
      </c>
      <c r="K32" s="1101" t="s">
        <v>155</v>
      </c>
      <c r="L32" s="1102" t="s">
        <v>166</v>
      </c>
      <c r="M32" s="1103" t="s">
        <v>155</v>
      </c>
      <c r="N32" s="138"/>
      <c r="O32" s="1332"/>
      <c r="P32" s="1386" t="s">
        <v>166</v>
      </c>
      <c r="Q32" s="1388" t="s">
        <v>155</v>
      </c>
      <c r="R32" s="2094" t="s">
        <v>202</v>
      </c>
      <c r="S32" s="1332"/>
      <c r="T32" s="1332"/>
      <c r="U32" s="1332"/>
      <c r="V32" s="1332"/>
      <c r="W32" s="1332"/>
      <c r="Y32" s="1332"/>
      <c r="Z32" s="1332"/>
      <c r="AA32" s="1332"/>
      <c r="AB32" s="1332"/>
      <c r="AC32" s="1332"/>
      <c r="AE32" s="833"/>
      <c r="AF32" s="1337" t="s">
        <v>283</v>
      </c>
      <c r="AG32" s="1337" t="s">
        <v>284</v>
      </c>
      <c r="AH32" s="1337" t="s">
        <v>285</v>
      </c>
      <c r="AI32" s="1337" t="s">
        <v>286</v>
      </c>
      <c r="AJ32" s="1337" t="s">
        <v>287</v>
      </c>
      <c r="AK32" s="1337" t="s">
        <v>288</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357</v>
      </c>
      <c r="AZ32" s="1337"/>
    </row>
    <row r="33" spans="2:52">
      <c r="B33" s="96"/>
      <c r="C33" s="714" t="s">
        <v>207</v>
      </c>
      <c r="D33" s="120" t="s">
        <v>208</v>
      </c>
      <c r="E33" s="1147" t="s">
        <v>209</v>
      </c>
      <c r="F33" s="177" t="s">
        <v>208</v>
      </c>
      <c r="G33" s="309" t="s">
        <v>209</v>
      </c>
      <c r="H33" s="115" t="s">
        <v>210</v>
      </c>
      <c r="I33" s="118" t="s">
        <v>210</v>
      </c>
      <c r="J33" s="1102" t="s">
        <v>210</v>
      </c>
      <c r="K33" s="1103" t="s">
        <v>210</v>
      </c>
      <c r="L33" s="1102" t="s">
        <v>210</v>
      </c>
      <c r="M33" s="1103" t="s">
        <v>210</v>
      </c>
      <c r="N33" s="724" t="s">
        <v>210</v>
      </c>
      <c r="O33" s="1332"/>
      <c r="P33" s="2118" t="s">
        <v>358</v>
      </c>
      <c r="Q33" s="2119" t="s">
        <v>358</v>
      </c>
      <c r="R33" s="1382"/>
      <c r="S33" s="1332"/>
      <c r="T33" s="1332"/>
      <c r="U33" s="1332"/>
      <c r="V33" s="1332"/>
      <c r="W33" s="1332"/>
      <c r="Y33" s="1332"/>
      <c r="Z33" s="1332"/>
      <c r="AA33" s="1332"/>
      <c r="AB33" s="1332"/>
      <c r="AC33" s="1332"/>
      <c r="AE33" s="833"/>
      <c r="AF33" s="1337" t="s">
        <v>296</v>
      </c>
      <c r="AG33" s="1451" t="s">
        <v>297</v>
      </c>
      <c r="AH33" s="1451" t="s">
        <v>297</v>
      </c>
      <c r="AI33" s="1451" t="s">
        <v>297</v>
      </c>
      <c r="AJ33" s="1451" t="s">
        <v>298</v>
      </c>
      <c r="AK33" s="1451" t="s">
        <v>299</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154</v>
      </c>
      <c r="AZ33" s="1337" t="s">
        <v>155</v>
      </c>
    </row>
    <row r="34" spans="2:52">
      <c r="B34" s="318" t="s">
        <v>359</v>
      </c>
      <c r="C34" s="715">
        <v>0</v>
      </c>
      <c r="D34" s="310">
        <f>Matrix!X19</f>
        <v>0</v>
      </c>
      <c r="E34" s="2120" t="s">
        <v>212</v>
      </c>
      <c r="F34" s="310">
        <f>Matrix!F27</f>
        <v>0</v>
      </c>
      <c r="G34" s="2120" t="s">
        <v>212</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360</v>
      </c>
      <c r="C35" s="715">
        <f>MAX(Matrix!E28,Matrix!E11)</f>
        <v>0</v>
      </c>
      <c r="D35" s="310">
        <f>MAX(Matrix!E28,Matrix!E11)-Matrix!E11</f>
        <v>0</v>
      </c>
      <c r="E35" s="2120" t="s">
        <v>212</v>
      </c>
      <c r="F35" s="310">
        <f>MAX(Matrix!E28,Matrix!E11)-Matrix!E28</f>
        <v>0</v>
      </c>
      <c r="G35" s="2120" t="s">
        <v>212</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361</v>
      </c>
      <c r="C36" s="715">
        <v>0</v>
      </c>
      <c r="D36" s="310">
        <f>Matrix!AX22+Matrix!BE22+Matrix!BL22+Matrix!BS22+Matrix!BZ22+Matrix!CG22</f>
        <v>0</v>
      </c>
      <c r="E36" s="2120" t="s">
        <v>212</v>
      </c>
      <c r="F36" s="310">
        <f>Matrix!CG38+Matrix!BZ38+Matrix!BS38+Matrix!BL38+Matrix!BE38+Matrix!AX38</f>
        <v>0</v>
      </c>
      <c r="G36" s="2120" t="s">
        <v>212</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362</v>
      </c>
      <c r="C37" s="162">
        <f>MAX(SUM(Matrix!AQ22:AV22),SUM(Matrix!AQ38:AV38))</f>
        <v>50</v>
      </c>
      <c r="D37" s="332">
        <f>MAX(SUM(Matrix!AQ22:AV22),SUM(Matrix!AQ38:AV38))-SUM(Matrix!AQ22:AV22)</f>
        <v>50</v>
      </c>
      <c r="E37" s="2120" t="s">
        <v>212</v>
      </c>
      <c r="F37" s="332">
        <f>MAX(SUM(Matrix!AQ22:AV22),SUM(Matrix!AQ38:AV38))-SUM(Matrix!AQ38:AV38)</f>
        <v>0</v>
      </c>
      <c r="G37" s="2120" t="s">
        <v>212</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327.82014094400006</v>
      </c>
      <c r="K37" s="1384">
        <f>(MIN(C37,F37)*time_tot+ABS(F37-C37)*IF(F37&gt;C37,time2+time*(VLOOKUP(G37,List!$E$35:$F$37,2,)),time*(1-(VLOOKUP(G37,List!$E$35:$F$37,2,)))))*Y12</f>
        <v>57.368524665200013</v>
      </c>
      <c r="L37" s="1094">
        <f>J37+H37</f>
        <v>327.82014094400006</v>
      </c>
      <c r="M37" s="1093">
        <f>K37+I37</f>
        <v>57.368524665200013</v>
      </c>
      <c r="N37" s="226">
        <f t="shared" si="10"/>
        <v>-270.45161627880003</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999.99999999999989</v>
      </c>
      <c r="AZ37" s="1338">
        <f t="shared" si="31"/>
        <v>175</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363</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364</v>
      </c>
      <c r="J49" s="125"/>
      <c r="K49" s="126"/>
      <c r="L49" s="127">
        <f>SUM(L34:L47)</f>
        <v>327.82014094400006</v>
      </c>
      <c r="M49" s="128">
        <f>SUM(M34:M47)</f>
        <v>57.368524665200013</v>
      </c>
      <c r="N49" s="736">
        <f>SUM(N34:N47)</f>
        <v>-270.45161627880003</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999.99999999999989</v>
      </c>
      <c r="AZ49" s="1338">
        <f t="shared" si="38"/>
        <v>175</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365</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366</v>
      </c>
      <c r="C53" s="1332"/>
      <c r="D53" s="1332"/>
      <c r="E53" s="1332"/>
      <c r="F53" s="9"/>
      <c r="G53" s="572" t="s">
        <v>367</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368</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369</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7" t="s">
        <v>370</v>
      </c>
      <c r="D59" s="3647"/>
      <c r="E59" s="3647"/>
      <c r="F59" s="3647"/>
      <c r="G59" s="3647"/>
      <c r="H59" s="3647"/>
      <c r="I59" s="3647"/>
      <c r="J59" s="3647"/>
      <c r="K59" s="3648"/>
      <c r="L59" s="2122"/>
      <c r="M59" s="3649" t="s">
        <v>371</v>
      </c>
      <c r="N59" s="3647"/>
      <c r="O59" s="3647"/>
      <c r="P59" s="3647"/>
      <c r="Q59" s="3647"/>
      <c r="R59" s="3647"/>
      <c r="S59" s="3647"/>
      <c r="T59" s="3647"/>
      <c r="U59" s="3648"/>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372</v>
      </c>
      <c r="D60" s="3650" t="s">
        <v>373</v>
      </c>
      <c r="E60" s="3653" t="s">
        <v>374</v>
      </c>
      <c r="F60" s="3654"/>
      <c r="G60" s="3657" t="s">
        <v>375</v>
      </c>
      <c r="H60" s="3650" t="s">
        <v>376</v>
      </c>
      <c r="I60" s="3650" t="s">
        <v>377</v>
      </c>
      <c r="J60" s="3650" t="s">
        <v>378</v>
      </c>
      <c r="K60" s="3644" t="s">
        <v>379</v>
      </c>
      <c r="L60" s="2122"/>
      <c r="M60" s="3650" t="s">
        <v>372</v>
      </c>
      <c r="N60" s="3650" t="s">
        <v>373</v>
      </c>
      <c r="O60" s="3653" t="s">
        <v>374</v>
      </c>
      <c r="P60" s="3654"/>
      <c r="Q60" s="3657" t="s">
        <v>375</v>
      </c>
      <c r="R60" s="3650" t="s">
        <v>376</v>
      </c>
      <c r="S60" s="3650" t="s">
        <v>380</v>
      </c>
      <c r="T60" s="3650" t="s">
        <v>378</v>
      </c>
      <c r="U60" s="3644" t="s">
        <v>379</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51"/>
      <c r="E61" s="3655"/>
      <c r="F61" s="3656"/>
      <c r="G61" s="3658"/>
      <c r="H61" s="3651"/>
      <c r="I61" s="3651"/>
      <c r="J61" s="3651"/>
      <c r="K61" s="3645"/>
      <c r="L61" s="2122"/>
      <c r="M61" s="3651"/>
      <c r="N61" s="3651"/>
      <c r="O61" s="3655"/>
      <c r="P61" s="3656"/>
      <c r="Q61" s="3658"/>
      <c r="R61" s="3651"/>
      <c r="S61" s="3651"/>
      <c r="T61" s="3651"/>
      <c r="U61" s="3645"/>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52"/>
      <c r="E62" s="1899" t="s">
        <v>381</v>
      </c>
      <c r="F62" s="2910" t="s">
        <v>382</v>
      </c>
      <c r="G62" s="1900" t="s">
        <v>383</v>
      </c>
      <c r="H62" s="3652"/>
      <c r="I62" s="3652"/>
      <c r="J62" s="3652"/>
      <c r="K62" s="3646"/>
      <c r="L62" s="2122"/>
      <c r="M62" s="3652"/>
      <c r="N62" s="3652"/>
      <c r="O62" s="1899" t="s">
        <v>381</v>
      </c>
      <c r="P62" s="2910" t="s">
        <v>382</v>
      </c>
      <c r="Q62" s="1900" t="s">
        <v>383</v>
      </c>
      <c r="R62" s="3652"/>
      <c r="S62" s="3652"/>
      <c r="T62" s="3652"/>
      <c r="U62" s="3646"/>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359</v>
      </c>
      <c r="C63" s="1901" t="str">
        <f>'3.Cropland'!C13</f>
        <v>Default</v>
      </c>
      <c r="D63" s="1901" t="str">
        <f>IF(C63&lt;&gt;"Default",CONCATENATE(continent_selected,VLOOKUP(C63,List_Yield!$G$19:$H$29,2,FALSE)),CONCATENATE(continent_selected,$C$79))</f>
        <v>Central AmericaCereals,Total + (Total)</v>
      </c>
      <c r="E63" s="1901">
        <f>(VLOOKUP(D63,Stats_yield!$E$3:$BF$1651,53,FALSE))*1000</f>
        <v>3197</v>
      </c>
      <c r="F63" s="1901">
        <f>IF('3.Cropland'!O13&lt;&gt;"",'3.Cropland'!O13*1000,Annual!E63)</f>
        <v>3197</v>
      </c>
      <c r="G63" s="1902">
        <f>IF('3.Cropland'!R148&lt;&gt;"",'3.Cropland'!R148,(IF(C63&lt;&gt;"Default",((F63/1000)*VLOOKUP(C63,' IPCC'!$A$1173:$G$1188,3,FALSE)+VLOOKUP(C63,' IPCC'!$A$1173:$G$1188,4,FALSE)),((F63/1000)*VLOOKUP($C$78,' IPCC'!$A$1173:$G$1188,3,FALSE)+VLOOKUP($C$78,' IPCC'!$A$1173:$G$1188,4,FALSE)))))</f>
        <v>4.3647300000000007</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14.99841378</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360</v>
      </c>
      <c r="C64" s="1901" t="str">
        <f>'3.Cropland'!C14</f>
        <v>Default</v>
      </c>
      <c r="D64" s="1901" t="str">
        <f>IF(C64&lt;&gt;"Default",CONCATENATE(continent_selected,VLOOKUP(C64,List_Yield!$G$19:$H$29,2,FALSE)),CONCATENATE(continent_selected,$C$79))</f>
        <v>Central AmericaCereals,Total + (Total)</v>
      </c>
      <c r="E64" s="1901">
        <f>(VLOOKUP(D64,Stats_yield!$E$3:$BF$1651,53,FALSE))*1000</f>
        <v>3197</v>
      </c>
      <c r="F64" s="1901">
        <f>IF('3.Cropland'!O14&lt;&gt;"",'3.Cropland'!O14*1000,Annual!E64)</f>
        <v>3197</v>
      </c>
      <c r="G64" s="1902">
        <f>IF('3.Cropland'!R149&lt;&gt;"",'3.Cropland'!R149,(IF(C64&lt;&gt;"Default",((F64/1000)*VLOOKUP(C64,' IPCC'!$A$1173:$G$1188,3,FALSE)+VLOOKUP(C64,' IPCC'!$A$1173:$G$1188,4,FALSE)),((F64/1000)*VLOOKUP($C$78,' IPCC'!$A$1173:$G$1188,3,FALSE)+VLOOKUP($C$78,' IPCC'!$A$1173:$G$1188,4,FALSE)))))</f>
        <v>4.3647300000000007</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14.99841378</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361</v>
      </c>
      <c r="C65" s="1901" t="str">
        <f>'3.Cropland'!C15</f>
        <v>Default</v>
      </c>
      <c r="D65" s="1901" t="str">
        <f>IF(C65&lt;&gt;"Default",CONCATENATE(continent_selected,VLOOKUP(C65,List_Yield!$G$19:$H$29,2,FALSE)),CONCATENATE(continent_selected,$C$79))</f>
        <v>Central AmericaCereals,Total + (Total)</v>
      </c>
      <c r="E65" s="1901">
        <f>(VLOOKUP(D65,Stats_yield!$E$3:$BF$1651,53,FALSE))*1000</f>
        <v>3197</v>
      </c>
      <c r="F65" s="1901">
        <f>IF('3.Cropland'!O15&lt;&gt;"",'3.Cropland'!O15*1000,Annual!E65)</f>
        <v>3197</v>
      </c>
      <c r="G65" s="1902">
        <f>IF('3.Cropland'!R150&lt;&gt;"",'3.Cropland'!R150,(IF(C65&lt;&gt;"Default",((F65/1000)*VLOOKUP(C65,' IPCC'!$A$1173:$G$1188,3,FALSE)+VLOOKUP(C65,' IPCC'!$A$1173:$G$1188,4,FALSE)),((F65/1000)*VLOOKUP($C$78,' IPCC'!$A$1173:$G$1188,3,FALSE)+VLOOKUP($C$78,' IPCC'!$A$1173:$G$1188,4,FALSE)))))</f>
        <v>4.3647300000000007</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14.99841378</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362</v>
      </c>
      <c r="C66" s="1905" t="str">
        <f>'3.Cropland'!C16</f>
        <v>Maize</v>
      </c>
      <c r="D66" s="1905" t="str">
        <f>IF(C66&lt;&gt;"Default",CONCATENATE(continent_selected,VLOOKUP(C66,List_Yield!$G$19:$H$29,2,FALSE)),CONCATENATE(continent_selected,$C$79))</f>
        <v>Central AmericaMaize</v>
      </c>
      <c r="E66" s="1905">
        <f>(VLOOKUP(D66,Stats_yield!$E$3:$BF$1651,53,FALSE))*1000</f>
        <v>2939.1</v>
      </c>
      <c r="F66" s="1905">
        <f>IF('3.Cropland'!O16&lt;&gt;"",'3.Cropland'!O16*1000,Annual!E66)</f>
        <v>2939.1</v>
      </c>
      <c r="G66" s="1902">
        <f>IF('3.Cropland'!R151&lt;&gt;"",'3.Cropland'!R151,(IF(C66&lt;&gt;"Default",((F66/1000)*VLOOKUP(C66,' IPCC'!$A$1173:$G$1188,3,FALSE)+VLOOKUP(C66,' IPCC'!$A$1173:$G$1188,4,FALSE)),((F66/1000)*VLOOKUP($C$78,' IPCC'!$A$1173:$G$1188,3,FALSE)+VLOOKUP($C$78,' IPCC'!$A$1173:$G$1188,4,FALSE)))))</f>
        <v>3.637273</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7.0000000000000001E-3</v>
      </c>
      <c r="K66" s="2006">
        <f t="shared" si="40"/>
        <v>10.149438058000001</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Central AmericaCereals,Total + (Total)</v>
      </c>
      <c r="E67" s="1908">
        <f>(VLOOKUP(D67,Stats_yield!$E$3:$BF$1651,53,FALSE))*1000</f>
        <v>3197</v>
      </c>
      <c r="F67" s="1908">
        <f>IF('3.Cropland'!O22&lt;&gt;"",'3.Cropland'!O22*1000,Annual!E67)</f>
        <v>3197</v>
      </c>
      <c r="G67" s="1909">
        <f>IF('3.Cropland'!R153&lt;&gt;"",'3.Cropland'!R153,(IF(C67&lt;&gt;"Default",((F67/1000)*VLOOKUP(C67,' IPCC'!$A$1173:$G$1188,3,FALSE)+VLOOKUP(C67,' IPCC'!$A$1173:$G$1188,4,FALSE)),((F67/1000)*VLOOKUP($C$78,' IPCC'!$A$1173:$G$1188,3,FALSE)+VLOOKUP($C$78,' IPCC'!$A$1173:$G$1188,4,FALSE)))))</f>
        <v>4.3647300000000007</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14.99841378</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Central AmericaCereals,Total + (Total)</v>
      </c>
      <c r="E68" s="1901">
        <f>(VLOOKUP(D68,Stats_yield!$E$3:$BF$1651,53,FALSE))*1000</f>
        <v>3197</v>
      </c>
      <c r="F68" s="1901">
        <f>IF('3.Cropland'!O23&lt;&gt;"",'3.Cropland'!O23*1000,Annual!E68)</f>
        <v>3197</v>
      </c>
      <c r="G68" s="1902">
        <f>IF('3.Cropland'!R154&lt;&gt;"",'3.Cropland'!R154,(IF(C68&lt;&gt;"Default",((F68/1000)*VLOOKUP(C68,' IPCC'!$A$1173:$G$1188,3,FALSE)+VLOOKUP(C68,' IPCC'!$A$1173:$G$1188,4,FALSE)),((F68/1000)*VLOOKUP($C$78,' IPCC'!$A$1173:$G$1188,3,FALSE)+VLOOKUP($C$78,' IPCC'!$A$1173:$G$1188,4,FALSE)))))</f>
        <v>4.3647300000000007</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14.99841378</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Central AmericaCereals,Total + (Total)</v>
      </c>
      <c r="E69" s="1901">
        <f>(VLOOKUP(D69,Stats_yield!$E$3:$BF$1651,53,FALSE))*1000</f>
        <v>3197</v>
      </c>
      <c r="F69" s="1901">
        <f>IF('3.Cropland'!O24&lt;&gt;"",'3.Cropland'!O24*1000,Annual!E69)</f>
        <v>3197</v>
      </c>
      <c r="G69" s="1902">
        <f>IF('3.Cropland'!R155&lt;&gt;"",'3.Cropland'!R155,(IF(C69&lt;&gt;"Default",((F69/1000)*VLOOKUP(C69,' IPCC'!$A$1173:$G$1188,3,FALSE)+VLOOKUP(C69,' IPCC'!$A$1173:$G$1188,4,FALSE)),((F69/1000)*VLOOKUP($C$78,' IPCC'!$A$1173:$G$1188,3,FALSE)+VLOOKUP($C$78,' IPCC'!$A$1173:$G$1188,4,FALSE)))))</f>
        <v>4.3647300000000007</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14.99841378</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Central AmericaCereals,Total + (Total)</v>
      </c>
      <c r="E70" s="1901">
        <f>(VLOOKUP(D70,Stats_yield!$E$3:$BF$1651,53,FALSE))*1000</f>
        <v>3197</v>
      </c>
      <c r="F70" s="1901">
        <f>IF('3.Cropland'!O25&lt;&gt;"",'3.Cropland'!O25*1000,Annual!E70)</f>
        <v>3197</v>
      </c>
      <c r="G70" s="1902">
        <f>IF('3.Cropland'!R156&lt;&gt;"",'3.Cropland'!R156,(IF(C70&lt;&gt;"Default",((F70/1000)*VLOOKUP(C70,' IPCC'!$A$1173:$G$1188,3,FALSE)+VLOOKUP(C70,' IPCC'!$A$1173:$G$1188,4,FALSE)),((F70/1000)*VLOOKUP($C$78,' IPCC'!$A$1173:$G$1188,3,FALSE)+VLOOKUP($C$78,' IPCC'!$A$1173:$G$1188,4,FALSE)))))</f>
        <v>4.3647300000000007</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14.99841378</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Central AmericaCereals,Total + (Total)</v>
      </c>
      <c r="E71" s="1901">
        <f>(VLOOKUP(D71,Stats_yield!$E$3:$BF$1651,53,FALSE))*1000</f>
        <v>3197</v>
      </c>
      <c r="F71" s="1901">
        <f>IF('3.Cropland'!O26&lt;&gt;"",'3.Cropland'!O26*1000,Annual!E71)</f>
        <v>3197</v>
      </c>
      <c r="G71" s="1902">
        <f>IF('3.Cropland'!R157&lt;&gt;"",'3.Cropland'!R157,(IF(C71&lt;&gt;"Default",((F71/1000)*VLOOKUP(C71,' IPCC'!$A$1173:$G$1188,3,FALSE)+VLOOKUP(C71,' IPCC'!$A$1173:$G$1188,4,FALSE)),((F71/1000)*VLOOKUP($C$78,' IPCC'!$A$1173:$G$1188,3,FALSE)+VLOOKUP($C$78,' IPCC'!$A$1173:$G$1188,4,FALSE)))))</f>
        <v>4.3647300000000007</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14.99841378</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Central AmericaCereals,Total + (Total)</v>
      </c>
      <c r="E72" s="1901">
        <f>(VLOOKUP(D72,Stats_yield!$E$3:$BF$1651,53,FALSE))*1000</f>
        <v>3197</v>
      </c>
      <c r="F72" s="1901">
        <f>IF('3.Cropland'!O27&lt;&gt;"",'3.Cropland'!O27*1000,Annual!E72)</f>
        <v>3197</v>
      </c>
      <c r="G72" s="1902">
        <f>IF('3.Cropland'!R158&lt;&gt;"",'3.Cropland'!R158,(IF(C72&lt;&gt;"Default",((F72/1000)*VLOOKUP(C72,' IPCC'!$A$1173:$G$1188,3,FALSE)+VLOOKUP(C72,' IPCC'!$A$1173:$G$1188,4,FALSE)),((F72/1000)*VLOOKUP($C$78,' IPCC'!$A$1173:$G$1188,3,FALSE)+VLOOKUP($C$78,' IPCC'!$A$1173:$G$1188,4,FALSE)))))</f>
        <v>4.3647300000000007</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14.99841378</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Central AmericaCereals,Total + (Total)</v>
      </c>
      <c r="E73" s="1901">
        <f>(VLOOKUP(D73,Stats_yield!$E$3:$BF$1651,53,FALSE))*1000</f>
        <v>3197</v>
      </c>
      <c r="F73" s="1901">
        <f>IF('3.Cropland'!O28&lt;&gt;"",'3.Cropland'!O28*1000,Annual!E73)</f>
        <v>3197</v>
      </c>
      <c r="G73" s="1902">
        <f>IF('3.Cropland'!R159&lt;&gt;"",'3.Cropland'!R159,(IF(C73&lt;&gt;"Default",((F73/1000)*VLOOKUP(C73,' IPCC'!$A$1173:$G$1188,3,FALSE)+VLOOKUP(C73,' IPCC'!$A$1173:$G$1188,4,FALSE)),((F73/1000)*VLOOKUP($C$78,' IPCC'!$A$1173:$G$1188,3,FALSE)+VLOOKUP($C$78,' IPCC'!$A$1173:$G$1188,4,FALSE)))))</f>
        <v>4.3647300000000007</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14.99841378</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Central AmericaCereals,Total + (Total)</v>
      </c>
      <c r="E74" s="1901">
        <f>(VLOOKUP(D74,Stats_yield!$E$3:$BF$1651,53,FALSE))*1000</f>
        <v>3197</v>
      </c>
      <c r="F74" s="1901">
        <f>IF('3.Cropland'!O29&lt;&gt;"",'3.Cropland'!O29*1000,Annual!E74)</f>
        <v>3197</v>
      </c>
      <c r="G74" s="1902">
        <f>IF('3.Cropland'!R160&lt;&gt;"",'3.Cropland'!R160,(IF(C74&lt;&gt;"Default",((F74/1000)*VLOOKUP(C74,' IPCC'!$A$1173:$G$1188,3,FALSE)+VLOOKUP(C74,' IPCC'!$A$1173:$G$1188,4,FALSE)),((F74/1000)*VLOOKUP($C$78,' IPCC'!$A$1173:$G$1188,3,FALSE)+VLOOKUP($C$78,' IPCC'!$A$1173:$G$1188,4,FALSE)))))</f>
        <v>4.3647300000000007</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14.99841378</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Central AmericaCereals,Total + (Total)</v>
      </c>
      <c r="E75" s="1901">
        <f>(VLOOKUP(D75,Stats_yield!$E$3:$BF$1651,53,FALSE))*1000</f>
        <v>3197</v>
      </c>
      <c r="F75" s="1901">
        <f>IF('3.Cropland'!O30&lt;&gt;"",'3.Cropland'!O30*1000,Annual!E75)</f>
        <v>3197</v>
      </c>
      <c r="G75" s="1902">
        <f>IF('3.Cropland'!R161&lt;&gt;"",'3.Cropland'!R161,(IF(C75&lt;&gt;"Default",((F75/1000)*VLOOKUP(C75,' IPCC'!$A$1173:$G$1188,3,FALSE)+VLOOKUP(C75,' IPCC'!$A$1173:$G$1188,4,FALSE)),((F75/1000)*VLOOKUP($C$78,' IPCC'!$A$1173:$G$1188,3,FALSE)+VLOOKUP($C$78,' IPCC'!$A$1173:$G$1188,4,FALSE)))))</f>
        <v>4.3647300000000007</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14.99841378</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Central AmericaCereals,Total + (Total)</v>
      </c>
      <c r="E76" s="1901">
        <f>(VLOOKUP(D76,Stats_yield!$E$3:$BF$1651,53,FALSE))*1000</f>
        <v>3197</v>
      </c>
      <c r="F76" s="1901">
        <f>IF('3.Cropland'!O31&lt;&gt;"",'3.Cropland'!O31*1000,Annual!E76)</f>
        <v>3197</v>
      </c>
      <c r="G76" s="1902">
        <f>IF('3.Cropland'!R162&lt;&gt;"",'3.Cropland'!R162,(IF(C76&lt;&gt;"Default",((F76/1000)*VLOOKUP(C76,' IPCC'!$A$1173:$G$1188,3,FALSE)+VLOOKUP(C76,' IPCC'!$A$1173:$G$1188,4,FALSE)),((F76/1000)*VLOOKUP($C$78,' IPCC'!$A$1173:$G$1188,3,FALSE)+VLOOKUP($C$78,' IPCC'!$A$1173:$G$1188,4,FALSE)))))</f>
        <v>4.3647300000000007</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14.99841378</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384</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385</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386</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387</v>
      </c>
      <c r="E5" s="3638" t="s">
        <v>117</v>
      </c>
      <c r="F5" s="3638"/>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293</v>
      </c>
      <c r="AE6" s="1462"/>
      <c r="AF6" s="1462"/>
      <c r="AG6" s="1337"/>
      <c r="AH6" s="1337"/>
      <c r="AI6" s="1338"/>
      <c r="AJ6" s="1337"/>
      <c r="AK6" s="1337"/>
    </row>
    <row r="7" spans="1:53">
      <c r="B7" s="1635"/>
      <c r="C7" s="2127"/>
      <c r="D7" s="3665" t="s">
        <v>288</v>
      </c>
      <c r="E7" s="3666"/>
      <c r="F7" s="3667"/>
      <c r="G7" s="3665" t="s">
        <v>388</v>
      </c>
      <c r="H7" s="3666"/>
      <c r="I7" s="3668" t="s">
        <v>389</v>
      </c>
      <c r="J7" s="3625"/>
      <c r="K7" s="2127" t="s">
        <v>390</v>
      </c>
      <c r="L7" s="3665" t="s">
        <v>391</v>
      </c>
      <c r="M7" s="3667"/>
      <c r="N7" s="2912" t="s">
        <v>161</v>
      </c>
      <c r="O7" s="2913" t="s">
        <v>162</v>
      </c>
      <c r="P7" s="2914" t="s">
        <v>292</v>
      </c>
      <c r="Q7" s="2128" t="s">
        <v>392</v>
      </c>
      <c r="R7" s="436" t="s">
        <v>217</v>
      </c>
      <c r="S7" s="2907"/>
      <c r="T7" s="2923"/>
      <c r="U7" s="2125"/>
      <c r="V7" s="2126"/>
      <c r="W7" s="1455"/>
      <c r="AA7" s="1462"/>
      <c r="AB7" s="1462"/>
      <c r="AC7" s="1462"/>
      <c r="AD7" s="1471" t="s">
        <v>149</v>
      </c>
      <c r="AE7" s="1465"/>
      <c r="AF7" s="1465"/>
      <c r="AG7" s="1465"/>
      <c r="AH7" s="1346"/>
      <c r="AI7" s="1346"/>
      <c r="AJ7" s="1346"/>
      <c r="AK7" s="1346"/>
    </row>
    <row r="8" spans="1:53">
      <c r="B8" s="2062"/>
      <c r="C8" s="2063" t="s">
        <v>294</v>
      </c>
      <c r="D8" s="2129" t="s">
        <v>299</v>
      </c>
      <c r="E8" s="2130"/>
      <c r="F8" s="2131" t="s">
        <v>393</v>
      </c>
      <c r="G8" s="3669" t="s">
        <v>394</v>
      </c>
      <c r="H8" s="3670"/>
      <c r="I8" s="3671" t="s">
        <v>394</v>
      </c>
      <c r="J8" s="3672"/>
      <c r="K8" s="2132" t="s">
        <v>25</v>
      </c>
      <c r="L8" s="2062"/>
      <c r="M8" s="2062"/>
      <c r="N8" s="2916"/>
      <c r="O8" s="2917"/>
      <c r="P8" s="2131"/>
      <c r="Q8" s="1319"/>
      <c r="R8" s="2905"/>
      <c r="S8" s="2907"/>
      <c r="T8" s="2923"/>
      <c r="U8" s="2125"/>
      <c r="V8" s="2126"/>
      <c r="W8" s="1455"/>
      <c r="Z8" s="1463"/>
      <c r="AA8" s="1346" t="s">
        <v>161</v>
      </c>
      <c r="AB8" s="1346"/>
      <c r="AC8" s="1346" t="s">
        <v>307</v>
      </c>
      <c r="AD8" s="1465" t="s">
        <v>243</v>
      </c>
      <c r="AE8" s="1465"/>
      <c r="AF8" s="1346" t="s">
        <v>160</v>
      </c>
      <c r="AG8" s="1465"/>
      <c r="AH8" s="1346" t="s">
        <v>161</v>
      </c>
      <c r="AI8" s="1346"/>
      <c r="AJ8" s="1346"/>
      <c r="AK8" s="1346" t="s">
        <v>307</v>
      </c>
      <c r="AL8" s="1465"/>
      <c r="AM8" s="1465"/>
      <c r="AN8" s="1465"/>
      <c r="AO8" s="1465"/>
    </row>
    <row r="9" spans="1:53" ht="13.8" thickBot="1">
      <c r="B9" s="2062"/>
      <c r="C9" s="2063"/>
      <c r="D9" s="2062"/>
      <c r="E9" s="2133" t="s">
        <v>395</v>
      </c>
      <c r="F9" s="2131"/>
      <c r="G9" s="2936" t="s">
        <v>25</v>
      </c>
      <c r="H9" s="2918" t="s">
        <v>159</v>
      </c>
      <c r="I9" s="2918" t="s">
        <v>25</v>
      </c>
      <c r="J9" s="2919" t="s">
        <v>159</v>
      </c>
      <c r="K9" s="2063" t="s">
        <v>396</v>
      </c>
      <c r="L9" s="2062"/>
      <c r="M9" s="2062" t="s">
        <v>397</v>
      </c>
      <c r="N9" s="2916" t="s">
        <v>177</v>
      </c>
      <c r="O9" s="2917" t="s">
        <v>177</v>
      </c>
      <c r="P9" s="2131" t="s">
        <v>398</v>
      </c>
      <c r="Q9" s="1319"/>
      <c r="R9" s="2936" t="s">
        <v>221</v>
      </c>
      <c r="S9" s="2907" t="s">
        <v>161</v>
      </c>
      <c r="T9" s="2923" t="s">
        <v>162</v>
      </c>
      <c r="U9" s="2125"/>
      <c r="V9" s="2126"/>
      <c r="Z9" s="1346" t="s">
        <v>310</v>
      </c>
      <c r="AA9" s="1346" t="s">
        <v>155</v>
      </c>
      <c r="AB9" s="1346" t="s">
        <v>311</v>
      </c>
      <c r="AC9" s="1346" t="s">
        <v>155</v>
      </c>
      <c r="AD9" s="1465" t="s">
        <v>166</v>
      </c>
      <c r="AE9" s="1465" t="s">
        <v>155</v>
      </c>
      <c r="AF9" s="1465" t="s">
        <v>154</v>
      </c>
      <c r="AG9" s="1465" t="s">
        <v>155</v>
      </c>
      <c r="AH9" s="1346" t="s">
        <v>310</v>
      </c>
      <c r="AI9" s="1346" t="s">
        <v>155</v>
      </c>
      <c r="AJ9" s="1346" t="s">
        <v>311</v>
      </c>
      <c r="AK9" s="1346" t="s">
        <v>155</v>
      </c>
      <c r="AL9" s="1465"/>
      <c r="AM9" s="1465"/>
      <c r="AN9" s="1465"/>
      <c r="AO9" s="1465"/>
    </row>
    <row r="10" spans="1:53" ht="13.8" thickBot="1">
      <c r="B10" s="581" t="s">
        <v>399</v>
      </c>
      <c r="C10" s="2134" t="s">
        <v>400</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401</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223</v>
      </c>
      <c r="S10" s="1758" t="s">
        <v>321</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167</v>
      </c>
      <c r="AM10" s="1346" t="s">
        <v>163</v>
      </c>
      <c r="AN10" s="1346" t="s">
        <v>168</v>
      </c>
      <c r="AO10" s="1346" t="s">
        <v>169</v>
      </c>
    </row>
    <row r="11" spans="1:53" ht="13.8" thickBot="1">
      <c r="B11" s="581" t="s">
        <v>402</v>
      </c>
      <c r="C11" s="2134" t="s">
        <v>309</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401</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-9.7020000000000017</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-4.8510000000000009</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182</v>
      </c>
      <c r="AM11" s="1346">
        <f>SUM(I32:I45)-SUM(H32:H45)</f>
        <v>-2346.6666666666665</v>
      </c>
      <c r="AN11" s="1346">
        <f>IF(time=0,0,SUM(AE10:AE23)-SUM(AD10:AD23))</f>
        <v>-439.99999999999994</v>
      </c>
      <c r="AO11" s="1346">
        <f>AM11-AN11</f>
        <v>-1906.6666666666665</v>
      </c>
    </row>
    <row r="12" spans="1:53" ht="13.8" thickBot="1">
      <c r="B12" s="584" t="s">
        <v>403</v>
      </c>
      <c r="C12" s="2136" t="s">
        <v>404</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401</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-439.99999999999994</v>
      </c>
      <c r="AF12" s="3260">
        <f t="shared" si="4"/>
        <v>0</v>
      </c>
      <c r="AG12" s="3260">
        <f t="shared" si="4"/>
        <v>-57.75</v>
      </c>
      <c r="AH12" s="3260">
        <f t="shared" si="4"/>
        <v>0</v>
      </c>
      <c r="AI12" s="3260">
        <f t="shared" si="4"/>
        <v>0</v>
      </c>
      <c r="AJ12" s="3260">
        <f t="shared" si="4"/>
        <v>0</v>
      </c>
      <c r="AK12" s="3260">
        <f t="shared" si="4"/>
        <v>0</v>
      </c>
      <c r="AL12" s="1346" t="s">
        <v>185</v>
      </c>
      <c r="AM12" s="1346">
        <f>SUM(K32:K45)-SUM(J32:J45)</f>
        <v>22.869</v>
      </c>
      <c r="AN12" s="1346">
        <f>SUM(AG10:AG23)-SUM(AF10:AF23)</f>
        <v>-52.899000000000001</v>
      </c>
      <c r="AO12" s="1346">
        <f>AM12-AN12</f>
        <v>75.768000000000001</v>
      </c>
    </row>
    <row r="13" spans="1:53" ht="13.8" thickBot="1">
      <c r="B13" s="581" t="s">
        <v>405</v>
      </c>
      <c r="C13" s="2136" t="s">
        <v>406</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401</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161</v>
      </c>
      <c r="AM13" s="1346">
        <f>SUM(AA10:AA23)-SUM(Z10:Z23)</f>
        <v>0</v>
      </c>
      <c r="AN13" s="1346">
        <f>SUM(AI10:AI23)-SUM(AH10:AH23)</f>
        <v>0</v>
      </c>
      <c r="AO13" s="1346">
        <f>AM13-AN13</f>
        <v>0</v>
      </c>
    </row>
    <row r="14" spans="1:53" ht="13.8" thickBot="1">
      <c r="B14" s="479" t="s">
        <v>407</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401</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162</v>
      </c>
      <c r="AM14" s="1346">
        <f>SUM(AC10:AC23)-SUM(AB10:AB23)</f>
        <v>0</v>
      </c>
      <c r="AN14" s="1346">
        <f>SUM(AK10:AK23)-SUM(AJ10:AJ23)</f>
        <v>0</v>
      </c>
      <c r="AO14" s="1346">
        <f>AM14-AN14</f>
        <v>0</v>
      </c>
    </row>
    <row r="15" spans="1:53" ht="13.8" thickBot="1">
      <c r="B15" s="479" t="s">
        <v>408</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401</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-2323.7976666666664</v>
      </c>
      <c r="AN15" s="1346">
        <f>SUM(AN11:AN14)</f>
        <v>-492.89899999999994</v>
      </c>
      <c r="AO15" s="1346">
        <f>SUM(AO11:AO14)</f>
        <v>-1830.8986666666665</v>
      </c>
    </row>
    <row r="16" spans="1:53" ht="13.8" thickBot="1">
      <c r="B16" s="479" t="s">
        <v>409</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401</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410</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401</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411</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401</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412</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401</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413</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401</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414</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401</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415</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401</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167</v>
      </c>
      <c r="AM22" s="1346" t="s">
        <v>166</v>
      </c>
      <c r="AN22" s="1346" t="s">
        <v>155</v>
      </c>
      <c r="AO22" s="1346"/>
    </row>
    <row r="23" spans="2:41" ht="13.8" thickBot="1">
      <c r="B23" s="479" t="s">
        <v>416</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401</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182</v>
      </c>
      <c r="AM23" s="1346">
        <f>SUM(H32:H45)</f>
        <v>0</v>
      </c>
      <c r="AN23" s="1346">
        <f>SUM(I32:I45)</f>
        <v>-2346.6666666666665</v>
      </c>
      <c r="AO23" s="1346"/>
    </row>
    <row r="24" spans="2:41">
      <c r="B24" s="194"/>
      <c r="C24" s="194"/>
      <c r="D24" s="194"/>
      <c r="E24" s="195"/>
      <c r="G24" s="185" t="s">
        <v>417</v>
      </c>
      <c r="J24" s="195"/>
      <c r="K24" s="456" t="s">
        <v>328</v>
      </c>
      <c r="L24" s="195"/>
      <c r="M24" s="195"/>
      <c r="N24" s="195"/>
      <c r="O24" s="954"/>
      <c r="Q24" s="186"/>
      <c r="R24" s="186"/>
      <c r="T24" s="187"/>
      <c r="U24" s="2126"/>
      <c r="V24" s="2125"/>
      <c r="Y24" s="1455"/>
      <c r="AL24" s="1346" t="s">
        <v>185</v>
      </c>
      <c r="AM24" s="1346">
        <f>SUM(J32:J45)</f>
        <v>-27.720000000000002</v>
      </c>
      <c r="AN24" s="1346">
        <f>SUM(K32:K45)</f>
        <v>-4.8510000000000009</v>
      </c>
      <c r="AO24" s="1346"/>
    </row>
    <row r="25" spans="2:41">
      <c r="B25" s="194"/>
      <c r="C25" s="194"/>
      <c r="D25" s="194"/>
      <c r="E25" s="195"/>
      <c r="G25" s="186" t="s">
        <v>418</v>
      </c>
      <c r="J25" s="195"/>
      <c r="K25" s="195"/>
      <c r="L25" s="195"/>
      <c r="M25" s="457"/>
      <c r="U25" s="2126"/>
      <c r="V25" s="2126"/>
      <c r="W25" s="1455"/>
      <c r="X25" s="1455"/>
      <c r="Y25" s="1455"/>
      <c r="AL25" s="1346" t="s">
        <v>161</v>
      </c>
      <c r="AM25" s="1346">
        <f>SUM(Z10:Z23)</f>
        <v>0</v>
      </c>
      <c r="AN25" s="1346">
        <f>SUM(AA10:AA23)</f>
        <v>0</v>
      </c>
      <c r="AO25" s="1346"/>
    </row>
    <row r="26" spans="2:41">
      <c r="B26" s="194"/>
      <c r="C26" s="194"/>
      <c r="D26" s="194"/>
      <c r="E26" s="195"/>
      <c r="G26" s="588" t="s">
        <v>419</v>
      </c>
      <c r="J26" s="195"/>
      <c r="K26" s="195"/>
      <c r="L26" s="195"/>
      <c r="M26" s="457"/>
      <c r="U26" s="2126"/>
      <c r="V26" s="2126"/>
      <c r="W26" s="1455"/>
      <c r="X26" s="1455"/>
      <c r="Y26" s="1455"/>
      <c r="AL26" s="1346" t="s">
        <v>162</v>
      </c>
      <c r="AM26" s="1346">
        <f>SUM(AB10:AB23)</f>
        <v>0</v>
      </c>
      <c r="AN26" s="1346">
        <f>SUM(AC10:AC23)</f>
        <v>0</v>
      </c>
      <c r="AO26" s="1346"/>
    </row>
    <row r="27" spans="2:41">
      <c r="J27" s="186"/>
      <c r="U27" s="2126"/>
      <c r="V27" s="2126"/>
      <c r="W27" s="1455"/>
      <c r="X27" s="1455"/>
      <c r="Y27" s="1455"/>
      <c r="AL27" s="1346"/>
      <c r="AM27" s="1346">
        <f>SUM(AM23:AM26)</f>
        <v>-27.720000000000002</v>
      </c>
      <c r="AN27" s="1346">
        <f>SUM(AN23:AN26)</f>
        <v>-2351.5176666666666</v>
      </c>
      <c r="AO27" s="1346"/>
    </row>
    <row r="28" spans="2:41">
      <c r="B28" s="485" t="s">
        <v>343</v>
      </c>
      <c r="C28" s="487"/>
      <c r="D28" s="486"/>
      <c r="E28" s="486"/>
      <c r="F28" s="487"/>
      <c r="G28" s="589"/>
      <c r="H28" s="589"/>
      <c r="I28" s="589"/>
      <c r="J28" s="590"/>
      <c r="K28" s="589"/>
      <c r="L28" s="589"/>
      <c r="M28" s="589"/>
      <c r="N28" s="590"/>
      <c r="O28" s="590"/>
      <c r="P28" s="590"/>
      <c r="Q28" s="186"/>
      <c r="R28" s="1387" t="s">
        <v>344</v>
      </c>
      <c r="S28" s="1383"/>
      <c r="T28" s="1389"/>
      <c r="U28" s="2125"/>
      <c r="V28" s="2126"/>
      <c r="AD28" s="1455" t="s">
        <v>420</v>
      </c>
    </row>
    <row r="29" spans="2:41" ht="15.6">
      <c r="B29" s="218" t="s">
        <v>156</v>
      </c>
      <c r="C29" s="219" t="s">
        <v>349</v>
      </c>
      <c r="D29" s="219"/>
      <c r="E29" s="591"/>
      <c r="F29" s="591"/>
      <c r="G29" s="591"/>
      <c r="H29" s="1204" t="s">
        <v>421</v>
      </c>
      <c r="I29" s="2902"/>
      <c r="J29" s="1856" t="s">
        <v>422</v>
      </c>
      <c r="K29" s="2137"/>
      <c r="L29" s="218" t="s">
        <v>423</v>
      </c>
      <c r="M29" s="219"/>
      <c r="N29" s="3632" t="s">
        <v>201</v>
      </c>
      <c r="O29" s="3633"/>
      <c r="P29" s="955" t="s">
        <v>202</v>
      </c>
      <c r="Q29" s="186"/>
      <c r="R29" s="2026" t="s">
        <v>352</v>
      </c>
      <c r="S29" s="1381"/>
      <c r="T29" s="1385"/>
      <c r="U29" s="2125"/>
      <c r="V29" s="2126"/>
    </row>
    <row r="30" spans="2:41">
      <c r="B30" s="220"/>
      <c r="C30" s="209" t="s">
        <v>355</v>
      </c>
      <c r="D30" s="592" t="s">
        <v>356</v>
      </c>
      <c r="E30" s="593"/>
      <c r="F30" s="716" t="s">
        <v>205</v>
      </c>
      <c r="G30" s="594"/>
      <c r="H30" s="496" t="s">
        <v>166</v>
      </c>
      <c r="I30" s="497" t="s">
        <v>155</v>
      </c>
      <c r="J30" s="1097" t="s">
        <v>166</v>
      </c>
      <c r="K30" s="1098" t="s">
        <v>155</v>
      </c>
      <c r="L30" s="1097" t="s">
        <v>166</v>
      </c>
      <c r="M30" s="1098" t="s">
        <v>155</v>
      </c>
      <c r="N30" s="1099" t="s">
        <v>166</v>
      </c>
      <c r="O30" s="2931" t="s">
        <v>155</v>
      </c>
      <c r="P30" s="792"/>
      <c r="Q30" s="186"/>
      <c r="R30" s="1386" t="s">
        <v>166</v>
      </c>
      <c r="S30" s="1388" t="s">
        <v>155</v>
      </c>
      <c r="T30" s="2094" t="s">
        <v>202</v>
      </c>
      <c r="U30" s="2125"/>
      <c r="V30" s="2126"/>
      <c r="Z30" s="1462"/>
      <c r="AA30" s="1455" t="s">
        <v>424</v>
      </c>
    </row>
    <row r="31" spans="2:41" ht="15.6">
      <c r="B31" s="220"/>
      <c r="C31" s="714" t="s">
        <v>207</v>
      </c>
      <c r="D31" s="499" t="s">
        <v>208</v>
      </c>
      <c r="E31" s="595" t="s">
        <v>209</v>
      </c>
      <c r="F31" s="596" t="s">
        <v>208</v>
      </c>
      <c r="G31" s="597" t="s">
        <v>209</v>
      </c>
      <c r="H31" s="505"/>
      <c r="I31" s="506"/>
      <c r="J31" s="1099"/>
      <c r="K31" s="2931"/>
      <c r="L31" s="1099"/>
      <c r="M31" s="2931"/>
      <c r="N31" s="1099" t="s">
        <v>425</v>
      </c>
      <c r="O31" s="2931" t="s">
        <v>425</v>
      </c>
      <c r="P31" s="724" t="s">
        <v>426</v>
      </c>
      <c r="Q31" s="186"/>
      <c r="R31" s="2118" t="s">
        <v>358</v>
      </c>
      <c r="S31" s="2119" t="s">
        <v>358</v>
      </c>
      <c r="T31" s="1382"/>
      <c r="U31" s="2125"/>
      <c r="V31" s="2126"/>
      <c r="Z31" s="1462"/>
      <c r="AA31" s="1455" t="s">
        <v>166</v>
      </c>
      <c r="AB31" s="1455" t="s">
        <v>155</v>
      </c>
    </row>
    <row r="32" spans="2:41">
      <c r="B32" s="598" t="s">
        <v>427</v>
      </c>
      <c r="C32" s="717">
        <v>0</v>
      </c>
      <c r="D32" s="3336">
        <f>Matrix!G10-Deforestation!L70</f>
        <v>0</v>
      </c>
      <c r="E32" s="600" t="s">
        <v>212</v>
      </c>
      <c r="F32" s="3336">
        <f>Matrix!G27-Deforestation!M70</f>
        <v>0</v>
      </c>
      <c r="G32" s="1055" t="s">
        <v>212</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428</v>
      </c>
      <c r="C33" s="717">
        <f>MAX(Matrix!E29,Matrix!E12)</f>
        <v>4.2</v>
      </c>
      <c r="D33" s="599">
        <f>MAX(Matrix!E29,Matrix!E12)-Matrix!E12</f>
        <v>4.2</v>
      </c>
      <c r="E33" s="600" t="s">
        <v>212</v>
      </c>
      <c r="F33" s="599">
        <f>MAX(Matrix!E29,Matrix!E12)-Matrix!E29</f>
        <v>0</v>
      </c>
      <c r="G33" s="1055" t="s">
        <v>212</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-27.720000000000002</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-4.8510000000000009</v>
      </c>
      <c r="L33" s="2861">
        <f>(MIN(C33,D33)*time_tot+ABS(D33-C33)*IF(D33&gt;C33,time2+time*(VLOOKUP(E33,List!$E$35:$F$37,2,)),time*(1-(VLOOKUP(E33,List!$E$35:$F$37,2,)))))*$P11</f>
        <v>0</v>
      </c>
      <c r="M33" s="2859">
        <f>(MIN(C33,F33)*time_tot+ABS(F33-C33)*IF(F33&gt;C33,time2+time*(VLOOKUP(G33,List!$E$35:$F$37,2,)),time*(1-(VLOOKUP(G33,List!$E$35:$F$37,2,)))))*$P11</f>
        <v>0</v>
      </c>
      <c r="N33" s="2861">
        <f t="shared" si="6"/>
        <v>-27.720000000000002</v>
      </c>
      <c r="O33" s="2859">
        <f t="shared" si="6"/>
        <v>-4.8510000000000009</v>
      </c>
      <c r="P33" s="2864">
        <f t="shared" si="7"/>
        <v>22.869</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429</v>
      </c>
      <c r="C34" s="717">
        <v>0</v>
      </c>
      <c r="D34" s="3337">
        <f>(Matrix!AQ22+Matrix!BF22+Matrix!BM22+Matrix!BT22+Matrix!CA22+Matrix!CH22)-'non Forest LUC'!F78</f>
        <v>0</v>
      </c>
      <c r="E34" s="600" t="s">
        <v>212</v>
      </c>
      <c r="F34" s="3337">
        <f>(Matrix!CH38+Matrix!CA38+Matrix!BT38+Matrix!BM38+Matrix!BF38+Matrix!AQ38)-'non Forest LUC'!G78</f>
        <v>0</v>
      </c>
      <c r="G34" s="1055" t="s">
        <v>212</v>
      </c>
      <c r="H34" s="3241">
        <f>SUM(J55:J64)</f>
        <v>0</v>
      </c>
      <c r="I34" s="3241">
        <f>SUM(K55:K64)</f>
        <v>-2346.6666666666665</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-2346.6666666666665</v>
      </c>
      <c r="P34" s="2864">
        <f t="shared" si="7"/>
        <v>-2346.6666666666665</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430</v>
      </c>
      <c r="C35" s="507">
        <f>MAX(SUM(Matrix!AX22:BC22),SUM(Matrix!AX38:BC38))</f>
        <v>0</v>
      </c>
      <c r="D35" s="718">
        <f>MAX(SUM(Matrix!AX22:BC22),SUM(Matrix!AX38:BC38))-SUM(Matrix!AX22:BC22)</f>
        <v>0</v>
      </c>
      <c r="E35" s="600" t="s">
        <v>212</v>
      </c>
      <c r="F35" s="718">
        <f>MAX(SUM(Matrix!AX22:BC22),SUM(Matrix!AX38:BC38))-SUM(Matrix!AX38:BC38)</f>
        <v>0</v>
      </c>
      <c r="G35" s="1055" t="s">
        <v>212</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431</v>
      </c>
      <c r="C46" s="513">
        <f>SUM(C36:C45)</f>
        <v>0</v>
      </c>
      <c r="D46" s="514">
        <f>SUM(D36:D45)</f>
        <v>0</v>
      </c>
      <c r="E46" s="719"/>
      <c r="F46" s="514">
        <f>SUM(F36:F45)</f>
        <v>0</v>
      </c>
      <c r="G46" s="720" t="str">
        <f>IF(C46=D46,IF(D46=F46,"","Check areas !"),"Check areas !")</f>
        <v/>
      </c>
      <c r="H46" s="429"/>
      <c r="J46" s="3230">
        <f>SUM(J32:J45)</f>
        <v>-27.720000000000002</v>
      </c>
      <c r="K46" s="3230">
        <f>SUM(K32:K45)</f>
        <v>-4.8510000000000009</v>
      </c>
      <c r="P46" s="956"/>
      <c r="Q46" s="186"/>
      <c r="U46" s="186"/>
      <c r="V46" s="2125"/>
      <c r="W46" s="1455"/>
      <c r="Z46" s="1462"/>
      <c r="AA46" s="1462"/>
      <c r="AB46" s="1462"/>
    </row>
    <row r="47" spans="2:28" ht="13.8" thickBot="1">
      <c r="K47" s="517" t="s">
        <v>364</v>
      </c>
      <c r="L47" s="518"/>
      <c r="M47" s="519"/>
      <c r="N47" s="520">
        <f>SUM(N32:N45)</f>
        <v>-27.720000000000002</v>
      </c>
      <c r="O47" s="521">
        <f>SUM(O32:O45)</f>
        <v>-2351.5176666666666</v>
      </c>
      <c r="P47" s="725">
        <f>SUM(P32:P45)</f>
        <v>-2323.7976666666664</v>
      </c>
      <c r="Q47" s="186"/>
      <c r="R47" s="1390">
        <f>SUM(R32:R45)</f>
        <v>0</v>
      </c>
      <c r="S47" s="1390">
        <f>SUM(S32:S45)</f>
        <v>0</v>
      </c>
      <c r="T47" s="1390">
        <f>SUM(T32:T45)</f>
        <v>0</v>
      </c>
      <c r="U47" s="1120"/>
      <c r="V47" s="2125"/>
      <c r="W47" s="1455"/>
      <c r="Z47" s="1462" t="s">
        <v>163</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8961</v>
      </c>
      <c r="C51" s="3247"/>
      <c r="D51" s="3247"/>
      <c r="E51" s="3247"/>
      <c r="F51" s="3247"/>
      <c r="G51" s="3247"/>
      <c r="H51" s="3247"/>
      <c r="I51" s="3247"/>
      <c r="J51" s="3247"/>
      <c r="K51" s="3247"/>
      <c r="L51" s="1455"/>
      <c r="M51" s="1462"/>
      <c r="N51" s="1462"/>
      <c r="O51" s="1462"/>
      <c r="P51" s="1328" t="s">
        <v>293</v>
      </c>
      <c r="Q51" s="1462"/>
      <c r="R51" s="1462"/>
      <c r="S51" s="1337"/>
      <c r="T51" s="1337"/>
      <c r="U51" s="1338"/>
      <c r="V51" s="1337"/>
      <c r="W51" s="1337"/>
      <c r="Z51" s="1462"/>
      <c r="AA51" s="1462"/>
    </row>
    <row r="52" spans="2:54">
      <c r="I52" s="186"/>
      <c r="J52" s="186"/>
      <c r="L52" s="1455"/>
      <c r="M52" s="1462"/>
      <c r="N52" s="1462"/>
      <c r="O52" s="1462"/>
      <c r="P52" s="1471" t="s">
        <v>149</v>
      </c>
      <c r="Q52" s="1465"/>
      <c r="R52" s="1465"/>
      <c r="S52" s="1465"/>
      <c r="T52" s="1346"/>
      <c r="U52" s="1346"/>
      <c r="V52" s="1346"/>
      <c r="W52" s="1346"/>
      <c r="Z52" s="1462"/>
      <c r="AA52" s="1462"/>
    </row>
    <row r="53" spans="2:54">
      <c r="D53" s="3664" t="s">
        <v>611</v>
      </c>
      <c r="E53" s="3664"/>
      <c r="F53" s="3664" t="s">
        <v>8953</v>
      </c>
      <c r="G53" s="3664"/>
      <c r="H53" s="3664" t="s">
        <v>8954</v>
      </c>
      <c r="I53" s="3664"/>
      <c r="J53" s="3664" t="s">
        <v>8962</v>
      </c>
      <c r="K53" s="3664"/>
      <c r="L53" s="3662" t="s">
        <v>161</v>
      </c>
      <c r="M53" s="3662"/>
      <c r="N53" s="3662" t="s">
        <v>162</v>
      </c>
      <c r="O53" s="3662"/>
      <c r="P53" s="3663" t="s">
        <v>243</v>
      </c>
      <c r="Q53" s="3663"/>
      <c r="R53" s="3662" t="s">
        <v>160</v>
      </c>
      <c r="S53" s="3662"/>
      <c r="T53" s="3662" t="s">
        <v>161</v>
      </c>
      <c r="U53" s="3662"/>
      <c r="V53" s="3662" t="s">
        <v>162</v>
      </c>
      <c r="W53" s="3662"/>
      <c r="Z53" s="1462"/>
      <c r="AA53" s="1462"/>
    </row>
    <row r="54" spans="2:54">
      <c r="C54" s="197" t="s">
        <v>8959</v>
      </c>
      <c r="D54" s="197" t="s">
        <v>166</v>
      </c>
      <c r="E54" s="197" t="s">
        <v>155</v>
      </c>
      <c r="F54" s="197" t="s">
        <v>8957</v>
      </c>
      <c r="G54" s="3232" t="s">
        <v>8958</v>
      </c>
      <c r="H54" s="197" t="s">
        <v>8957</v>
      </c>
      <c r="I54" s="3232" t="s">
        <v>2286</v>
      </c>
      <c r="J54" s="197" t="s">
        <v>154</v>
      </c>
      <c r="K54" s="197" t="s">
        <v>211</v>
      </c>
      <c r="L54" s="1462" t="s">
        <v>311</v>
      </c>
      <c r="M54" s="1462" t="s">
        <v>155</v>
      </c>
      <c r="N54" s="1462" t="s">
        <v>311</v>
      </c>
      <c r="O54" s="1462" t="s">
        <v>155</v>
      </c>
      <c r="P54" s="1462" t="s">
        <v>311</v>
      </c>
      <c r="Q54" s="1462" t="s">
        <v>155</v>
      </c>
      <c r="R54" s="1462" t="s">
        <v>311</v>
      </c>
      <c r="S54" s="1462" t="s">
        <v>155</v>
      </c>
      <c r="T54" s="1462" t="s">
        <v>311</v>
      </c>
      <c r="U54" s="1462" t="s">
        <v>155</v>
      </c>
      <c r="V54" s="1462" t="s">
        <v>311</v>
      </c>
      <c r="W54" s="1462" t="s">
        <v>155</v>
      </c>
      <c r="Z54" s="1462"/>
      <c r="AA54" s="1462"/>
      <c r="AB54" s="1462"/>
      <c r="AV54" s="1455"/>
      <c r="BB54" s="836"/>
    </row>
    <row r="55" spans="2:54">
      <c r="B55" s="186" t="str">
        <f>'2.LUC'!G51</f>
        <v>Perennial/Tree Crop</v>
      </c>
      <c r="C55" s="3232" t="str">
        <f>'2.LUC'!V51</f>
        <v>Parkland</v>
      </c>
      <c r="D55" s="3232">
        <f>'2.LUC'!M51</f>
        <v>0</v>
      </c>
      <c r="E55" s="3232">
        <f>'2.LUC'!O51</f>
        <v>50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0.59</v>
      </c>
      <c r="G55" s="3240">
        <f>IF('2.LUC'!R203&lt;&gt;"",'2.LUC'!R203,Perennial!F55)</f>
        <v>0.59</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0.21</v>
      </c>
      <c r="I55" s="3240">
        <f>IF('2.LUC'!W203&lt;&gt;"",'2.LUC'!W203,H55)</f>
        <v>0.21</v>
      </c>
      <c r="J55" s="3232">
        <f>-(D55*(time2+(time-1)*(VLOOKUP('non Forest LUC'!E31,List!$E$35:$F$37,2,)))*($G55+$I55)*(44/12))</f>
        <v>0</v>
      </c>
      <c r="K55" s="3232">
        <f>-(E55*(time2+(time-1)*(VLOOKUP('non Forest LUC'!G31,List!$E$35:$F$37,2,)))*($G55+$I55)*(44/12))</f>
        <v>-2346.6666666666665</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-439.99999999999994</v>
      </c>
      <c r="R55" s="1640">
        <f t="shared" ref="R55:R64" si="25">-$M$12*(D55*IF(time&gt;time+20,20,IF(time&lt;20,(time*0.5)+(time-time),((MIN(20,time)*0.5+(time-MIN(20,time))-((time-20)^2)*(0.5/time))))))</f>
        <v>0</v>
      </c>
      <c r="S55" s="1640">
        <f>-$M$12*(E55*IF(time&gt;time+20,20,IF(time&lt;20,(time*0.5)+(time-time),((MIN(20,time)*0.5+(time-MIN(20,time))-((time-20)^2)*(0.5/time))))))</f>
        <v>-57.75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Annual Crop</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293</v>
      </c>
      <c r="Q66" s="1462"/>
      <c r="R66" s="1462"/>
      <c r="S66" s="1337"/>
      <c r="T66" s="1337"/>
      <c r="U66" s="1338"/>
      <c r="V66" s="1337"/>
      <c r="W66" s="1337"/>
      <c r="Z66" s="1462"/>
      <c r="AV66" s="1455"/>
      <c r="BB66" s="836"/>
    </row>
    <row r="67" spans="2:54" ht="15.6">
      <c r="B67" s="3247" t="s">
        <v>8967</v>
      </c>
      <c r="C67" s="3247"/>
      <c r="D67" s="3247"/>
      <c r="E67" s="3247"/>
      <c r="F67" s="3247"/>
      <c r="G67" s="3247"/>
      <c r="H67" s="3247"/>
      <c r="I67" s="3247"/>
      <c r="J67" s="3247"/>
      <c r="K67" s="3247"/>
      <c r="L67" s="1455"/>
      <c r="M67" s="1462"/>
      <c r="N67" s="1462"/>
      <c r="O67" s="1462"/>
      <c r="P67" s="1471" t="s">
        <v>149</v>
      </c>
      <c r="Q67" s="3244"/>
      <c r="R67" s="3244"/>
      <c r="S67" s="3244"/>
      <c r="T67" s="3243"/>
      <c r="U67" s="3243"/>
      <c r="V67" s="3243"/>
      <c r="W67" s="3243"/>
      <c r="Z67" s="1462"/>
      <c r="AV67" s="1455"/>
      <c r="BB67" s="836"/>
    </row>
    <row r="68" spans="2:54" ht="15.6">
      <c r="B68" s="3262"/>
      <c r="D68" s="3664" t="s">
        <v>611</v>
      </c>
      <c r="E68" s="3664"/>
      <c r="F68" s="3664" t="s">
        <v>8953</v>
      </c>
      <c r="G68" s="3664"/>
      <c r="H68" s="3664" t="s">
        <v>8954</v>
      </c>
      <c r="I68" s="3664"/>
      <c r="J68" s="3664" t="s">
        <v>8962</v>
      </c>
      <c r="K68" s="3664"/>
      <c r="L68" s="3662" t="s">
        <v>161</v>
      </c>
      <c r="M68" s="3662"/>
      <c r="N68" s="3662" t="s">
        <v>162</v>
      </c>
      <c r="O68" s="3662"/>
      <c r="P68" s="3663" t="s">
        <v>243</v>
      </c>
      <c r="Q68" s="3663"/>
      <c r="R68" s="3662" t="s">
        <v>160</v>
      </c>
      <c r="S68" s="3662"/>
      <c r="T68" s="3662" t="s">
        <v>161</v>
      </c>
      <c r="U68" s="3662"/>
      <c r="V68" s="3662" t="s">
        <v>162</v>
      </c>
      <c r="W68" s="3662"/>
      <c r="Z68" s="1462"/>
      <c r="AV68" s="1455"/>
      <c r="BB68" s="836"/>
    </row>
    <row r="69" spans="2:54">
      <c r="C69" s="3239" t="s">
        <v>8959</v>
      </c>
      <c r="D69" s="3239" t="s">
        <v>166</v>
      </c>
      <c r="E69" s="3239" t="s">
        <v>155</v>
      </c>
      <c r="F69" s="3239" t="s">
        <v>8957</v>
      </c>
      <c r="G69" s="3239" t="s">
        <v>8968</v>
      </c>
      <c r="H69" s="3239" t="s">
        <v>8957</v>
      </c>
      <c r="I69" s="3239" t="s">
        <v>8968</v>
      </c>
      <c r="J69" s="3239" t="s">
        <v>154</v>
      </c>
      <c r="K69" s="3239" t="s">
        <v>211</v>
      </c>
      <c r="L69" s="1462" t="s">
        <v>311</v>
      </c>
      <c r="M69" s="1462" t="s">
        <v>155</v>
      </c>
      <c r="N69" s="1462" t="s">
        <v>311</v>
      </c>
      <c r="O69" s="1462" t="s">
        <v>155</v>
      </c>
      <c r="P69" s="1462" t="s">
        <v>311</v>
      </c>
      <c r="Q69" s="1462" t="s">
        <v>155</v>
      </c>
      <c r="R69" s="1462" t="s">
        <v>311</v>
      </c>
      <c r="S69" s="1462" t="s">
        <v>155</v>
      </c>
      <c r="T69" s="1462" t="s">
        <v>311</v>
      </c>
      <c r="U69" s="1462" t="s">
        <v>155</v>
      </c>
      <c r="V69" s="1462" t="s">
        <v>311</v>
      </c>
      <c r="W69" s="1462" t="s">
        <v>155</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279</v>
      </c>
      <c r="D5" s="1258"/>
      <c r="E5" s="1258"/>
      <c r="I5" s="3638" t="s">
        <v>117</v>
      </c>
      <c r="J5" s="3638"/>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435</v>
      </c>
      <c r="C7" s="207"/>
      <c r="D7" s="208"/>
      <c r="E7" s="208"/>
      <c r="F7" s="2139"/>
      <c r="G7" s="2139"/>
      <c r="H7" s="2139"/>
      <c r="I7" s="2139"/>
      <c r="J7" s="2139"/>
      <c r="K7" s="2139"/>
      <c r="L7" s="1332"/>
      <c r="M7" s="1332"/>
      <c r="N7" s="1332"/>
      <c r="O7" s="1332"/>
      <c r="P7" s="1332"/>
      <c r="Q7" s="1332"/>
      <c r="R7" s="1332"/>
      <c r="V7" s="1332"/>
      <c r="W7" s="1332"/>
      <c r="X7" s="1332"/>
      <c r="Y7" s="1332"/>
      <c r="Z7" s="1332"/>
      <c r="AI7" s="1328" t="s">
        <v>293</v>
      </c>
      <c r="AL7" s="1462"/>
      <c r="AM7" s="1462"/>
      <c r="AP7" s="1338"/>
      <c r="BA7" s="833"/>
      <c r="BB7" s="833"/>
      <c r="BC7" s="833"/>
      <c r="BD7" s="833"/>
    </row>
    <row r="8" spans="1:56">
      <c r="A8" s="1332"/>
      <c r="B8" s="174"/>
      <c r="C8" s="109"/>
      <c r="D8" s="2898" t="s">
        <v>436</v>
      </c>
      <c r="E8" s="171" t="s">
        <v>437</v>
      </c>
      <c r="F8" s="171"/>
      <c r="G8" s="171"/>
      <c r="H8" s="171"/>
      <c r="I8" s="171"/>
      <c r="J8" s="171"/>
      <c r="K8" s="109"/>
      <c r="L8" s="183" t="s">
        <v>438</v>
      </c>
      <c r="M8" s="171"/>
      <c r="N8" s="171"/>
      <c r="O8" s="171"/>
      <c r="P8" s="171"/>
      <c r="Q8" s="2899"/>
      <c r="R8" s="931" t="s">
        <v>439</v>
      </c>
      <c r="S8" s="930" t="s">
        <v>440</v>
      </c>
      <c r="T8" s="172"/>
      <c r="U8" s="174" t="s">
        <v>441</v>
      </c>
      <c r="V8" s="1674" t="s">
        <v>289</v>
      </c>
      <c r="W8" s="1332"/>
      <c r="X8" s="1332"/>
      <c r="Y8" s="1332"/>
      <c r="Z8" s="1332"/>
      <c r="AI8" s="1471" t="s">
        <v>149</v>
      </c>
      <c r="AL8" s="1465"/>
      <c r="AM8" s="1465"/>
      <c r="AN8" s="1465"/>
      <c r="AO8" s="1346"/>
      <c r="AP8" s="1346"/>
      <c r="BA8" s="833"/>
      <c r="BB8" s="833"/>
      <c r="BC8" s="833"/>
      <c r="BD8" s="833"/>
    </row>
    <row r="9" spans="1:56">
      <c r="A9" s="1332"/>
      <c r="B9" s="138"/>
      <c r="C9" s="1381"/>
      <c r="D9" s="105" t="s">
        <v>442</v>
      </c>
      <c r="E9" s="3605" t="s">
        <v>443</v>
      </c>
      <c r="F9" s="3605"/>
      <c r="G9" s="3605"/>
      <c r="H9" s="1381"/>
      <c r="I9" s="1381" t="s">
        <v>444</v>
      </c>
      <c r="J9" s="1381"/>
      <c r="K9" s="1381"/>
      <c r="L9" s="96"/>
      <c r="M9" s="1381"/>
      <c r="N9" s="1381"/>
      <c r="O9" s="1381"/>
      <c r="P9" s="1381"/>
      <c r="Q9" s="30" t="s">
        <v>445</v>
      </c>
      <c r="R9" s="792" t="s">
        <v>446</v>
      </c>
      <c r="S9" s="105" t="s">
        <v>447</v>
      </c>
      <c r="T9" s="173" t="s">
        <v>447</v>
      </c>
      <c r="U9" s="138" t="s">
        <v>448</v>
      </c>
      <c r="V9" s="1332"/>
      <c r="W9" s="1332"/>
      <c r="X9" s="1332"/>
      <c r="Y9" s="1332"/>
      <c r="Z9" s="1332"/>
      <c r="AE9" s="1337" t="s">
        <v>457</v>
      </c>
      <c r="AG9" s="1337" t="s">
        <v>458</v>
      </c>
      <c r="AH9" s="1338"/>
      <c r="AI9" s="1328" t="s">
        <v>459</v>
      </c>
      <c r="AJ9" s="1338"/>
      <c r="AK9" s="1465" t="s">
        <v>161</v>
      </c>
      <c r="AL9" s="1465"/>
      <c r="AM9" s="1337" t="s">
        <v>457</v>
      </c>
      <c r="AO9" s="1337" t="s">
        <v>458</v>
      </c>
      <c r="AP9" s="1346"/>
      <c r="BA9" s="833"/>
      <c r="BB9" s="833"/>
      <c r="BC9" s="833"/>
      <c r="BD9" s="833"/>
    </row>
    <row r="10" spans="1:56" ht="13.8" thickBot="1">
      <c r="A10" s="1332"/>
      <c r="B10" s="138"/>
      <c r="C10" s="1381" t="s">
        <v>294</v>
      </c>
      <c r="D10" s="105" t="s">
        <v>449</v>
      </c>
      <c r="E10" s="1381"/>
      <c r="F10" s="1381"/>
      <c r="G10" s="1381"/>
      <c r="H10" s="1381"/>
      <c r="I10" s="175" t="s">
        <v>450</v>
      </c>
      <c r="J10" s="1381"/>
      <c r="K10" s="1381"/>
      <c r="L10" s="96"/>
      <c r="M10" s="1381"/>
      <c r="N10" s="1381"/>
      <c r="O10" s="1381"/>
      <c r="P10" s="1381"/>
      <c r="Q10" s="30" t="s">
        <v>451</v>
      </c>
      <c r="R10" s="792" t="s">
        <v>452</v>
      </c>
      <c r="S10" s="105" t="s">
        <v>453</v>
      </c>
      <c r="T10" s="173" t="s">
        <v>454</v>
      </c>
      <c r="U10" s="138" t="s">
        <v>455</v>
      </c>
      <c r="V10" s="1332"/>
      <c r="W10" s="1332"/>
      <c r="X10" s="1332"/>
      <c r="Y10" s="1332"/>
      <c r="Z10" s="1332"/>
      <c r="AE10" s="1338" t="s">
        <v>310</v>
      </c>
      <c r="AF10" s="1338" t="s">
        <v>155</v>
      </c>
      <c r="AG10" s="1338" t="s">
        <v>311</v>
      </c>
      <c r="AH10" s="1338" t="s">
        <v>155</v>
      </c>
      <c r="AI10" s="1338" t="s">
        <v>311</v>
      </c>
      <c r="AJ10" s="1338" t="s">
        <v>155</v>
      </c>
      <c r="AK10" s="1465" t="s">
        <v>166</v>
      </c>
      <c r="AL10" s="1465" t="s">
        <v>155</v>
      </c>
      <c r="AM10" s="1465" t="s">
        <v>154</v>
      </c>
      <c r="AN10" s="1465" t="s">
        <v>155</v>
      </c>
      <c r="AO10" s="1346" t="s">
        <v>310</v>
      </c>
      <c r="AP10" s="1346" t="s">
        <v>155</v>
      </c>
      <c r="BA10" s="833"/>
      <c r="BB10" s="833"/>
      <c r="BC10" s="833"/>
      <c r="BD10" s="833"/>
    </row>
    <row r="11" spans="1:56" ht="13.8" thickBot="1">
      <c r="A11" s="1332"/>
      <c r="B11" s="17" t="s">
        <v>456</v>
      </c>
      <c r="C11" s="2103" t="s">
        <v>306</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217</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460</v>
      </c>
      <c r="C12" s="2103" t="s">
        <v>461</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221</v>
      </c>
      <c r="X12" s="52" t="s">
        <v>161</v>
      </c>
      <c r="Y12" s="51" t="s">
        <v>162</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462</v>
      </c>
      <c r="C13" s="2140" t="s">
        <v>463</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223</v>
      </c>
      <c r="X13" s="152" t="s">
        <v>321</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167</v>
      </c>
      <c r="AR13" s="1347" t="s">
        <v>163</v>
      </c>
      <c r="AS13" s="1347" t="s">
        <v>168</v>
      </c>
      <c r="AT13" s="1347" t="s">
        <v>169</v>
      </c>
      <c r="BA13" s="833"/>
      <c r="BB13" s="833"/>
      <c r="BC13" s="833"/>
      <c r="BD13" s="833"/>
    </row>
    <row r="14" spans="1:56" ht="13.8" thickBot="1">
      <c r="A14" s="1332"/>
      <c r="B14" s="17" t="s">
        <v>464</v>
      </c>
      <c r="C14" s="2140" t="s">
        <v>465</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182</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185</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161</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162</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167</v>
      </c>
      <c r="AR23" s="1347" t="s">
        <v>166</v>
      </c>
      <c r="AS23" s="1337" t="s">
        <v>155</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182</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185</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161</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162</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466</v>
      </c>
      <c r="C37" s="166"/>
      <c r="D37" s="170"/>
      <c r="E37" s="170"/>
      <c r="F37" s="166"/>
      <c r="G37" s="166"/>
      <c r="H37" s="166"/>
      <c r="I37" s="166"/>
      <c r="J37" s="166"/>
      <c r="K37" s="166"/>
      <c r="L37" s="166"/>
      <c r="M37" s="166"/>
      <c r="N37" s="1332"/>
      <c r="O37" s="1332"/>
      <c r="P37" s="1332"/>
      <c r="Q37" s="1332"/>
      <c r="R37" s="609" t="s">
        <v>467</v>
      </c>
      <c r="V37" s="1332"/>
      <c r="W37" s="1332"/>
      <c r="X37" s="1332"/>
      <c r="Y37" s="1332"/>
      <c r="Z37" s="1332"/>
      <c r="AF37" s="3473"/>
      <c r="AG37" s="3473"/>
      <c r="AH37" s="3473"/>
      <c r="AI37" s="3473"/>
      <c r="AJ37" s="3473"/>
      <c r="AL37" s="1347"/>
      <c r="AQ37" s="1"/>
      <c r="AR37" s="1"/>
      <c r="AS37" s="1"/>
      <c r="BA37" s="833"/>
      <c r="BB37" s="833"/>
      <c r="BC37" s="833"/>
      <c r="BD37" s="833"/>
    </row>
    <row r="38" spans="2:56">
      <c r="B38" s="166" t="s">
        <v>468</v>
      </c>
      <c r="C38" s="166"/>
      <c r="D38" s="170"/>
      <c r="E38" s="170"/>
      <c r="F38" s="166"/>
      <c r="G38" s="166"/>
      <c r="H38" s="166"/>
      <c r="I38" s="166"/>
      <c r="J38" s="166"/>
      <c r="K38" s="166"/>
      <c r="L38" s="166"/>
      <c r="M38" s="166"/>
      <c r="N38" s="1332"/>
      <c r="O38" s="1332"/>
      <c r="P38" s="1332"/>
      <c r="Q38" s="1332"/>
      <c r="R38" s="456" t="s">
        <v>328</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469</v>
      </c>
      <c r="C40" s="130"/>
      <c r="D40" s="129"/>
      <c r="E40" s="129"/>
      <c r="F40" s="129"/>
      <c r="G40" s="129"/>
      <c r="H40" s="129" t="s">
        <v>470</v>
      </c>
      <c r="I40" s="129"/>
      <c r="J40" s="129"/>
      <c r="K40" s="129"/>
      <c r="L40" s="129"/>
      <c r="M40" s="129"/>
      <c r="N40" s="129"/>
      <c r="O40" s="129"/>
      <c r="P40" s="129"/>
      <c r="Q40" s="1332"/>
      <c r="R40" s="1387" t="s">
        <v>344</v>
      </c>
      <c r="S40" s="1383"/>
      <c r="T40" s="1389"/>
      <c r="U40" s="9"/>
      <c r="V40" s="9"/>
      <c r="W40" s="50"/>
      <c r="X40" s="1332"/>
      <c r="Y40" s="1332"/>
      <c r="Z40" s="1332"/>
      <c r="AF40" s="1338" t="s">
        <v>206</v>
      </c>
      <c r="AG40" s="1338"/>
      <c r="AH40" s="1338"/>
      <c r="AI40" s="1338"/>
      <c r="AJ40" s="1338"/>
      <c r="BA40" s="833"/>
      <c r="BB40" s="833"/>
      <c r="BC40" s="833"/>
      <c r="BD40" s="833"/>
    </row>
    <row r="41" spans="2:56">
      <c r="B41" s="119" t="s">
        <v>471</v>
      </c>
      <c r="C41" s="119"/>
      <c r="D41" s="109"/>
      <c r="E41" s="109"/>
      <c r="F41" s="109"/>
      <c r="G41" s="109"/>
      <c r="H41" s="3673" t="s">
        <v>472</v>
      </c>
      <c r="I41" s="3606"/>
      <c r="J41" s="3605" t="s">
        <v>473</v>
      </c>
      <c r="K41" s="3606"/>
      <c r="L41" s="165" t="s">
        <v>474</v>
      </c>
      <c r="M41" s="224"/>
      <c r="N41" s="119" t="s">
        <v>163</v>
      </c>
      <c r="O41" s="172"/>
      <c r="P41" s="2899" t="s">
        <v>202</v>
      </c>
      <c r="Q41" s="1332"/>
      <c r="R41" s="2026" t="s">
        <v>352</v>
      </c>
      <c r="S41" s="1381"/>
      <c r="T41" s="1385"/>
      <c r="U41" s="9"/>
      <c r="V41" s="9"/>
      <c r="W41" s="50"/>
      <c r="X41" s="1332"/>
      <c r="Y41" s="1332"/>
      <c r="Z41" s="1332"/>
      <c r="AF41" s="1338" t="s">
        <v>475</v>
      </c>
      <c r="AG41" s="1338"/>
      <c r="AH41" s="1338"/>
      <c r="AI41" s="1338"/>
      <c r="AJ41" s="1338"/>
      <c r="BA41" s="833"/>
      <c r="BB41" s="833"/>
      <c r="BC41" s="833"/>
      <c r="BD41" s="833"/>
    </row>
    <row r="42" spans="2:56">
      <c r="B42" s="180"/>
      <c r="C42" s="209" t="s">
        <v>355</v>
      </c>
      <c r="D42" s="210" t="s">
        <v>204</v>
      </c>
      <c r="E42" s="179"/>
      <c r="F42" s="240" t="s">
        <v>205</v>
      </c>
      <c r="G42" s="178"/>
      <c r="H42" s="3603" t="s">
        <v>476</v>
      </c>
      <c r="I42" s="3604"/>
      <c r="J42" s="3674" t="s">
        <v>476</v>
      </c>
      <c r="K42" s="3604"/>
      <c r="L42" s="183"/>
      <c r="M42" s="182"/>
      <c r="N42" s="96" t="s">
        <v>455</v>
      </c>
      <c r="O42" s="726"/>
      <c r="P42" s="174" t="s">
        <v>426</v>
      </c>
      <c r="Q42" s="1332"/>
      <c r="R42" s="1386" t="s">
        <v>166</v>
      </c>
      <c r="S42" s="1388" t="s">
        <v>155</v>
      </c>
      <c r="T42" s="2094" t="s">
        <v>202</v>
      </c>
      <c r="U42" s="9"/>
      <c r="V42" s="9"/>
      <c r="W42" s="50"/>
      <c r="X42" s="1332"/>
      <c r="Y42" s="1332"/>
      <c r="Z42" s="1332"/>
      <c r="AF42" s="1338"/>
      <c r="AG42" s="1338" t="s">
        <v>208</v>
      </c>
      <c r="AH42" s="1338"/>
      <c r="AI42" s="1338" t="s">
        <v>477</v>
      </c>
      <c r="AJ42" s="1338"/>
      <c r="BA42" s="833"/>
      <c r="BB42" s="833"/>
      <c r="BC42" s="833"/>
      <c r="BD42" s="833"/>
    </row>
    <row r="43" spans="2:56">
      <c r="B43" s="176" t="s">
        <v>354</v>
      </c>
      <c r="C43" s="714" t="s">
        <v>207</v>
      </c>
      <c r="D43" s="120" t="s">
        <v>208</v>
      </c>
      <c r="E43" s="121" t="s">
        <v>209</v>
      </c>
      <c r="F43" s="177" t="s">
        <v>208</v>
      </c>
      <c r="G43" s="181" t="s">
        <v>209</v>
      </c>
      <c r="H43" s="1100" t="s">
        <v>166</v>
      </c>
      <c r="I43" s="1101" t="s">
        <v>155</v>
      </c>
      <c r="J43" s="2141" t="s">
        <v>166</v>
      </c>
      <c r="K43" s="1101" t="s">
        <v>155</v>
      </c>
      <c r="L43" s="2142" t="s">
        <v>166</v>
      </c>
      <c r="M43" s="2143" t="s">
        <v>155</v>
      </c>
      <c r="N43" s="2144" t="s">
        <v>166</v>
      </c>
      <c r="O43" s="2145" t="s">
        <v>155</v>
      </c>
      <c r="P43" s="727"/>
      <c r="Q43" s="1332"/>
      <c r="R43" s="2118" t="s">
        <v>358</v>
      </c>
      <c r="S43" s="2119" t="s">
        <v>358</v>
      </c>
      <c r="T43" s="1382"/>
      <c r="U43" s="9"/>
      <c r="V43" s="9"/>
      <c r="W43" s="50"/>
      <c r="X43" s="1332"/>
      <c r="Y43" s="1332"/>
      <c r="Z43" s="1332"/>
      <c r="AF43" s="1338" t="s">
        <v>207</v>
      </c>
      <c r="AG43" s="1338" t="s">
        <v>154</v>
      </c>
      <c r="AH43" s="1338" t="s">
        <v>211</v>
      </c>
      <c r="AI43" s="1338" t="s">
        <v>154</v>
      </c>
      <c r="AJ43" s="1338" t="s">
        <v>211</v>
      </c>
      <c r="BA43" s="833"/>
      <c r="BB43" s="833"/>
      <c r="BC43" s="833"/>
      <c r="BD43" s="833"/>
    </row>
    <row r="44" spans="2:56">
      <c r="B44" s="318" t="s">
        <v>478</v>
      </c>
      <c r="C44" s="315">
        <v>0</v>
      </c>
      <c r="D44" s="315">
        <f>Matrix!H10</f>
        <v>0</v>
      </c>
      <c r="E44" s="311" t="s">
        <v>212</v>
      </c>
      <c r="F44" s="315">
        <f>Matrix!H27</f>
        <v>0</v>
      </c>
      <c r="G44" s="1105" t="s">
        <v>212</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479</v>
      </c>
      <c r="C45" s="315">
        <f>MAX(Matrix!E30,Matrix!E13)</f>
        <v>0</v>
      </c>
      <c r="D45" s="315">
        <f>C45-Matrix!E13</f>
        <v>0</v>
      </c>
      <c r="E45" s="311" t="s">
        <v>212</v>
      </c>
      <c r="F45" s="315">
        <f>C45-Matrix!E30</f>
        <v>0</v>
      </c>
      <c r="G45" s="1105" t="s">
        <v>212</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480</v>
      </c>
      <c r="C46" s="312">
        <v>0</v>
      </c>
      <c r="D46" s="314">
        <f>Matrix!AR22+Matrix!AY22+Matrix!BN22+Matrix!BU22+Matrix!CB22+Matrix!CI22</f>
        <v>0</v>
      </c>
      <c r="E46" s="313" t="s">
        <v>212</v>
      </c>
      <c r="F46" s="314">
        <f>Matrix!CI38+Matrix!CB38+Matrix!BU38+Matrix!BN38+Matrix!AY38+Matrix!AR38</f>
        <v>0</v>
      </c>
      <c r="G46" s="1106" t="s">
        <v>212</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481</v>
      </c>
      <c r="C47" s="317">
        <f>MAX(SUM(Matrix!BE22:BJ22),SUM(Matrix!BE38:BJ38))</f>
        <v>0</v>
      </c>
      <c r="D47" s="317">
        <f>C47-SUM(Matrix!BE22:BJ22)</f>
        <v>0</v>
      </c>
      <c r="E47" s="316" t="s">
        <v>212</v>
      </c>
      <c r="F47" s="317">
        <f>C47-SUM(Matrix!BE38:BJ38)</f>
        <v>0</v>
      </c>
      <c r="G47" s="1107" t="s">
        <v>212</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9029</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482</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483</v>
      </c>
      <c r="C5" s="1272"/>
      <c r="D5" s="1272" t="str">
        <f>title</f>
        <v>Santo Tomas</v>
      </c>
      <c r="E5" s="1272"/>
      <c r="F5" s="1272"/>
      <c r="G5" s="1272"/>
      <c r="H5" s="1272"/>
      <c r="I5" s="1272"/>
      <c r="J5" s="1272"/>
      <c r="K5" s="1272"/>
      <c r="L5" s="1272"/>
      <c r="M5" s="1273"/>
    </row>
    <row r="6" spans="2:90" ht="13.8" thickBot="1">
      <c r="AP6" s="333" t="s">
        <v>484</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485</v>
      </c>
      <c r="C7" s="335"/>
      <c r="D7" s="335"/>
      <c r="E7" s="3676" t="s">
        <v>486</v>
      </c>
      <c r="F7" s="3677"/>
      <c r="G7" s="3677"/>
      <c r="H7" s="3677"/>
      <c r="I7" s="3677"/>
      <c r="J7" s="3677"/>
      <c r="K7" s="3678"/>
      <c r="L7" s="336"/>
      <c r="M7" s="337"/>
      <c r="N7" s="336"/>
      <c r="O7" s="336"/>
      <c r="P7" s="336"/>
      <c r="Q7" s="336"/>
      <c r="R7" s="336"/>
      <c r="S7" s="336"/>
      <c r="T7" s="336"/>
      <c r="U7" s="336"/>
      <c r="W7" s="338" t="s">
        <v>487</v>
      </c>
      <c r="X7" s="339"/>
      <c r="Y7" s="339"/>
      <c r="Z7" s="339"/>
      <c r="AA7" s="339"/>
      <c r="AB7" s="339"/>
      <c r="AC7" s="339"/>
      <c r="AD7" s="339"/>
      <c r="AE7" s="339"/>
      <c r="AG7" s="340" t="s">
        <v>488</v>
      </c>
      <c r="AH7" s="341"/>
      <c r="AI7" s="341"/>
      <c r="AJ7" s="341"/>
      <c r="AK7" s="341"/>
      <c r="AL7" s="341"/>
      <c r="AM7" s="341"/>
      <c r="AN7" s="341"/>
      <c r="AP7" s="342" t="s">
        <v>20</v>
      </c>
      <c r="AQ7" s="343" t="s">
        <v>14</v>
      </c>
      <c r="AR7" s="343" t="s">
        <v>489</v>
      </c>
      <c r="AS7" s="343" t="s">
        <v>490</v>
      </c>
      <c r="AT7" s="343" t="s">
        <v>19</v>
      </c>
      <c r="AU7" s="343" t="s">
        <v>491</v>
      </c>
      <c r="AV7" s="343" t="s">
        <v>492</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204</v>
      </c>
      <c r="D8" s="348"/>
      <c r="E8" s="349" t="s">
        <v>493</v>
      </c>
      <c r="F8" s="3675" t="s">
        <v>114</v>
      </c>
      <c r="G8" s="3675"/>
      <c r="H8" s="3675"/>
      <c r="I8" s="350" t="s">
        <v>19</v>
      </c>
      <c r="J8" s="3675" t="s">
        <v>494</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495</v>
      </c>
      <c r="AI8" s="341" t="s">
        <v>496</v>
      </c>
      <c r="AJ8" s="341" t="s">
        <v>497</v>
      </c>
      <c r="AK8" s="341" t="s">
        <v>489</v>
      </c>
      <c r="AL8" s="341" t="s">
        <v>498</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70</v>
      </c>
      <c r="F9" s="355" t="s">
        <v>71</v>
      </c>
      <c r="G9" s="355" t="s">
        <v>499</v>
      </c>
      <c r="H9" s="355" t="s">
        <v>500</v>
      </c>
      <c r="I9" s="356"/>
      <c r="J9" s="356" t="s">
        <v>491</v>
      </c>
      <c r="K9" s="357" t="s">
        <v>501</v>
      </c>
      <c r="L9" s="193"/>
      <c r="M9" s="358" t="s">
        <v>502</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503</v>
      </c>
      <c r="C10" s="349" t="s">
        <v>504</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71</v>
      </c>
      <c r="E11" s="369">
        <f>AG19</f>
        <v>0</v>
      </c>
      <c r="F11" s="370">
        <f>Annual!D48+Annual!D35+Annual!D37</f>
        <v>50</v>
      </c>
      <c r="G11" s="371">
        <f>AQ22</f>
        <v>0</v>
      </c>
      <c r="H11" s="371">
        <f>AR22</f>
        <v>0</v>
      </c>
      <c r="I11" s="372">
        <f>AT22</f>
        <v>0</v>
      </c>
      <c r="J11" s="373">
        <f>AU22</f>
        <v>0</v>
      </c>
      <c r="K11" s="374">
        <f>AV22+AS22</f>
        <v>0</v>
      </c>
      <c r="L11" s="193"/>
      <c r="M11" s="2065">
        <f t="shared" si="0"/>
        <v>50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114</v>
      </c>
      <c r="D12" s="368" t="s">
        <v>499</v>
      </c>
      <c r="E12" s="377">
        <f>SUM(AH19:AJ19)</f>
        <v>0</v>
      </c>
      <c r="F12" s="378">
        <f>AX22</f>
        <v>0</v>
      </c>
      <c r="G12" s="379">
        <f>Perennial!D46+Perennial!D33+Perennial!D35</f>
        <v>4.2</v>
      </c>
      <c r="H12" s="378">
        <f>AY22</f>
        <v>0</v>
      </c>
      <c r="I12" s="380">
        <f>BA22</f>
        <v>0</v>
      </c>
      <c r="J12" s="373">
        <f>BB22</f>
        <v>0</v>
      </c>
      <c r="K12" s="381">
        <f>AZ22+BC22</f>
        <v>0</v>
      </c>
      <c r="L12" s="193"/>
      <c r="M12" s="2065">
        <f t="shared" si="0"/>
        <v>4.2</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500</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494</v>
      </c>
      <c r="D15" s="387" t="s">
        <v>491</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501</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505</v>
      </c>
      <c r="E18" s="395">
        <f>SUM(E10:E16)</f>
        <v>0</v>
      </c>
      <c r="F18" s="395">
        <f t="shared" ref="F18:K18" si="1">SUM(F10:F16)</f>
        <v>50</v>
      </c>
      <c r="G18" s="395">
        <f t="shared" si="1"/>
        <v>4.2</v>
      </c>
      <c r="H18" s="395">
        <f t="shared" si="1"/>
        <v>0</v>
      </c>
      <c r="I18" s="395">
        <f t="shared" si="1"/>
        <v>0</v>
      </c>
      <c r="J18" s="395">
        <f t="shared" si="1"/>
        <v>0</v>
      </c>
      <c r="K18" s="395">
        <f t="shared" si="1"/>
        <v>0</v>
      </c>
      <c r="L18" s="193"/>
      <c r="M18" s="395">
        <f>SUM(M10:M16)</f>
        <v>54.2</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163</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506</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507</v>
      </c>
      <c r="AQ22" s="399">
        <f t="shared" ref="AQ22:AV22" si="4">SUM(AQ8:AQ21)</f>
        <v>0</v>
      </c>
      <c r="AR22" s="399">
        <f t="shared" si="4"/>
        <v>0</v>
      </c>
      <c r="AS22" s="399">
        <f t="shared" si="4"/>
        <v>0</v>
      </c>
      <c r="AT22" s="399">
        <f t="shared" si="4"/>
        <v>0</v>
      </c>
      <c r="AU22" s="399">
        <f t="shared" si="4"/>
        <v>0</v>
      </c>
      <c r="AV22" s="399">
        <f t="shared" si="4"/>
        <v>0</v>
      </c>
      <c r="AW22" s="400" t="s">
        <v>507</v>
      </c>
      <c r="AX22" s="399">
        <f t="shared" ref="AX22:BC22" si="5">SUM(AX8:AX21)</f>
        <v>0</v>
      </c>
      <c r="AY22" s="399">
        <f t="shared" si="5"/>
        <v>0</v>
      </c>
      <c r="AZ22" s="399">
        <f t="shared" si="5"/>
        <v>0</v>
      </c>
      <c r="BA22" s="399">
        <f t="shared" si="5"/>
        <v>0</v>
      </c>
      <c r="BB22" s="399">
        <f t="shared" si="5"/>
        <v>0</v>
      </c>
      <c r="BC22" s="399">
        <f t="shared" si="5"/>
        <v>0</v>
      </c>
      <c r="BD22" s="400" t="s">
        <v>507</v>
      </c>
      <c r="BE22" s="399">
        <f t="shared" ref="BE22:BJ22" si="6">SUM(BE8:BE21)</f>
        <v>0</v>
      </c>
      <c r="BF22" s="399">
        <f t="shared" si="6"/>
        <v>0</v>
      </c>
      <c r="BG22" s="399">
        <f t="shared" si="6"/>
        <v>0</v>
      </c>
      <c r="BH22" s="399">
        <f t="shared" si="6"/>
        <v>0</v>
      </c>
      <c r="BI22" s="399">
        <f t="shared" si="6"/>
        <v>0</v>
      </c>
      <c r="BJ22" s="399">
        <f t="shared" si="6"/>
        <v>0</v>
      </c>
      <c r="BK22" s="400" t="s">
        <v>507</v>
      </c>
      <c r="BL22" s="399">
        <f t="shared" ref="BL22:BQ22" si="7">SUM(BL8:BL21)</f>
        <v>0</v>
      </c>
      <c r="BM22" s="399">
        <f t="shared" si="7"/>
        <v>0</v>
      </c>
      <c r="BN22" s="399">
        <f t="shared" si="7"/>
        <v>0</v>
      </c>
      <c r="BO22" s="399">
        <f t="shared" si="7"/>
        <v>0</v>
      </c>
      <c r="BP22" s="399">
        <f t="shared" si="7"/>
        <v>0</v>
      </c>
      <c r="BQ22" s="399">
        <f t="shared" si="7"/>
        <v>0</v>
      </c>
      <c r="BR22" s="400" t="s">
        <v>507</v>
      </c>
      <c r="BS22" s="399">
        <f t="shared" ref="BS22:BX22" si="8">SUM(BS8:BS21)</f>
        <v>0</v>
      </c>
      <c r="BT22" s="399">
        <f t="shared" si="8"/>
        <v>0</v>
      </c>
      <c r="BU22" s="399">
        <f t="shared" si="8"/>
        <v>0</v>
      </c>
      <c r="BV22" s="399">
        <f t="shared" si="8"/>
        <v>0</v>
      </c>
      <c r="BW22" s="399">
        <f t="shared" si="8"/>
        <v>0</v>
      </c>
      <c r="BX22" s="399">
        <f t="shared" si="8"/>
        <v>0</v>
      </c>
      <c r="BY22" s="400" t="s">
        <v>507</v>
      </c>
      <c r="BZ22" s="399">
        <f t="shared" ref="BZ22:CE22" si="9">SUM(BZ8:BZ21)</f>
        <v>0</v>
      </c>
      <c r="CA22" s="399">
        <f t="shared" si="9"/>
        <v>0</v>
      </c>
      <c r="CB22" s="399">
        <f t="shared" si="9"/>
        <v>0</v>
      </c>
      <c r="CC22" s="399">
        <f t="shared" si="9"/>
        <v>0</v>
      </c>
      <c r="CD22" s="399">
        <f t="shared" si="9"/>
        <v>0</v>
      </c>
      <c r="CE22" s="399">
        <f t="shared" si="9"/>
        <v>0</v>
      </c>
      <c r="CF22" s="400" t="s">
        <v>507</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487</v>
      </c>
      <c r="X23" s="339"/>
      <c r="Y23" s="339"/>
      <c r="Z23" s="339"/>
      <c r="AA23" s="339"/>
      <c r="AB23" s="339"/>
      <c r="AC23" s="339"/>
      <c r="AD23" s="339"/>
      <c r="AE23" s="339"/>
      <c r="AG23" s="340" t="s">
        <v>488</v>
      </c>
      <c r="AH23" s="341"/>
      <c r="AI23" s="341"/>
      <c r="AJ23" s="341"/>
      <c r="AK23" s="341"/>
      <c r="AL23" s="341"/>
      <c r="AM23" s="341"/>
      <c r="AN23" s="341"/>
      <c r="AP23" s="333" t="s">
        <v>484</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485</v>
      </c>
      <c r="C24" s="402"/>
      <c r="D24" s="403"/>
      <c r="E24" s="3676" t="s">
        <v>486</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495</v>
      </c>
      <c r="AI24" s="341" t="s">
        <v>496</v>
      </c>
      <c r="AJ24" s="341" t="s">
        <v>497</v>
      </c>
      <c r="AK24" s="341" t="s">
        <v>489</v>
      </c>
      <c r="AL24" s="341" t="s">
        <v>498</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205</v>
      </c>
      <c r="D25" s="406"/>
      <c r="E25" s="349" t="s">
        <v>493</v>
      </c>
      <c r="F25" s="3675" t="s">
        <v>114</v>
      </c>
      <c r="G25" s="3675"/>
      <c r="H25" s="3675"/>
      <c r="I25" s="350" t="s">
        <v>19</v>
      </c>
      <c r="J25" s="3675" t="s">
        <v>494</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4.2</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50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70</v>
      </c>
      <c r="F26" s="355" t="s">
        <v>71</v>
      </c>
      <c r="G26" s="355" t="s">
        <v>499</v>
      </c>
      <c r="H26" s="355" t="s">
        <v>500</v>
      </c>
      <c r="I26" s="356"/>
      <c r="J26" s="356" t="s">
        <v>491</v>
      </c>
      <c r="K26" s="357" t="s">
        <v>501</v>
      </c>
      <c r="L26" s="193"/>
      <c r="M26" s="358" t="s">
        <v>502</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503</v>
      </c>
      <c r="C27" s="349" t="s">
        <v>504</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71</v>
      </c>
      <c r="E28" s="412">
        <f>AG35</f>
        <v>0</v>
      </c>
      <c r="F28" s="413">
        <f>Annual!D48+Annual!F35+Annual!F37</f>
        <v>0</v>
      </c>
      <c r="G28" s="371">
        <f>AQ38</f>
        <v>50</v>
      </c>
      <c r="H28" s="371">
        <f>AR38</f>
        <v>0</v>
      </c>
      <c r="I28" s="372">
        <f>AT38</f>
        <v>0</v>
      </c>
      <c r="J28" s="373">
        <f>AU38</f>
        <v>0</v>
      </c>
      <c r="K28" s="374">
        <f>AV38+AS38</f>
        <v>0</v>
      </c>
      <c r="L28" s="193"/>
      <c r="M28" s="2065">
        <f t="shared" ref="M28:M33" si="16">SUM(E28:K28)</f>
        <v>50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114</v>
      </c>
      <c r="D29" s="368" t="s">
        <v>499</v>
      </c>
      <c r="E29" s="414">
        <f>SUM(AH35:AJ35)</f>
        <v>4.2</v>
      </c>
      <c r="F29" s="378">
        <f>AX38</f>
        <v>0</v>
      </c>
      <c r="G29" s="379">
        <f>Perennial!F46+Perennial!F33+Perennial!F35</f>
        <v>0</v>
      </c>
      <c r="H29" s="378">
        <f>AY38</f>
        <v>0</v>
      </c>
      <c r="I29" s="380">
        <f>BA38</f>
        <v>0</v>
      </c>
      <c r="J29" s="373">
        <f>BB38</f>
        <v>0</v>
      </c>
      <c r="K29" s="381">
        <f>AZ38+BC38</f>
        <v>0</v>
      </c>
      <c r="L29" s="193"/>
      <c r="M29" s="2065">
        <f t="shared" si="16"/>
        <v>4.2</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500</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494</v>
      </c>
      <c r="D32" s="387" t="s">
        <v>491</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501</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505</v>
      </c>
      <c r="E35" s="395">
        <f t="shared" ref="E35:J35" si="17">SUM(E27:E33)</f>
        <v>4.2</v>
      </c>
      <c r="F35" s="395">
        <f t="shared" si="17"/>
        <v>0</v>
      </c>
      <c r="G35" s="395">
        <f t="shared" si="17"/>
        <v>50</v>
      </c>
      <c r="H35" s="395">
        <f>SUM(H27:H33)</f>
        <v>0</v>
      </c>
      <c r="I35" s="395">
        <f t="shared" si="17"/>
        <v>0</v>
      </c>
      <c r="J35" s="395">
        <f t="shared" si="17"/>
        <v>0</v>
      </c>
      <c r="K35" s="395">
        <f>SUM(K27:K33)</f>
        <v>0</v>
      </c>
      <c r="M35" s="395">
        <f>SUM(M27:M33)</f>
        <v>54.2</v>
      </c>
      <c r="W35" s="396" t="s">
        <v>163</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4.2</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506</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508</v>
      </c>
      <c r="AP38" s="397" t="s">
        <v>507</v>
      </c>
      <c r="AQ38" s="417">
        <f t="shared" ref="AQ38:AV38" si="20">SUM(AQ25:AQ37)</f>
        <v>50</v>
      </c>
      <c r="AR38" s="417">
        <f t="shared" si="20"/>
        <v>0</v>
      </c>
      <c r="AS38" s="417">
        <f t="shared" si="20"/>
        <v>0</v>
      </c>
      <c r="AT38" s="417">
        <f t="shared" si="20"/>
        <v>0</v>
      </c>
      <c r="AU38" s="417">
        <f t="shared" si="20"/>
        <v>0</v>
      </c>
      <c r="AV38" s="417">
        <f t="shared" si="20"/>
        <v>0</v>
      </c>
      <c r="AW38" s="344" t="s">
        <v>507</v>
      </c>
      <c r="AX38" s="417">
        <f t="shared" ref="AX38:BC38" si="21">SUM(AX25:AX37)</f>
        <v>0</v>
      </c>
      <c r="AY38" s="417">
        <f t="shared" si="21"/>
        <v>0</v>
      </c>
      <c r="AZ38" s="417">
        <f t="shared" si="21"/>
        <v>0</v>
      </c>
      <c r="BA38" s="417">
        <f t="shared" si="21"/>
        <v>0</v>
      </c>
      <c r="BB38" s="417">
        <f t="shared" si="21"/>
        <v>0</v>
      </c>
      <c r="BC38" s="417">
        <f t="shared" si="21"/>
        <v>0</v>
      </c>
      <c r="BD38" s="344" t="s">
        <v>507</v>
      </c>
      <c r="BE38" s="417">
        <f t="shared" ref="BE38:BJ38" si="22">SUM(BE25:BE37)</f>
        <v>0</v>
      </c>
      <c r="BF38" s="417">
        <f t="shared" si="22"/>
        <v>0</v>
      </c>
      <c r="BG38" s="417">
        <f t="shared" si="22"/>
        <v>0</v>
      </c>
      <c r="BH38" s="417">
        <f t="shared" si="22"/>
        <v>0</v>
      </c>
      <c r="BI38" s="417">
        <f t="shared" si="22"/>
        <v>0</v>
      </c>
      <c r="BJ38" s="417">
        <f t="shared" si="22"/>
        <v>0</v>
      </c>
      <c r="BK38" s="344" t="s">
        <v>507</v>
      </c>
      <c r="BL38" s="417">
        <f t="shared" ref="BL38:BQ38" si="23">SUM(BL25:BL37)</f>
        <v>0</v>
      </c>
      <c r="BM38" s="417">
        <f t="shared" si="23"/>
        <v>0</v>
      </c>
      <c r="BN38" s="417">
        <f t="shared" si="23"/>
        <v>0</v>
      </c>
      <c r="BO38" s="417">
        <f t="shared" si="23"/>
        <v>0</v>
      </c>
      <c r="BP38" s="417">
        <f t="shared" si="23"/>
        <v>0</v>
      </c>
      <c r="BQ38" s="417">
        <f t="shared" si="23"/>
        <v>0</v>
      </c>
      <c r="BR38" s="344" t="s">
        <v>507</v>
      </c>
      <c r="BS38" s="417">
        <f t="shared" ref="BS38:BX38" si="24">SUM(BS25:BS37)</f>
        <v>0</v>
      </c>
      <c r="BT38" s="417">
        <f t="shared" si="24"/>
        <v>0</v>
      </c>
      <c r="BU38" s="417">
        <f t="shared" si="24"/>
        <v>0</v>
      </c>
      <c r="BV38" s="417">
        <f t="shared" si="24"/>
        <v>0</v>
      </c>
      <c r="BW38" s="417">
        <f t="shared" si="24"/>
        <v>0</v>
      </c>
      <c r="BX38" s="417">
        <f t="shared" si="24"/>
        <v>0</v>
      </c>
      <c r="BY38" s="344" t="s">
        <v>507</v>
      </c>
      <c r="BZ38" s="417">
        <f t="shared" ref="BZ38:CE38" si="25">SUM(BZ25:BZ37)</f>
        <v>0</v>
      </c>
      <c r="CA38" s="417">
        <f t="shared" si="25"/>
        <v>0</v>
      </c>
      <c r="CB38" s="417">
        <f t="shared" si="25"/>
        <v>0</v>
      </c>
      <c r="CC38" s="417">
        <f t="shared" si="25"/>
        <v>0</v>
      </c>
      <c r="CD38" s="417">
        <f t="shared" si="25"/>
        <v>0</v>
      </c>
      <c r="CE38" s="417">
        <f t="shared" si="25"/>
        <v>0</v>
      </c>
      <c r="CF38" s="344" t="s">
        <v>507</v>
      </c>
      <c r="CG38" s="417">
        <f t="shared" ref="CG38:CL38" si="26">SUM(CG25:CG37)</f>
        <v>0</v>
      </c>
      <c r="CH38" s="417">
        <f t="shared" si="26"/>
        <v>0</v>
      </c>
      <c r="CI38" s="417">
        <f t="shared" si="26"/>
        <v>0</v>
      </c>
      <c r="CJ38" s="417">
        <f t="shared" si="26"/>
        <v>0</v>
      </c>
      <c r="CK38" s="417">
        <f t="shared" si="26"/>
        <v>0</v>
      </c>
      <c r="CL38" s="417">
        <f t="shared" si="26"/>
        <v>0</v>
      </c>
      <c r="CM38" s="186">
        <f>SUM(AQ38:CL38)</f>
        <v>50</v>
      </c>
    </row>
    <row r="39" spans="2:91">
      <c r="B39" s="416" t="s">
        <v>509</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510</v>
      </c>
    </row>
    <row r="42" spans="2:91">
      <c r="B42" s="419"/>
      <c r="C42" s="186" t="s">
        <v>511</v>
      </c>
    </row>
    <row r="43" spans="2:91">
      <c r="B43" s="420"/>
      <c r="C43" s="186" t="s">
        <v>512</v>
      </c>
    </row>
    <row r="44" spans="2:91">
      <c r="B44" s="421"/>
      <c r="C44" s="186" t="s">
        <v>513</v>
      </c>
    </row>
    <row r="45" spans="2:91">
      <c r="B45" s="422"/>
      <c r="C45" s="186" t="s">
        <v>514</v>
      </c>
    </row>
    <row r="46" spans="2:91">
      <c r="B46" s="423"/>
      <c r="C46" s="186" t="s">
        <v>515</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92" t="s">
        <v>117</v>
      </c>
      <c r="E5" s="3692"/>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516</v>
      </c>
      <c r="AH6" s="1468"/>
      <c r="AI6" s="1468"/>
      <c r="AJ6" s="1468"/>
      <c r="AK6" s="1546" t="s">
        <v>293</v>
      </c>
      <c r="AL6" s="1468"/>
      <c r="AM6" s="1468"/>
      <c r="AN6" s="1474"/>
      <c r="AO6" s="1474"/>
      <c r="AP6" s="1468"/>
      <c r="AQ6" s="1474"/>
      <c r="AR6" s="1455"/>
      <c r="AS6" s="1455"/>
      <c r="AT6" s="1455"/>
      <c r="AU6" s="1455"/>
      <c r="AV6" s="588"/>
      <c r="AW6" s="836"/>
      <c r="AX6" s="836"/>
    </row>
    <row r="7" spans="1:50">
      <c r="B7" s="485" t="s">
        <v>517</v>
      </c>
      <c r="C7" s="486"/>
      <c r="D7" s="486"/>
      <c r="E7" s="486"/>
      <c r="F7" s="486"/>
      <c r="G7" s="486"/>
      <c r="H7" s="486"/>
      <c r="I7" s="486"/>
      <c r="J7" s="486"/>
      <c r="K7" s="486"/>
      <c r="L7" s="486"/>
      <c r="M7" s="486"/>
      <c r="N7" s="486"/>
      <c r="O7" s="486"/>
      <c r="P7" s="486"/>
      <c r="Q7" s="486"/>
      <c r="R7" s="487"/>
      <c r="S7" s="487"/>
      <c r="T7" s="1006"/>
      <c r="U7" s="648"/>
      <c r="V7" s="648"/>
      <c r="Y7" s="973" t="s">
        <v>518</v>
      </c>
      <c r="Z7" s="552"/>
      <c r="AA7" s="552"/>
      <c r="AB7" s="2923" t="s">
        <v>519</v>
      </c>
      <c r="AC7" s="193"/>
      <c r="AE7" s="1455"/>
      <c r="AF7" s="1474"/>
      <c r="AG7" s="1546" t="s">
        <v>476</v>
      </c>
      <c r="AH7" s="1474"/>
      <c r="AI7" s="1474"/>
      <c r="AJ7" s="1468"/>
      <c r="AK7" s="1556" t="s">
        <v>149</v>
      </c>
      <c r="AL7" s="1463"/>
      <c r="AM7" s="1463"/>
      <c r="AN7" s="1463"/>
      <c r="AO7" s="1463"/>
      <c r="AP7" s="1463"/>
      <c r="AQ7" s="1474"/>
      <c r="AR7" s="1455"/>
      <c r="AS7" s="1455"/>
      <c r="AT7" s="1455"/>
      <c r="AU7" s="1455"/>
      <c r="AV7" s="588"/>
      <c r="AW7" s="836"/>
      <c r="AX7" s="836"/>
    </row>
    <row r="8" spans="1:50">
      <c r="B8" s="220" t="s">
        <v>520</v>
      </c>
      <c r="C8" s="557"/>
      <c r="D8" s="216"/>
      <c r="E8" s="216"/>
      <c r="F8" s="216"/>
      <c r="G8" s="220"/>
      <c r="H8" s="216"/>
      <c r="I8" s="216"/>
      <c r="J8" s="216"/>
      <c r="K8" s="216"/>
      <c r="L8" s="216"/>
      <c r="M8" s="3689" t="s">
        <v>521</v>
      </c>
      <c r="N8" s="3640"/>
      <c r="O8" s="3640"/>
      <c r="P8" s="3640"/>
      <c r="Q8" s="3689" t="s">
        <v>522</v>
      </c>
      <c r="R8" s="3640"/>
      <c r="S8" s="3690"/>
      <c r="T8" s="3689" t="s">
        <v>523</v>
      </c>
      <c r="U8" s="3690"/>
      <c r="V8" s="2918"/>
      <c r="W8" s="187" t="s">
        <v>524</v>
      </c>
      <c r="Y8" s="1007" t="s">
        <v>525</v>
      </c>
      <c r="Z8" s="216"/>
      <c r="AA8" s="216"/>
      <c r="AB8" s="2919"/>
      <c r="AC8" s="193"/>
      <c r="AE8" s="1455"/>
      <c r="AF8" s="1474"/>
      <c r="AG8" s="1546"/>
      <c r="AH8" s="1474" t="s">
        <v>161</v>
      </c>
      <c r="AI8" s="1474"/>
      <c r="AJ8" s="1474" t="s">
        <v>307</v>
      </c>
      <c r="AK8" s="1474"/>
      <c r="AL8" s="1474"/>
      <c r="AM8" s="1463" t="s">
        <v>161</v>
      </c>
      <c r="AN8" s="1463"/>
      <c r="AO8" s="1463" t="s">
        <v>162</v>
      </c>
      <c r="AP8" s="1463"/>
      <c r="AQ8" s="1474"/>
      <c r="AR8" s="1455"/>
      <c r="AS8" s="1455"/>
      <c r="AT8" s="1455"/>
      <c r="AU8" s="1455"/>
      <c r="AV8" s="588"/>
      <c r="AW8" s="836"/>
      <c r="AX8" s="836"/>
    </row>
    <row r="9" spans="1:50">
      <c r="B9" s="220"/>
      <c r="C9" s="557"/>
      <c r="D9" s="479" t="s">
        <v>526</v>
      </c>
      <c r="E9" s="216"/>
      <c r="F9" s="557"/>
      <c r="G9" s="3696" t="s">
        <v>527</v>
      </c>
      <c r="H9" s="3697"/>
      <c r="I9" s="3697"/>
      <c r="J9" s="3697"/>
      <c r="K9" s="3697"/>
      <c r="L9" s="3698"/>
      <c r="M9" s="3694" t="s">
        <v>356</v>
      </c>
      <c r="N9" s="3695"/>
      <c r="O9" s="3693" t="s">
        <v>528</v>
      </c>
      <c r="P9" s="3693"/>
      <c r="Q9" s="2936" t="s">
        <v>529</v>
      </c>
      <c r="R9" s="2918" t="s">
        <v>530</v>
      </c>
      <c r="S9" s="2919" t="s">
        <v>531</v>
      </c>
      <c r="T9" s="2936" t="s">
        <v>166</v>
      </c>
      <c r="U9" s="2919" t="s">
        <v>155</v>
      </c>
      <c r="V9" s="2917" t="s">
        <v>203</v>
      </c>
      <c r="W9" s="187" t="s">
        <v>166</v>
      </c>
      <c r="X9" s="187" t="s">
        <v>155</v>
      </c>
      <c r="Y9" s="2062" t="s">
        <v>532</v>
      </c>
      <c r="Z9" s="2133"/>
      <c r="AA9" s="2133"/>
      <c r="AB9" s="1499">
        <f>IF('4.Grassland'!G92="",'4.Grassland'!E92,'4.Grassland'!G92)</f>
        <v>38</v>
      </c>
      <c r="AC9" s="193"/>
      <c r="AE9" s="1455"/>
      <c r="AF9" s="1474"/>
      <c r="AG9" s="1474" t="s">
        <v>310</v>
      </c>
      <c r="AH9" s="1474" t="s">
        <v>155</v>
      </c>
      <c r="AI9" s="1474" t="s">
        <v>311</v>
      </c>
      <c r="AJ9" s="1474" t="s">
        <v>155</v>
      </c>
      <c r="AK9" s="1474"/>
      <c r="AL9" s="1474"/>
      <c r="AM9" s="1474" t="s">
        <v>310</v>
      </c>
      <c r="AN9" s="1474" t="s">
        <v>155</v>
      </c>
      <c r="AO9" s="1474" t="s">
        <v>311</v>
      </c>
      <c r="AP9" s="1474" t="s">
        <v>155</v>
      </c>
      <c r="AQ9" s="1474"/>
      <c r="AR9" s="1455"/>
      <c r="AS9" s="1455"/>
      <c r="AT9" s="1455"/>
      <c r="AU9" s="1455"/>
      <c r="AV9" s="588"/>
      <c r="AW9" s="836"/>
      <c r="AX9" s="836"/>
    </row>
    <row r="10" spans="1:50" ht="13.8" thickBot="1">
      <c r="B10" s="220" t="s">
        <v>25</v>
      </c>
      <c r="C10" s="557" t="s">
        <v>533</v>
      </c>
      <c r="D10" s="617"/>
      <c r="E10" s="216"/>
      <c r="F10" s="1008"/>
      <c r="G10" s="617" t="s">
        <v>204</v>
      </c>
      <c r="H10" s="216"/>
      <c r="I10" s="216"/>
      <c r="J10" s="617" t="s">
        <v>205</v>
      </c>
      <c r="K10" s="216"/>
      <c r="L10" s="216"/>
      <c r="M10" s="1009" t="s">
        <v>534</v>
      </c>
      <c r="N10" s="1010" t="s">
        <v>395</v>
      </c>
      <c r="O10" s="1011" t="s">
        <v>534</v>
      </c>
      <c r="P10" s="1011" t="s">
        <v>395</v>
      </c>
      <c r="Q10" s="2908" t="s">
        <v>535</v>
      </c>
      <c r="R10" s="2909" t="s">
        <v>535</v>
      </c>
      <c r="S10" s="2924" t="s">
        <v>536</v>
      </c>
      <c r="T10" s="3641" t="s">
        <v>452</v>
      </c>
      <c r="U10" s="3691"/>
      <c r="V10" s="2918"/>
      <c r="Y10" s="2062" t="s">
        <v>537</v>
      </c>
      <c r="Z10" s="2133"/>
      <c r="AA10" s="2133"/>
      <c r="AB10" s="1499">
        <f>IF('4.Grassland'!G93="",'4.Grassland'!E93,'4.Grassland'!G93)</f>
        <v>26.599999999999998</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167</v>
      </c>
      <c r="AR10" s="1464" t="s">
        <v>163</v>
      </c>
      <c r="AS10" s="1464" t="s">
        <v>168</v>
      </c>
      <c r="AT10" s="1464" t="s">
        <v>169</v>
      </c>
      <c r="AU10" s="1455"/>
      <c r="AV10" s="588"/>
      <c r="AW10" s="836"/>
      <c r="AX10" s="836"/>
    </row>
    <row r="11" spans="1:50" ht="13.8" thickBot="1">
      <c r="B11" s="581" t="s">
        <v>538</v>
      </c>
      <c r="C11" s="1012" t="s">
        <v>306</v>
      </c>
      <c r="D11" s="3683" t="str">
        <f>'4.Grassland'!D13</f>
        <v>Select state</v>
      </c>
      <c r="E11" s="3684"/>
      <c r="F11" s="3685"/>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539</v>
      </c>
      <c r="Z11" s="2133"/>
      <c r="AA11" s="2133"/>
      <c r="AB11" s="1499">
        <f>IF('4.Grassland'!G94="",'4.Grassland'!E94,'4.Grassland'!G94)</f>
        <v>36.479999999999997</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182</v>
      </c>
      <c r="AR11" s="1464">
        <v>0</v>
      </c>
      <c r="AS11" s="1464"/>
      <c r="AT11" s="1464"/>
      <c r="AU11" s="1455"/>
      <c r="AV11" s="588"/>
      <c r="AW11" s="836"/>
      <c r="AX11" s="836"/>
    </row>
    <row r="12" spans="1:50" ht="13.8" thickBot="1">
      <c r="B12" s="581" t="s">
        <v>540</v>
      </c>
      <c r="C12" s="1012" t="s">
        <v>461</v>
      </c>
      <c r="D12" s="3683" t="str">
        <f>'4.Grassland'!D14</f>
        <v>Select state</v>
      </c>
      <c r="E12" s="3684"/>
      <c r="F12" s="3685"/>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541</v>
      </c>
      <c r="Z12" s="2133"/>
      <c r="AA12" s="2133"/>
      <c r="AB12" s="1499">
        <f>IF('4.Grassland'!G95="",'4.Grassland'!E95,'4.Grassland'!G95)</f>
        <v>44.08</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185</v>
      </c>
      <c r="AR12" s="1464">
        <f>SUM(J29:J42)-SUM(I29:I42)</f>
        <v>0</v>
      </c>
      <c r="AS12" s="1464">
        <f>SUM(AL29:AL42)-SUM(AK29:AK42)</f>
        <v>0</v>
      </c>
      <c r="AT12" s="1464">
        <f>AR12-AS12</f>
        <v>0</v>
      </c>
      <c r="AU12" s="1455"/>
      <c r="AV12" s="588"/>
      <c r="AW12" s="836"/>
      <c r="AX12" s="836"/>
    </row>
    <row r="13" spans="1:50" ht="13.8" thickBot="1">
      <c r="B13" s="581" t="s">
        <v>542</v>
      </c>
      <c r="C13" s="1012" t="s">
        <v>543</v>
      </c>
      <c r="D13" s="3683" t="str">
        <f>'4.Grassland'!D15</f>
        <v>Select state</v>
      </c>
      <c r="E13" s="3684"/>
      <c r="F13" s="3685"/>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544</v>
      </c>
      <c r="Z13" s="2149"/>
      <c r="AA13" s="2149"/>
      <c r="AB13" s="1499">
        <f>IF('4.Grassland'!G96="",'4.Grassland'!E96,'4.Grassland'!G96)</f>
        <v>48.928800000000003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161</v>
      </c>
      <c r="AR13" s="1464">
        <f>SUM(AH10:AH23)-SUM(AG10:AG23)</f>
        <v>0</v>
      </c>
      <c r="AS13" s="1464">
        <f>SUM(AN10:AN23)-SUM(AM10:AM23)</f>
        <v>0</v>
      </c>
      <c r="AT13" s="1464">
        <f>AR13-AS13</f>
        <v>0</v>
      </c>
      <c r="AU13" s="1455"/>
      <c r="AV13" s="588"/>
      <c r="AW13" s="836"/>
      <c r="AX13" s="836"/>
    </row>
    <row r="14" spans="1:50" ht="13.8" thickBot="1">
      <c r="B14" s="581" t="s">
        <v>545</v>
      </c>
      <c r="C14" s="1012" t="s">
        <v>546</v>
      </c>
      <c r="D14" s="3683" t="str">
        <f>'4.Grassland'!D16</f>
        <v>Select state</v>
      </c>
      <c r="E14" s="3684"/>
      <c r="F14" s="3685"/>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162</v>
      </c>
      <c r="AR14" s="1464">
        <f>SUM(AJ10:AJ23)-SUM(AI10:AI23)</f>
        <v>0</v>
      </c>
      <c r="AS14" s="1464">
        <f>SUM(AP10:AP23)-SUM(AO10:AO23)</f>
        <v>0</v>
      </c>
      <c r="AT14" s="1464">
        <f>AR14-AS14</f>
        <v>0</v>
      </c>
      <c r="AU14" s="1455"/>
      <c r="AV14" s="588"/>
      <c r="AW14" s="836"/>
      <c r="AX14" s="836"/>
    </row>
    <row r="15" spans="1:50" ht="13.8" thickBot="1">
      <c r="B15" s="220" t="s">
        <v>547</v>
      </c>
      <c r="C15" s="605"/>
      <c r="D15" s="3680" t="str">
        <f>'4.Grassland'!D22</f>
        <v>Select state</v>
      </c>
      <c r="E15" s="3681"/>
      <c r="F15" s="3682"/>
      <c r="G15" s="3687" t="str">
        <f>'4.Grassland'!J22</f>
        <v>Select state</v>
      </c>
      <c r="H15" s="3687"/>
      <c r="I15" s="3688"/>
      <c r="J15" s="3686" t="str">
        <f>'4.Grassland'!N22</f>
        <v>Select state</v>
      </c>
      <c r="K15" s="3687"/>
      <c r="L15" s="3688"/>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548</v>
      </c>
      <c r="Z15" s="2922" t="s">
        <v>217</v>
      </c>
      <c r="AA15" s="2907"/>
      <c r="AB15" s="2923"/>
      <c r="AC15" s="2906" t="s">
        <v>426</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8" thickBot="1">
      <c r="B16" s="220" t="s">
        <v>549</v>
      </c>
      <c r="C16" s="605"/>
      <c r="D16" s="3680" t="str">
        <f>'4.Grassland'!D23</f>
        <v>Select state</v>
      </c>
      <c r="E16" s="3681"/>
      <c r="F16" s="3682"/>
      <c r="G16" s="3687" t="str">
        <f>'4.Grassland'!J23</f>
        <v>Select state</v>
      </c>
      <c r="H16" s="3687"/>
      <c r="I16" s="3688"/>
      <c r="J16" s="3686" t="str">
        <f>'4.Grassland'!N23</f>
        <v>Select state</v>
      </c>
      <c r="K16" s="3687"/>
      <c r="L16" s="3688"/>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550</v>
      </c>
      <c r="Z16" s="2936" t="s">
        <v>221</v>
      </c>
      <c r="AA16" s="2907" t="s">
        <v>161</v>
      </c>
      <c r="AB16" s="2923" t="s">
        <v>162</v>
      </c>
      <c r="AC16" s="2919" t="s">
        <v>551</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552</v>
      </c>
      <c r="C17" s="605"/>
      <c r="D17" s="3680" t="str">
        <f>'4.Grassland'!D24</f>
        <v>Select state</v>
      </c>
      <c r="E17" s="3681"/>
      <c r="F17" s="3682"/>
      <c r="G17" s="3687" t="str">
        <f>'4.Grassland'!J24</f>
        <v>Select state</v>
      </c>
      <c r="H17" s="3687"/>
      <c r="I17" s="3688"/>
      <c r="J17" s="3686" t="str">
        <f>'4.Grassland'!N24</f>
        <v>Select state</v>
      </c>
      <c r="K17" s="3687"/>
      <c r="L17" s="368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553</v>
      </c>
      <c r="Z17" s="2936" t="s">
        <v>223</v>
      </c>
      <c r="AA17" s="1758" t="s">
        <v>321</v>
      </c>
      <c r="AB17" s="2131"/>
      <c r="AC17" s="2919" t="s">
        <v>554</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555</v>
      </c>
      <c r="C18" s="605"/>
      <c r="D18" s="3680" t="str">
        <f>'4.Grassland'!D25</f>
        <v>Select state</v>
      </c>
      <c r="E18" s="3681"/>
      <c r="F18" s="3682"/>
      <c r="G18" s="3687" t="str">
        <f>'4.Grassland'!J25</f>
        <v>Select state</v>
      </c>
      <c r="H18" s="3687"/>
      <c r="I18" s="3688"/>
      <c r="J18" s="3686" t="str">
        <f>'4.Grassland'!N25</f>
        <v>Select state</v>
      </c>
      <c r="K18" s="3687"/>
      <c r="L18" s="368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0.24932137999999995</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167</v>
      </c>
      <c r="AR18" s="1464" t="s">
        <v>166</v>
      </c>
      <c r="AS18" s="1455" t="s">
        <v>155</v>
      </c>
      <c r="AT18" s="1455"/>
      <c r="AU18" s="1455"/>
    </row>
    <row r="19" spans="2:47" ht="13.8" thickBot="1">
      <c r="B19" s="220" t="s">
        <v>556</v>
      </c>
      <c r="C19" s="605"/>
      <c r="D19" s="3680" t="str">
        <f>'4.Grassland'!D26</f>
        <v>Select state</v>
      </c>
      <c r="E19" s="3681"/>
      <c r="F19" s="3682"/>
      <c r="G19" s="3687" t="str">
        <f>'4.Grassland'!J26</f>
        <v>Select state</v>
      </c>
      <c r="H19" s="3687"/>
      <c r="I19" s="3688"/>
      <c r="J19" s="3686" t="str">
        <f>'4.Grassland'!N26</f>
        <v>Select state</v>
      </c>
      <c r="K19" s="3687"/>
      <c r="L19" s="368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182</v>
      </c>
      <c r="AR19" s="1464">
        <v>0</v>
      </c>
      <c r="AS19" s="1455">
        <v>0</v>
      </c>
      <c r="AT19" s="1455"/>
      <c r="AU19" s="1455"/>
    </row>
    <row r="20" spans="2:47" ht="13.8" thickBot="1">
      <c r="B20" s="220" t="s">
        <v>557</v>
      </c>
      <c r="C20" s="605"/>
      <c r="D20" s="3680" t="str">
        <f>'4.Grassland'!D27</f>
        <v>Select state</v>
      </c>
      <c r="E20" s="3681"/>
      <c r="F20" s="3682"/>
      <c r="G20" s="3687" t="str">
        <f>'4.Grassland'!J27</f>
        <v>Select state</v>
      </c>
      <c r="H20" s="3687"/>
      <c r="I20" s="3688"/>
      <c r="J20" s="3686" t="str">
        <f>'4.Grassland'!N27</f>
        <v>Select state</v>
      </c>
      <c r="K20" s="3687"/>
      <c r="L20" s="368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185</v>
      </c>
      <c r="AR20" s="1464">
        <f>SUM(I29:I42)</f>
        <v>0</v>
      </c>
      <c r="AS20" s="1464">
        <f>SUM(J29:J42)</f>
        <v>0</v>
      </c>
      <c r="AT20" s="1455"/>
      <c r="AU20" s="1455"/>
    </row>
    <row r="21" spans="2:47" ht="13.8" thickBot="1">
      <c r="B21" s="220" t="s">
        <v>558</v>
      </c>
      <c r="C21" s="605"/>
      <c r="D21" s="3680" t="str">
        <f>'4.Grassland'!D28</f>
        <v>Select state</v>
      </c>
      <c r="E21" s="3681"/>
      <c r="F21" s="3682"/>
      <c r="G21" s="3687" t="str">
        <f>'4.Grassland'!J28</f>
        <v>Select state</v>
      </c>
      <c r="H21" s="3687"/>
      <c r="I21" s="3688"/>
      <c r="J21" s="3686" t="str">
        <f>'4.Grassland'!N28</f>
        <v>Select state</v>
      </c>
      <c r="K21" s="3687"/>
      <c r="L21" s="368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161</v>
      </c>
      <c r="AR21" s="1464">
        <f>SUM(AG10:AG23)</f>
        <v>0</v>
      </c>
      <c r="AS21" s="1464">
        <f>SUM(AH10:AH23)</f>
        <v>0</v>
      </c>
      <c r="AT21" s="1455"/>
      <c r="AU21" s="1455"/>
    </row>
    <row r="22" spans="2:47" ht="13.8" thickBot="1">
      <c r="B22" s="220" t="s">
        <v>559</v>
      </c>
      <c r="C22" s="605"/>
      <c r="D22" s="3680" t="str">
        <f>'4.Grassland'!D29</f>
        <v>Select state</v>
      </c>
      <c r="E22" s="3681"/>
      <c r="F22" s="3682"/>
      <c r="G22" s="3687" t="str">
        <f>'4.Grassland'!J29</f>
        <v>Select state</v>
      </c>
      <c r="H22" s="3687"/>
      <c r="I22" s="3688"/>
      <c r="J22" s="3686" t="str">
        <f>'4.Grassland'!N29</f>
        <v>Select state</v>
      </c>
      <c r="K22" s="3687"/>
      <c r="L22" s="368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162</v>
      </c>
      <c r="AR22" s="1464">
        <f>SUM(AI10:AI23)</f>
        <v>0</v>
      </c>
      <c r="AS22" s="1464">
        <f>SUM(AJ10:AJ23)</f>
        <v>0</v>
      </c>
      <c r="AT22" s="1455"/>
      <c r="AU22" s="1455"/>
    </row>
    <row r="23" spans="2:47" ht="13.8" thickBot="1">
      <c r="B23" s="220" t="s">
        <v>560</v>
      </c>
      <c r="C23" s="605"/>
      <c r="D23" s="3680" t="str">
        <f>'4.Grassland'!D30</f>
        <v>Select state</v>
      </c>
      <c r="E23" s="3681"/>
      <c r="F23" s="3682"/>
      <c r="G23" s="3687" t="str">
        <f>'4.Grassland'!J30</f>
        <v>Select state</v>
      </c>
      <c r="H23" s="3687"/>
      <c r="I23" s="3688"/>
      <c r="J23" s="3686" t="str">
        <f>'4.Grassland'!N30</f>
        <v>Select state</v>
      </c>
      <c r="K23" s="3687"/>
      <c r="L23" s="368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561</v>
      </c>
      <c r="C24" s="606"/>
      <c r="D24" s="3680" t="str">
        <f>'4.Grassland'!D31</f>
        <v>Select state</v>
      </c>
      <c r="E24" s="3681"/>
      <c r="F24" s="3682"/>
      <c r="G24" s="3687" t="str">
        <f>'4.Grassland'!J31</f>
        <v>Select state</v>
      </c>
      <c r="H24" s="3687"/>
      <c r="I24" s="3688"/>
      <c r="J24" s="3686" t="str">
        <f>'4.Grassland'!N31</f>
        <v>Select state</v>
      </c>
      <c r="K24" s="3687"/>
      <c r="L24" s="368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562</v>
      </c>
      <c r="T25" s="979" t="s">
        <v>467</v>
      </c>
      <c r="AE25" s="1462"/>
      <c r="AF25" s="1474"/>
      <c r="AG25" s="1474" t="s">
        <v>563</v>
      </c>
      <c r="AH25" s="1474"/>
      <c r="AI25" s="1474"/>
      <c r="AJ25" s="1474"/>
      <c r="AK25" s="1546" t="s">
        <v>293</v>
      </c>
      <c r="AL25" s="1468"/>
      <c r="AM25" s="1474"/>
      <c r="AN25" s="1474"/>
      <c r="AO25" s="1474"/>
      <c r="AP25" s="1474"/>
      <c r="AQ25" s="1474"/>
      <c r="AR25" s="1455"/>
      <c r="AS25" s="1455"/>
      <c r="AT25" s="1455"/>
      <c r="AU25" s="1455"/>
    </row>
    <row r="26" spans="2:47">
      <c r="U26" s="1387" t="s">
        <v>344</v>
      </c>
      <c r="V26" s="1383"/>
      <c r="W26" s="1389"/>
      <c r="AE26" s="1462"/>
      <c r="AF26" s="1474"/>
      <c r="AG26" s="1474" t="s">
        <v>564</v>
      </c>
      <c r="AH26" s="1474"/>
      <c r="AI26" s="1474"/>
      <c r="AJ26" s="1474"/>
      <c r="AK26" s="1556" t="s">
        <v>149</v>
      </c>
      <c r="AL26" s="1463"/>
      <c r="AM26" s="1474"/>
      <c r="AN26" s="1474"/>
      <c r="AO26" s="1474"/>
      <c r="AP26" s="1474"/>
      <c r="AQ26" s="1474"/>
      <c r="AR26" s="1455"/>
      <c r="AS26" s="1455"/>
      <c r="AT26" s="1455"/>
      <c r="AU26" s="1455"/>
    </row>
    <row r="27" spans="2:47">
      <c r="B27" s="973" t="s">
        <v>25</v>
      </c>
      <c r="C27" s="973"/>
      <c r="D27" s="1022" t="s">
        <v>203</v>
      </c>
      <c r="E27" s="1023" t="s">
        <v>356</v>
      </c>
      <c r="F27" s="1024"/>
      <c r="G27" s="1025" t="s">
        <v>205</v>
      </c>
      <c r="H27" s="1026"/>
      <c r="I27" s="218" t="s">
        <v>565</v>
      </c>
      <c r="J27" s="190"/>
      <c r="K27" s="218" t="s">
        <v>566</v>
      </c>
      <c r="L27" s="190"/>
      <c r="M27" s="568" t="s">
        <v>567</v>
      </c>
      <c r="N27" s="2906"/>
      <c r="O27" s="2923" t="s">
        <v>202</v>
      </c>
      <c r="Q27" s="2150" t="s">
        <v>568</v>
      </c>
      <c r="R27" s="1332"/>
      <c r="S27" s="1332"/>
      <c r="U27" s="1386" t="s">
        <v>166</v>
      </c>
      <c r="V27" s="1388" t="s">
        <v>155</v>
      </c>
      <c r="W27" s="2094" t="s">
        <v>202</v>
      </c>
      <c r="AD27" s="1455"/>
      <c r="AE27" s="1473" t="s">
        <v>357</v>
      </c>
      <c r="AF27" s="1474"/>
      <c r="AG27" s="1474"/>
      <c r="AH27" s="1474"/>
      <c r="AI27" s="1474"/>
      <c r="AJ27" s="1474"/>
      <c r="AK27" s="1463" t="s">
        <v>160</v>
      </c>
      <c r="AL27" s="1463"/>
      <c r="AM27" s="1474"/>
      <c r="AN27" s="1474"/>
      <c r="AO27" s="1474"/>
      <c r="AP27" s="1474"/>
      <c r="AQ27" s="1474"/>
      <c r="AR27" s="1455"/>
      <c r="AS27" s="1455"/>
      <c r="AT27" s="1455"/>
      <c r="AU27" s="1455"/>
    </row>
    <row r="28" spans="2:47">
      <c r="B28" s="218"/>
      <c r="C28" s="218"/>
      <c r="D28" s="1027" t="s">
        <v>207</v>
      </c>
      <c r="E28" s="1028" t="s">
        <v>208</v>
      </c>
      <c r="F28" s="1029" t="s">
        <v>209</v>
      </c>
      <c r="G28" s="1030" t="s">
        <v>208</v>
      </c>
      <c r="H28" s="1031" t="s">
        <v>209</v>
      </c>
      <c r="I28" s="220" t="s">
        <v>166</v>
      </c>
      <c r="J28" s="557" t="s">
        <v>155</v>
      </c>
      <c r="K28" s="220" t="s">
        <v>166</v>
      </c>
      <c r="L28" s="557" t="s">
        <v>155</v>
      </c>
      <c r="M28" s="221" t="s">
        <v>166</v>
      </c>
      <c r="N28" s="440" t="s">
        <v>155</v>
      </c>
      <c r="O28" s="1032" t="s">
        <v>426</v>
      </c>
      <c r="Q28" s="2151" t="s">
        <v>203</v>
      </c>
      <c r="R28" s="2152" t="s">
        <v>166</v>
      </c>
      <c r="S28" s="2150" t="s">
        <v>155</v>
      </c>
      <c r="U28" s="2118" t="s">
        <v>358</v>
      </c>
      <c r="V28" s="2119" t="s">
        <v>358</v>
      </c>
      <c r="W28" s="1382"/>
      <c r="AD28" s="1455"/>
      <c r="AE28" s="1462" t="s">
        <v>166</v>
      </c>
      <c r="AF28" s="1474" t="s">
        <v>155</v>
      </c>
      <c r="AG28" s="1474"/>
      <c r="AH28" s="1474"/>
      <c r="AI28" s="1474"/>
      <c r="AJ28" s="1474"/>
      <c r="AK28" s="1463" t="s">
        <v>166</v>
      </c>
      <c r="AL28" s="1463" t="s">
        <v>155</v>
      </c>
      <c r="AM28" s="1474"/>
      <c r="AN28" s="1474"/>
      <c r="AO28" s="1474"/>
      <c r="AP28" s="1474"/>
      <c r="AQ28" s="1474"/>
      <c r="AR28" s="1455"/>
      <c r="AS28" s="1455"/>
      <c r="AT28" s="1455"/>
      <c r="AU28" s="1455"/>
    </row>
    <row r="29" spans="2:47">
      <c r="B29" s="598" t="s">
        <v>569</v>
      </c>
      <c r="C29" s="598" t="str">
        <f t="shared" ref="C29:C34" si="5">IF(C11="","",C11)</f>
        <v>from Deforestation</v>
      </c>
      <c r="D29" s="1033">
        <v>0</v>
      </c>
      <c r="E29" s="1034">
        <f>Matrix!I10</f>
        <v>0</v>
      </c>
      <c r="F29" s="1035" t="s">
        <v>212</v>
      </c>
      <c r="G29" s="1036">
        <f>Matrix!I27</f>
        <v>0</v>
      </c>
      <c r="H29" s="1055" t="s">
        <v>212</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570</v>
      </c>
      <c r="C30" s="601" t="str">
        <f t="shared" si="5"/>
        <v>converted to A/R</v>
      </c>
      <c r="D30" s="1033">
        <f>MAX(Matrix!E31,Matrix!E14)</f>
        <v>0</v>
      </c>
      <c r="E30" s="1034">
        <f>MAX(Matrix!E31,Matrix!E14)-Matrix!E14</f>
        <v>0</v>
      </c>
      <c r="F30" s="1035" t="s">
        <v>212</v>
      </c>
      <c r="G30" s="1036">
        <f>MAX(Matrix!E31,Matrix!E14)-Matrix!E31</f>
        <v>0</v>
      </c>
      <c r="H30" s="1055" t="s">
        <v>212</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571</v>
      </c>
      <c r="C31" s="601" t="str">
        <f t="shared" si="5"/>
        <v>From OLUC</v>
      </c>
      <c r="D31" s="1033">
        <v>0</v>
      </c>
      <c r="E31" s="1034">
        <f>Matrix!AT22+Matrix!BA22+Matrix!BH22+Matrix!BO22+Matrix!CD22+Matrix!CK22</f>
        <v>0</v>
      </c>
      <c r="F31" s="1035" t="s">
        <v>212</v>
      </c>
      <c r="G31" s="1036">
        <f>Matrix!CK38+Matrix!CD38+Matrix!BO38+Matrix!BH38+Matrix!BA38+Matrix!AT38</f>
        <v>0</v>
      </c>
      <c r="H31" s="1055" t="s">
        <v>212</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572</v>
      </c>
      <c r="C32" s="602" t="str">
        <f t="shared" si="5"/>
        <v>Grassland to OLUC</v>
      </c>
      <c r="D32" s="1047">
        <f>MAX(SUM(Matrix!BS22:BX22),SUM(Matrix!BS38:BX38))</f>
        <v>0</v>
      </c>
      <c r="E32" s="1034">
        <f>MAX(SUM(Matrix!BS22:BX22),SUM(Matrix!BS38:BX38))-SUM(Matrix!BS22:BX22)</f>
        <v>0</v>
      </c>
      <c r="F32" s="1038" t="s">
        <v>212</v>
      </c>
      <c r="G32" s="1039">
        <f>MAX(SUM(Matrix!BS22:BX22),SUM(Matrix!BS38:BX38))-SUM(Matrix!BS38:BX38)</f>
        <v>0</v>
      </c>
      <c r="H32" s="1108" t="s">
        <v>212</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547</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8" thickBot="1">
      <c r="B34" s="603" t="s">
        <v>549</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8" thickBot="1">
      <c r="B35" s="603" t="s">
        <v>552</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555</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556</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557</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558</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559</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560</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561</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363</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573</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163</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574</v>
      </c>
      <c r="B5" s="1255"/>
      <c r="C5" s="1255"/>
      <c r="D5" s="1224"/>
      <c r="H5" s="3638" t="s">
        <v>117</v>
      </c>
      <c r="I5" s="3638"/>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575</v>
      </c>
      <c r="E7" s="552"/>
      <c r="F7" s="552"/>
      <c r="G7" s="552"/>
      <c r="H7" s="553"/>
      <c r="I7" s="554"/>
      <c r="J7" s="266" t="s">
        <v>158</v>
      </c>
      <c r="K7" s="555" t="s">
        <v>576</v>
      </c>
      <c r="L7" s="2907"/>
      <c r="M7" s="2907"/>
      <c r="N7" s="2923"/>
      <c r="O7" s="489" t="s">
        <v>577</v>
      </c>
      <c r="P7" s="2915"/>
      <c r="Q7" s="794" t="s">
        <v>578</v>
      </c>
      <c r="R7" s="2906"/>
      <c r="S7" s="3636" t="s">
        <v>246</v>
      </c>
      <c r="T7" s="3637"/>
      <c r="U7" s="1468"/>
      <c r="V7" s="1474"/>
      <c r="W7" s="1455"/>
      <c r="X7" s="1462"/>
      <c r="Y7" s="1468"/>
      <c r="Z7" s="1468"/>
      <c r="AA7" s="1328" t="s">
        <v>148</v>
      </c>
      <c r="AB7" s="1455"/>
      <c r="AC7" s="1474"/>
      <c r="AD7" s="1468"/>
      <c r="AE7" s="1455"/>
      <c r="AF7" s="1455"/>
      <c r="AG7" s="1455"/>
      <c r="AH7" s="1455"/>
    </row>
    <row r="8" spans="1:35" ht="33" customHeight="1" thickBot="1">
      <c r="A8" s="194"/>
      <c r="B8" s="439" t="s">
        <v>170</v>
      </c>
      <c r="C8" s="443" t="s">
        <v>579</v>
      </c>
      <c r="D8" s="189" t="s">
        <v>580</v>
      </c>
      <c r="E8" s="190"/>
      <c r="F8" s="189" t="s">
        <v>581</v>
      </c>
      <c r="G8" s="190"/>
      <c r="H8" s="188" t="s">
        <v>582</v>
      </c>
      <c r="I8" s="554"/>
      <c r="J8" s="152" t="s">
        <v>172</v>
      </c>
      <c r="K8" s="950" t="s">
        <v>583</v>
      </c>
      <c r="L8" s="591" t="s">
        <v>584</v>
      </c>
      <c r="M8" s="591" t="s">
        <v>585</v>
      </c>
      <c r="N8" s="951" t="s">
        <v>586</v>
      </c>
      <c r="O8" s="2925" t="s">
        <v>243</v>
      </c>
      <c r="P8" s="2926" t="s">
        <v>587</v>
      </c>
      <c r="Q8" s="2908" t="s">
        <v>588</v>
      </c>
      <c r="R8" s="2924" t="s">
        <v>589</v>
      </c>
      <c r="S8" s="1934" t="s">
        <v>254</v>
      </c>
      <c r="T8" s="1933" t="s">
        <v>255</v>
      </c>
      <c r="U8" s="1468"/>
      <c r="V8" s="1474"/>
      <c r="W8" s="1468"/>
      <c r="X8" s="1540"/>
      <c r="Y8" s="1540"/>
      <c r="Z8" s="1540"/>
      <c r="AA8" s="1328" t="s">
        <v>149</v>
      </c>
      <c r="AB8" s="1455"/>
      <c r="AC8" s="1474"/>
      <c r="AD8" s="1468"/>
      <c r="AE8" s="1455"/>
      <c r="AF8" s="1455"/>
      <c r="AG8" s="1455"/>
      <c r="AH8" s="1455"/>
    </row>
    <row r="9" spans="1:35" ht="13.8" thickBot="1">
      <c r="A9" s="193"/>
      <c r="B9" s="218" t="s">
        <v>590</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0.79999999999999993</v>
      </c>
      <c r="M9" s="1596">
        <f>IF('2.LUC'!J203="",'2.LUC'!I203,'2.LUC'!J203)</f>
        <v>22.04</v>
      </c>
      <c r="N9" s="1597">
        <f>IF('2.LUC'!T203="",'2.LUC'!S203,'2.LUC'!T203)</f>
        <v>27.549999999999997</v>
      </c>
      <c r="O9" s="1309">
        <f>IF($H9&lt;&gt;"",0,(L9-K9)*44/12)</f>
        <v>-15.4</v>
      </c>
      <c r="P9" s="1309">
        <f>IF($H9&lt;&gt;"",0,(44/12)*(N9-M9)/20)</f>
        <v>1.0101666666666662</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154</v>
      </c>
      <c r="AB9" s="1455" t="s">
        <v>155</v>
      </c>
      <c r="AC9" s="1474"/>
      <c r="AD9" s="1468"/>
      <c r="AE9" s="1455"/>
      <c r="AF9" s="1455"/>
      <c r="AG9" s="1455"/>
      <c r="AH9" s="1455"/>
    </row>
    <row r="10" spans="1:35" ht="13.8" thickBot="1">
      <c r="A10" s="193"/>
      <c r="B10" s="220" t="s">
        <v>591</v>
      </c>
      <c r="C10" s="605"/>
      <c r="D10" s="1304" t="str">
        <f>'2.LUC'!D52</f>
        <v>Perennial/Tree Crop (&gt;10 yrs)</v>
      </c>
      <c r="E10" s="1305"/>
      <c r="F10" s="2049" t="str">
        <f>'2.LUC'!G52</f>
        <v>Annual Crop</v>
      </c>
      <c r="G10" s="2051"/>
      <c r="H10" s="556" t="str">
        <f t="shared" ref="H10:H24" si="1">IF(LEFT(D10,6)="Select","Fill initial LU",IF(LEFT(F10,6)="Select","Fill final LU",IF(LEFT(D10,7)=LEFT(F10,7),"Final=Initial: Check!","")))</f>
        <v/>
      </c>
      <c r="I10" s="617"/>
      <c r="J10" s="2050" t="str">
        <f>'2.LUC'!K52</f>
        <v>NO</v>
      </c>
      <c r="K10" s="1596">
        <f>IF('2.LUC'!H204="",'2.LUC'!G204,'2.LUC'!H204)</f>
        <v>9</v>
      </c>
      <c r="L10" s="3317">
        <f>IF('2.LUC'!R204="",'2.LUC'!Q204+IF('2.LUC'!W204="",'2.LUC'!V204,'2.LUC'!W204),'2.LUC'!R204+IF('2.LUC'!W204="",'2.LUC'!V204,'2.LUC'!W204))</f>
        <v>5</v>
      </c>
      <c r="M10" s="1596">
        <f>IF('2.LUC'!J204="",'2.LUC'!I204,'2.LUC'!J204)</f>
        <v>38</v>
      </c>
      <c r="N10" s="1597">
        <f>IF('2.LUC'!T204="",'2.LUC'!S204,'2.LUC'!T204)</f>
        <v>22.04</v>
      </c>
      <c r="O10" s="1309">
        <f t="shared" ref="O10:O24" si="2">IF($H10&lt;&gt;"",0,(L10-K10)*44/12)</f>
        <v>-14.666666666666666</v>
      </c>
      <c r="P10" s="1309">
        <f t="shared" ref="P10:P24" si="3">IF($H10&lt;&gt;"",0,(44/12)*(N10-M10)/20)</f>
        <v>-2.9260000000000002</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53.2</v>
      </c>
      <c r="T10" s="1956">
        <f t="shared" si="0"/>
        <v>0.83600000000000008</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-176.77916666666658</v>
      </c>
      <c r="AC10" s="1347"/>
      <c r="AD10" s="1347" t="s">
        <v>153</v>
      </c>
      <c r="AE10" s="1347"/>
      <c r="AF10" s="1347"/>
      <c r="AG10" s="1455"/>
      <c r="AH10" s="1455"/>
    </row>
    <row r="11" spans="1:35" ht="12.75" customHeight="1" thickBot="1">
      <c r="A11" s="193"/>
      <c r="B11" s="220" t="s">
        <v>592</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166</v>
      </c>
      <c r="Y11" s="1474" t="s">
        <v>155</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167</v>
      </c>
      <c r="AD11" s="1347" t="s">
        <v>163</v>
      </c>
      <c r="AE11" s="1347" t="s">
        <v>168</v>
      </c>
      <c r="AF11" s="1347" t="s">
        <v>169</v>
      </c>
      <c r="AG11" s="1455"/>
      <c r="AH11" s="1455"/>
    </row>
    <row r="12" spans="1:35" ht="13.8" thickBot="1">
      <c r="A12" s="193"/>
      <c r="B12" s="220" t="s">
        <v>593</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182</v>
      </c>
      <c r="X12" s="1463">
        <f>SUM(H31:H46)</f>
        <v>0</v>
      </c>
      <c r="Y12" s="1463">
        <f>SUM(I31:I46)</f>
        <v>770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182</v>
      </c>
      <c r="AD12" s="1347">
        <f>SUM(I31:I46)-SUM(H31:H46)</f>
        <v>770</v>
      </c>
      <c r="AE12" s="1347">
        <f>IF(time=0,0,AD12)</f>
        <v>770</v>
      </c>
      <c r="AF12" s="1347">
        <f>AD12-AE12</f>
        <v>0</v>
      </c>
      <c r="AG12" s="1455"/>
      <c r="AH12" s="1455"/>
    </row>
    <row r="13" spans="1:35" ht="13.8" thickBot="1">
      <c r="A13" s="193"/>
      <c r="B13" s="220" t="s">
        <v>594</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185</v>
      </c>
      <c r="X13" s="1463">
        <f>SUM(J31:J46)</f>
        <v>0</v>
      </c>
      <c r="Y13" s="1463">
        <f>SUM(K31:K46)</f>
        <v>-833.38749999999959</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185</v>
      </c>
      <c r="AD13" s="1347">
        <f>SUM(K31:K46)-SUM(J31:J46)</f>
        <v>-833.38749999999959</v>
      </c>
      <c r="AE13" s="1347">
        <f>IF(time=0,0,SUM(AB10:AB25)-SUM(AA10:AA25))</f>
        <v>-176.77916666666658</v>
      </c>
      <c r="AF13" s="1347">
        <f>AD13-AE13</f>
        <v>-656.60833333333301</v>
      </c>
      <c r="AG13" s="1455"/>
      <c r="AH13" s="1455"/>
    </row>
    <row r="14" spans="1:35" ht="13.8" thickBot="1">
      <c r="A14" s="193"/>
      <c r="B14" s="220" t="s">
        <v>595</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161</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161</v>
      </c>
      <c r="AD14" s="1347">
        <f>(SUMPRODUCT(Q9:Q24,F31:F46)-SUMPRODUCT(Q9:Q24,D31:D46))*methane/1000</f>
        <v>0</v>
      </c>
      <c r="AE14" s="1347">
        <f>IF(time=0,0,AD14)</f>
        <v>0</v>
      </c>
      <c r="AF14" s="1347">
        <f>AD14-AE14</f>
        <v>0</v>
      </c>
      <c r="AG14" s="1455"/>
      <c r="AH14" s="1455"/>
    </row>
    <row r="15" spans="1:35" ht="13.8" thickBot="1">
      <c r="A15" s="193"/>
      <c r="B15" s="220" t="s">
        <v>596</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162</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162</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597</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-63.387499999999591</v>
      </c>
      <c r="AE16" s="1347">
        <f>SUM(AE12:AE15)</f>
        <v>593.22083333333342</v>
      </c>
      <c r="AF16" s="1347">
        <f>SUM(AF12:AF15)</f>
        <v>-656.60833333333301</v>
      </c>
      <c r="AG16" s="1455"/>
      <c r="AH16" s="1455"/>
    </row>
    <row r="17" spans="1:35" ht="13.8" thickBot="1">
      <c r="A17" s="193"/>
      <c r="B17" s="220" t="s">
        <v>598</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599</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225</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600</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227</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601</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602</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603</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604</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605</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606</v>
      </c>
      <c r="M25" s="562"/>
      <c r="N25" s="1104">
        <f>VLOOKUP(clim_full,' IPCC'!$A$569:$I$581,1+MATCH(soil,soil_type,),)</f>
        <v>38</v>
      </c>
      <c r="P25" s="609" t="s">
        <v>467</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328</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198</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156</v>
      </c>
      <c r="C28" s="219"/>
      <c r="D28" s="565" t="s">
        <v>607</v>
      </c>
      <c r="E28" s="566"/>
      <c r="F28" s="566"/>
      <c r="G28" s="567"/>
      <c r="H28" s="3624" t="s">
        <v>608</v>
      </c>
      <c r="I28" s="3625"/>
      <c r="J28" s="568" t="s">
        <v>609</v>
      </c>
      <c r="K28" s="2906"/>
      <c r="L28" s="2905" t="s">
        <v>610</v>
      </c>
      <c r="M28" s="2906"/>
      <c r="N28" s="2901" t="s">
        <v>201</v>
      </c>
      <c r="O28" s="2902"/>
      <c r="P28" s="19" t="s">
        <v>202</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204</v>
      </c>
      <c r="E29" s="493"/>
      <c r="F29" s="494" t="s">
        <v>205</v>
      </c>
      <c r="G29" s="495"/>
      <c r="H29" s="496" t="s">
        <v>166</v>
      </c>
      <c r="I29" s="497" t="s">
        <v>155</v>
      </c>
      <c r="J29" s="496" t="s">
        <v>166</v>
      </c>
      <c r="K29" s="497" t="s">
        <v>155</v>
      </c>
      <c r="L29" s="496" t="s">
        <v>166</v>
      </c>
      <c r="M29" s="497" t="s">
        <v>155</v>
      </c>
      <c r="N29" s="496" t="s">
        <v>166</v>
      </c>
      <c r="O29" s="497" t="s">
        <v>155</v>
      </c>
      <c r="P29" s="138"/>
      <c r="Q29" s="195"/>
      <c r="R29" s="185"/>
      <c r="S29" s="185"/>
      <c r="T29" s="185"/>
      <c r="U29" s="1337" t="s">
        <v>206</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8947</v>
      </c>
      <c r="D30" s="499" t="s">
        <v>611</v>
      </c>
      <c r="E30" s="500" t="s">
        <v>209</v>
      </c>
      <c r="F30" s="501" t="s">
        <v>611</v>
      </c>
      <c r="G30" s="502" t="s">
        <v>209</v>
      </c>
      <c r="H30" s="505" t="s">
        <v>210</v>
      </c>
      <c r="I30" s="506" t="s">
        <v>210</v>
      </c>
      <c r="J30" s="505" t="s">
        <v>210</v>
      </c>
      <c r="K30" s="506" t="s">
        <v>210</v>
      </c>
      <c r="L30" s="505" t="s">
        <v>210</v>
      </c>
      <c r="M30" s="506" t="s">
        <v>210</v>
      </c>
      <c r="N30" s="505" t="s">
        <v>210</v>
      </c>
      <c r="O30" s="506" t="s">
        <v>210</v>
      </c>
      <c r="P30" s="792" t="s">
        <v>210</v>
      </c>
      <c r="Q30" s="195"/>
      <c r="R30" s="185"/>
      <c r="S30" s="185"/>
      <c r="T30" s="185"/>
      <c r="U30" s="1337" t="s">
        <v>154</v>
      </c>
      <c r="V30" s="1337" t="s">
        <v>211</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50</v>
      </c>
      <c r="G31" s="1413" t="str">
        <f>VLOOKUP('2.LUC'!P51,List!$D$35:$E$37,2,)</f>
        <v>Linear</v>
      </c>
      <c r="H31" s="2868">
        <f>IF(AND('2.LUC'!G51="Perennial/Tree crop",'2.LUC'!$V51="Please select system"),0,IF($H9&lt;&gt;"",0,-O9*D31))</f>
        <v>0</v>
      </c>
      <c r="I31" s="2868">
        <f>IF(AND('2.LUC'!G51="Perennial/Tree Crop",'2.LUC'!$V51="Please select system"),0,IF($H9&lt;&gt;"",0,-F31*O9))</f>
        <v>770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-833.38749999999959</v>
      </c>
      <c r="L31" s="2937">
        <f t="shared" ref="L31:L46" si="4">D31*(Q9*methane+(R9+T9)*Nitrous)/1000</f>
        <v>0</v>
      </c>
      <c r="M31" s="2938">
        <f t="shared" ref="M31:M46" si="5">F31*(Q9*methane+(R9+T9)*Nitrous)/1000</f>
        <v>0</v>
      </c>
      <c r="N31" s="1096">
        <f>H31+J31+L31</f>
        <v>0</v>
      </c>
      <c r="O31" s="2938">
        <f>I31+K31+M31</f>
        <v>-63.387499999999591</v>
      </c>
      <c r="P31" s="796">
        <f>O31-N31</f>
        <v>-63.387499999999591</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212</v>
      </c>
      <c r="F41" s="434">
        <v>0</v>
      </c>
      <c r="G41" s="548" t="s">
        <v>212</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212</v>
      </c>
      <c r="F42" s="434">
        <v>0</v>
      </c>
      <c r="G42" s="548" t="s">
        <v>212</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212</v>
      </c>
      <c r="F43" s="434">
        <v>0</v>
      </c>
      <c r="G43" s="548" t="s">
        <v>212</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212</v>
      </c>
      <c r="F44" s="434">
        <v>0</v>
      </c>
      <c r="G44" s="548" t="s">
        <v>212</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212</v>
      </c>
      <c r="F45" s="434">
        <v>0</v>
      </c>
      <c r="G45" s="548" t="s">
        <v>212</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212</v>
      </c>
      <c r="F46" s="435">
        <v>0</v>
      </c>
      <c r="G46" s="549" t="s">
        <v>212</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612</v>
      </c>
      <c r="L48" s="518"/>
      <c r="M48" s="519"/>
      <c r="N48" s="520">
        <f>SUM(N31:N46)</f>
        <v>0</v>
      </c>
      <c r="O48" s="520">
        <f t="shared" ref="O48:P48" si="14">SUM(O31:O46)</f>
        <v>-63.387499999999591</v>
      </c>
      <c r="P48" s="520">
        <f t="shared" si="14"/>
        <v>-63.387499999999591</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8971</v>
      </c>
      <c r="C52" s="3700"/>
      <c r="D52" s="3700"/>
      <c r="E52" s="3700"/>
      <c r="F52" s="3700"/>
      <c r="G52" s="3700"/>
      <c r="H52" s="186" t="s">
        <v>8945</v>
      </c>
      <c r="K52" s="186"/>
      <c r="L52" s="186"/>
      <c r="M52" s="186"/>
      <c r="N52" s="186"/>
      <c r="O52" s="195"/>
      <c r="P52" s="195"/>
      <c r="Q52" s="195"/>
      <c r="R52" s="195"/>
      <c r="S52" s="196"/>
      <c r="T52" s="961"/>
      <c r="U52" s="195"/>
      <c r="V52" s="195"/>
      <c r="W52" s="869"/>
      <c r="X52" s="961"/>
      <c r="Y52" s="1119"/>
      <c r="Z52" s="838"/>
    </row>
    <row r="53" spans="1:27" ht="15.6">
      <c r="A53" s="193"/>
      <c r="B53" s="2850" t="s">
        <v>432</v>
      </c>
      <c r="C53" s="2850"/>
      <c r="D53" s="3634" t="s">
        <v>433</v>
      </c>
      <c r="E53" s="3634"/>
      <c r="F53" s="3634" t="s">
        <v>434</v>
      </c>
      <c r="G53" s="3634"/>
      <c r="H53" s="3701" t="s">
        <v>8946</v>
      </c>
      <c r="I53" s="3701"/>
      <c r="J53" s="3701" t="s">
        <v>422</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154</v>
      </c>
      <c r="I54" s="186" t="s">
        <v>211</v>
      </c>
      <c r="J54" s="186" t="s">
        <v>154</v>
      </c>
      <c r="K54" s="186" t="s">
        <v>211</v>
      </c>
      <c r="L54" s="186"/>
      <c r="M54" s="3246" t="s">
        <v>8960</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1.25</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50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-272.25</v>
      </c>
      <c r="L55" s="186"/>
      <c r="M55" s="3245" t="str">
        <f>'2.LUC'!V51</f>
        <v>Parkland</v>
      </c>
      <c r="N55" s="3245"/>
      <c r="O55" s="195"/>
      <c r="P55" s="195"/>
      <c r="Q55" s="195"/>
      <c r="R55" s="195"/>
      <c r="S55" s="196"/>
      <c r="T55" s="961"/>
      <c r="U55" s="195"/>
      <c r="V55" s="195"/>
      <c r="W55" s="869"/>
      <c r="X55" s="961"/>
      <c r="Y55" s="1119"/>
      <c r="Z55" s="838"/>
    </row>
    <row r="56" spans="1:27">
      <c r="A56" s="193"/>
      <c r="B56" s="2851" t="str">
        <f>'2.LUC'!D52</f>
        <v>Perennial/Tree Crop (&gt;10 yrs)</v>
      </c>
      <c r="C56" s="2851" t="str">
        <f>'2.LUC'!G52</f>
        <v>Annual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8974</v>
      </c>
      <c r="C66" s="193"/>
      <c r="D66" s="869"/>
      <c r="E66" s="869"/>
      <c r="F66" s="3699" t="s">
        <v>8992</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166</v>
      </c>
      <c r="E67" s="869" t="s">
        <v>211</v>
      </c>
      <c r="F67" s="3328" t="s">
        <v>166</v>
      </c>
      <c r="G67" s="3328" t="s">
        <v>155</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0.59</v>
      </c>
      <c r="D68" s="193">
        <f>IF(AND('2.LUC'!G51="Perennial/Tree crop",'2.LUC'!$V51="Please select system"),0,IF($H9&lt;&gt;"",0,-O9*D31))</f>
        <v>0</v>
      </c>
      <c r="E68" s="193">
        <f>IF(AND('2.LUC'!G51="Perennial/Tree crop",'2.LUC'!$V51="Please select system"),0,IF('2.LUC'!$V51="Please select system",0,IF($H9&lt;&gt;"",0,-F31*O9)))</f>
        <v>770</v>
      </c>
      <c r="F68" s="3329">
        <f>IF(D55&gt;0,D31,0)+IF(F55&gt;0,D31,0)</f>
        <v>0</v>
      </c>
      <c r="G68" s="3330">
        <f>IF(D55&gt;0,F31,0)+IF(F55&gt;0,F31,0)</f>
        <v>50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Annual Crop</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3544</v>
      </c>
      <c r="F78" s="3331">
        <f>SUM(F68:F77)</f>
        <v>0</v>
      </c>
      <c r="G78" s="3331">
        <f>SUM(G68:G77)</f>
        <v>50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2" t="str">
        <f>HLOOKUP(select,translations!$A$145:$H$201,7,)</f>
        <v>Total Emissions</v>
      </c>
      <c r="AH10" s="3712"/>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11" t="str">
        <f>HLOOKUP(select,translations!$A$145:$H$201,17,)</f>
        <v>(tCO2-eq)</v>
      </c>
      <c r="AH11" s="3711"/>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11" t="str">
        <f>'3.Cropland'!O12</f>
        <v>(t/ha/yr)</v>
      </c>
      <c r="X12" s="3711"/>
      <c r="Y12" s="3711"/>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8" t="s">
        <v>525</v>
      </c>
      <c r="E13" s="3708"/>
      <c r="F13" s="3708"/>
      <c r="G13" s="3708"/>
      <c r="H13" s="3708"/>
      <c r="I13" s="2675"/>
      <c r="J13" s="3708" t="s">
        <v>525</v>
      </c>
      <c r="K13" s="3708"/>
      <c r="L13" s="3708"/>
      <c r="M13" s="2534"/>
      <c r="N13" s="3708" t="s">
        <v>525</v>
      </c>
      <c r="O13" s="3708"/>
      <c r="P13" s="3708"/>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8" t="s">
        <v>525</v>
      </c>
      <c r="E14" s="3708"/>
      <c r="F14" s="3708"/>
      <c r="G14" s="3708"/>
      <c r="H14" s="3708"/>
      <c r="I14" s="2675"/>
      <c r="J14" s="3708" t="s">
        <v>525</v>
      </c>
      <c r="K14" s="3708"/>
      <c r="L14" s="3708"/>
      <c r="M14" s="2534"/>
      <c r="N14" s="3708" t="s">
        <v>525</v>
      </c>
      <c r="O14" s="3708"/>
      <c r="P14" s="3708"/>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8" t="s">
        <v>525</v>
      </c>
      <c r="E15" s="3708"/>
      <c r="F15" s="3708"/>
      <c r="G15" s="3708"/>
      <c r="H15" s="3708"/>
      <c r="I15" s="2675"/>
      <c r="J15" s="3708" t="s">
        <v>525</v>
      </c>
      <c r="K15" s="3708"/>
      <c r="L15" s="3708"/>
      <c r="M15" s="2534"/>
      <c r="N15" s="3708" t="s">
        <v>525</v>
      </c>
      <c r="O15" s="3708"/>
      <c r="P15" s="3708"/>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8" t="s">
        <v>525</v>
      </c>
      <c r="E16" s="3708"/>
      <c r="F16" s="3708"/>
      <c r="G16" s="3708"/>
      <c r="H16" s="3708"/>
      <c r="I16" s="2675"/>
      <c r="J16" s="3708" t="s">
        <v>525</v>
      </c>
      <c r="K16" s="3708"/>
      <c r="L16" s="3708"/>
      <c r="M16" s="2534"/>
      <c r="N16" s="3708" t="s">
        <v>525</v>
      </c>
      <c r="O16" s="3708"/>
      <c r="P16" s="3708"/>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2" t="str">
        <f>AG10</f>
        <v>Total Emissions</v>
      </c>
      <c r="AH19" s="3582"/>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0" t="str">
        <f>AG11</f>
        <v>(tCO2-eq)</v>
      </c>
      <c r="AH20" s="3710"/>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0" t="str">
        <f>W12</f>
        <v>(t/ha/yr)</v>
      </c>
      <c r="X21" s="3710"/>
      <c r="Y21" s="3710"/>
      <c r="Z21" s="2537"/>
      <c r="AA21" s="2541"/>
      <c r="AB21" s="2541"/>
      <c r="AC21" s="2541"/>
      <c r="AD21" s="2886" t="s">
        <v>11</v>
      </c>
      <c r="AE21" s="2541"/>
      <c r="AF21" s="2886" t="s">
        <v>11</v>
      </c>
      <c r="AG21" s="2673" t="str">
        <f>AC20</f>
        <v>Without</v>
      </c>
      <c r="AH21" s="2673" t="str">
        <f>AE20</f>
        <v>With</v>
      </c>
      <c r="AI21" s="2886"/>
    </row>
    <row r="22" spans="2:41">
      <c r="B22" s="3570"/>
      <c r="C22" s="3706"/>
      <c r="D22" s="3708" t="s">
        <v>525</v>
      </c>
      <c r="E22" s="3708"/>
      <c r="F22" s="3708"/>
      <c r="G22" s="3708"/>
      <c r="H22" s="3708"/>
      <c r="I22" s="2675"/>
      <c r="J22" s="3708" t="s">
        <v>525</v>
      </c>
      <c r="K22" s="3708"/>
      <c r="L22" s="3708"/>
      <c r="M22" s="2534"/>
      <c r="N22" s="3708" t="s">
        <v>525</v>
      </c>
      <c r="O22" s="3708"/>
      <c r="P22" s="3708"/>
      <c r="Q22" s="2678"/>
      <c r="R22" s="2875" t="s">
        <v>13</v>
      </c>
      <c r="S22" s="2680">
        <v>5</v>
      </c>
      <c r="T22" s="2875" t="s">
        <v>13</v>
      </c>
      <c r="U22" s="2680">
        <v>5</v>
      </c>
      <c r="V22" s="2541"/>
      <c r="W22" s="2679"/>
      <c r="X22" s="2679"/>
      <c r="Y22" s="2679"/>
      <c r="Z22" s="2537"/>
      <c r="AA22" s="2681">
        <v>0</v>
      </c>
      <c r="AB22" s="3402"/>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c r="B23" s="3570"/>
      <c r="C23" s="3706"/>
      <c r="D23" s="3708" t="s">
        <v>525</v>
      </c>
      <c r="E23" s="3708"/>
      <c r="F23" s="3708"/>
      <c r="G23" s="3708"/>
      <c r="H23" s="3708"/>
      <c r="I23" s="2675"/>
      <c r="J23" s="3708" t="s">
        <v>525</v>
      </c>
      <c r="K23" s="3708"/>
      <c r="L23" s="3708"/>
      <c r="M23" s="2534"/>
      <c r="N23" s="3708" t="s">
        <v>525</v>
      </c>
      <c r="O23" s="3708"/>
      <c r="P23" s="3708"/>
      <c r="Q23" s="2678"/>
      <c r="R23" s="2875" t="s">
        <v>13</v>
      </c>
      <c r="S23" s="2680">
        <v>5</v>
      </c>
      <c r="T23" s="2875" t="s">
        <v>13</v>
      </c>
      <c r="U23" s="2680">
        <v>5</v>
      </c>
      <c r="V23" s="2890"/>
      <c r="W23" s="2679"/>
      <c r="X23" s="2679"/>
      <c r="Y23" s="2679"/>
      <c r="Z23" s="2537"/>
      <c r="AA23" s="2681">
        <v>0</v>
      </c>
      <c r="AB23" s="3402"/>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c r="B24" s="3570"/>
      <c r="C24" s="3706"/>
      <c r="D24" s="3708" t="s">
        <v>525</v>
      </c>
      <c r="E24" s="3708"/>
      <c r="F24" s="3708"/>
      <c r="G24" s="3708"/>
      <c r="H24" s="3708"/>
      <c r="I24" s="2675"/>
      <c r="J24" s="3708" t="s">
        <v>525</v>
      </c>
      <c r="K24" s="3708"/>
      <c r="L24" s="3708"/>
      <c r="M24" s="2534"/>
      <c r="N24" s="3708" t="s">
        <v>525</v>
      </c>
      <c r="O24" s="3708"/>
      <c r="P24" s="3708"/>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70"/>
      <c r="C25" s="3706"/>
      <c r="D25" s="3708" t="s">
        <v>525</v>
      </c>
      <c r="E25" s="3708"/>
      <c r="F25" s="3708"/>
      <c r="G25" s="3708"/>
      <c r="H25" s="3708"/>
      <c r="I25" s="2675"/>
      <c r="J25" s="3708" t="s">
        <v>525</v>
      </c>
      <c r="K25" s="3708"/>
      <c r="L25" s="3708"/>
      <c r="M25" s="2534"/>
      <c r="N25" s="3708" t="s">
        <v>525</v>
      </c>
      <c r="O25" s="3708"/>
      <c r="P25" s="3708"/>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70"/>
      <c r="C26" s="3706"/>
      <c r="D26" s="3708" t="s">
        <v>525</v>
      </c>
      <c r="E26" s="3708"/>
      <c r="F26" s="3708"/>
      <c r="G26" s="3708"/>
      <c r="H26" s="3708"/>
      <c r="I26" s="2675"/>
      <c r="J26" s="3708" t="s">
        <v>525</v>
      </c>
      <c r="K26" s="3708"/>
      <c r="L26" s="3708"/>
      <c r="M26" s="2534"/>
      <c r="N26" s="3708" t="s">
        <v>525</v>
      </c>
      <c r="O26" s="3708"/>
      <c r="P26" s="3708"/>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70"/>
      <c r="C27" s="3706"/>
      <c r="D27" s="3708" t="s">
        <v>525</v>
      </c>
      <c r="E27" s="3708"/>
      <c r="F27" s="3708"/>
      <c r="G27" s="3708"/>
      <c r="H27" s="3708"/>
      <c r="I27" s="2675"/>
      <c r="J27" s="3708" t="s">
        <v>525</v>
      </c>
      <c r="K27" s="3708"/>
      <c r="L27" s="3708"/>
      <c r="M27" s="2534"/>
      <c r="N27" s="3708" t="s">
        <v>525</v>
      </c>
      <c r="O27" s="3708"/>
      <c r="P27" s="3708"/>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70"/>
      <c r="C28" s="3706"/>
      <c r="D28" s="3708" t="s">
        <v>525</v>
      </c>
      <c r="E28" s="3708"/>
      <c r="F28" s="3708"/>
      <c r="G28" s="3708"/>
      <c r="H28" s="3708"/>
      <c r="I28" s="2675"/>
      <c r="J28" s="3708" t="s">
        <v>525</v>
      </c>
      <c r="K28" s="3708"/>
      <c r="L28" s="3708"/>
      <c r="M28" s="2534"/>
      <c r="N28" s="3708" t="s">
        <v>525</v>
      </c>
      <c r="O28" s="3708"/>
      <c r="P28" s="3708"/>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70"/>
      <c r="C29" s="3706"/>
      <c r="D29" s="3708" t="s">
        <v>525</v>
      </c>
      <c r="E29" s="3708"/>
      <c r="F29" s="3708"/>
      <c r="G29" s="3708"/>
      <c r="H29" s="3708"/>
      <c r="I29" s="2675"/>
      <c r="J29" s="3708" t="s">
        <v>525</v>
      </c>
      <c r="K29" s="3708"/>
      <c r="L29" s="3708"/>
      <c r="M29" s="2534"/>
      <c r="N29" s="3708" t="s">
        <v>525</v>
      </c>
      <c r="O29" s="3708"/>
      <c r="P29" s="3708"/>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70"/>
      <c r="C30" s="3706"/>
      <c r="D30" s="3708" t="s">
        <v>525</v>
      </c>
      <c r="E30" s="3708"/>
      <c r="F30" s="3708"/>
      <c r="G30" s="3708"/>
      <c r="H30" s="3708"/>
      <c r="I30" s="2675"/>
      <c r="J30" s="3708" t="s">
        <v>525</v>
      </c>
      <c r="K30" s="3708"/>
      <c r="L30" s="3708"/>
      <c r="M30" s="2534"/>
      <c r="N30" s="3708" t="s">
        <v>525</v>
      </c>
      <c r="O30" s="3708"/>
      <c r="P30" s="3708"/>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70"/>
      <c r="C31" s="3706"/>
      <c r="D31" s="3708" t="s">
        <v>525</v>
      </c>
      <c r="E31" s="3708"/>
      <c r="F31" s="3708"/>
      <c r="G31" s="3708"/>
      <c r="H31" s="3708"/>
      <c r="I31" s="2675"/>
      <c r="J31" s="3708" t="s">
        <v>525</v>
      </c>
      <c r="K31" s="3708"/>
      <c r="L31" s="3708"/>
      <c r="M31" s="2534"/>
      <c r="N31" s="3708" t="s">
        <v>525</v>
      </c>
      <c r="O31" s="3708"/>
      <c r="P31" s="3708"/>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63" t="str">
        <f>HLOOKUP(select,translations!$A$145:$H$201,22,)</f>
        <v>Technical mitigation option (%)</v>
      </c>
      <c r="K42" s="3563"/>
      <c r="L42" s="3563"/>
      <c r="M42" s="3563"/>
      <c r="N42" s="3563"/>
      <c r="O42" s="3563"/>
      <c r="P42" s="3563"/>
      <c r="Q42" s="3563"/>
      <c r="R42" s="3563"/>
      <c r="S42" s="3563"/>
      <c r="T42" s="3563"/>
      <c r="U42" s="2701"/>
      <c r="V42" s="2701"/>
      <c r="W42" s="2701" t="str">
        <f>HLOOKUP(select,translations!$A$145:$H$201,23,)</f>
        <v xml:space="preserve">Production  (meat, milk, etc) </v>
      </c>
      <c r="X42" s="2701"/>
      <c r="Y42" s="2701"/>
      <c r="Z42" s="2701"/>
      <c r="AA42" s="2701"/>
      <c r="AB42" s="2701"/>
      <c r="AC42" s="2701"/>
      <c r="AD42" s="2701"/>
      <c r="AE42" s="2701"/>
      <c r="AF42" s="2884"/>
      <c r="AG42" s="3582" t="str">
        <f>AG19</f>
        <v>Total Emissions</v>
      </c>
      <c r="AH42" s="3582"/>
      <c r="AI42" s="2539" t="str">
        <f>AI19</f>
        <v>Balance</v>
      </c>
    </row>
    <row r="43" spans="2:35" s="2443" customFormat="1" ht="20.399999999999999" customHeight="1">
      <c r="B43" s="2569"/>
      <c r="C43" s="2533"/>
      <c r="D43" s="2534" t="str">
        <f>AA20</f>
        <v>Start</v>
      </c>
      <c r="E43" s="3579" t="str">
        <f>J20</f>
        <v>Without project</v>
      </c>
      <c r="F43" s="2702"/>
      <c r="G43" s="3579" t="str">
        <f>N20</f>
        <v>With project</v>
      </c>
      <c r="H43" s="2702"/>
      <c r="I43" s="2533"/>
      <c r="J43" s="3714" t="str">
        <f>HLOOKUP(select,translations!$A$145:$H$201,24,)</f>
        <v>Feeding practices*</v>
      </c>
      <c r="K43" s="3714"/>
      <c r="L43" s="3714"/>
      <c r="M43" s="2703"/>
      <c r="N43" s="3714" t="str">
        <f>HLOOKUP(select,translations!$A$145:$H$201,25,)</f>
        <v>Specific Agents*</v>
      </c>
      <c r="O43" s="3714"/>
      <c r="P43" s="3714"/>
      <c r="Q43" s="2703"/>
      <c r="R43" s="3715" t="str">
        <f>HLOOKUP(select,translations!$A$145:$H$201,26,)</f>
        <v>Breeding*</v>
      </c>
      <c r="S43" s="3715"/>
      <c r="T43" s="3715"/>
      <c r="U43" s="2884"/>
      <c r="V43" s="2884"/>
      <c r="W43" s="2704" t="str">
        <f>HLOOKUP(select,translations!$A$145:$H$201,27,)</f>
        <v>in tonnes of product per year</v>
      </c>
      <c r="X43" s="2705"/>
      <c r="Y43" s="2705"/>
      <c r="Z43" s="2705"/>
      <c r="AA43" s="2706"/>
      <c r="AB43" s="2706"/>
      <c r="AC43" s="2706"/>
      <c r="AD43" s="2706"/>
      <c r="AE43" s="2707"/>
      <c r="AF43" s="2884"/>
      <c r="AG43" s="3710" t="str">
        <f>AG20</f>
        <v>(tCO2-eq)</v>
      </c>
      <c r="AH43" s="3710"/>
      <c r="AI43" s="2886"/>
    </row>
    <row r="44" spans="2:35">
      <c r="B44" s="2534"/>
      <c r="C44" s="2534"/>
      <c r="D44" s="2534"/>
      <c r="E44" s="3579"/>
      <c r="F44" s="2886" t="s">
        <v>11</v>
      </c>
      <c r="G44" s="3579"/>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3" t="str">
        <f>HLOOKUP(select,translations!$A$145:$H$201,34,)</f>
        <v>Feeding practices: e.g. more concentrates, adding certain oils or oilseeds to the diet, improving pasture quality,…</v>
      </c>
      <c r="K49" s="3703"/>
      <c r="L49" s="3703"/>
      <c r="M49" s="2890"/>
      <c r="N49" s="3716" t="str">
        <f>HLOOKUP(select,translations!$A$145:$H$201,35,)</f>
        <v>Specific agents: specific agents and dietary additives to reduces CH4 emisisons (Ionophores, vaccines, bST…)</v>
      </c>
      <c r="O49" s="3716"/>
      <c r="P49" s="3716"/>
      <c r="Q49" s="2703"/>
      <c r="R49" s="3703" t="str">
        <f>HLOOKUP(select,translations!$A$145:$H$201,36,)</f>
        <v>Breeding: increasing productivity through breeding and better management practices (reduction in the number of replacement heifers)</v>
      </c>
      <c r="S49" s="3703"/>
      <c r="T49" s="3703"/>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3"/>
      <c r="K50" s="3703"/>
      <c r="L50" s="3703"/>
      <c r="M50" s="2890"/>
      <c r="N50" s="3716"/>
      <c r="O50" s="3716"/>
      <c r="P50" s="3716"/>
      <c r="Q50" s="2703"/>
      <c r="R50" s="3703"/>
      <c r="S50" s="3703"/>
      <c r="T50" s="3703"/>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7" t="s">
        <v>6</v>
      </c>
      <c r="C51" s="3707"/>
      <c r="D51" s="2681">
        <v>0</v>
      </c>
      <c r="E51" s="3448">
        <v>0</v>
      </c>
      <c r="F51" s="2550" t="s">
        <v>15</v>
      </c>
      <c r="G51" s="3448">
        <v>0</v>
      </c>
      <c r="H51" s="2550" t="s">
        <v>15</v>
      </c>
      <c r="I51" s="2534"/>
      <c r="J51" s="3703"/>
      <c r="K51" s="3703"/>
      <c r="L51" s="3703"/>
      <c r="M51" s="2890"/>
      <c r="N51" s="3716"/>
      <c r="O51" s="3716"/>
      <c r="P51" s="3716"/>
      <c r="Q51" s="2703"/>
      <c r="R51" s="3703"/>
      <c r="S51" s="3703"/>
      <c r="T51" s="3703"/>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07" t="s">
        <v>6</v>
      </c>
      <c r="C52" s="3707"/>
      <c r="D52" s="2681">
        <v>0</v>
      </c>
      <c r="E52" s="3448">
        <v>0</v>
      </c>
      <c r="F52" s="2550" t="s">
        <v>15</v>
      </c>
      <c r="G52" s="3448">
        <v>0</v>
      </c>
      <c r="H52" s="2550" t="s">
        <v>15</v>
      </c>
      <c r="I52" s="2534"/>
      <c r="J52" s="3703"/>
      <c r="K52" s="3703"/>
      <c r="L52" s="3703"/>
      <c r="M52" s="2890"/>
      <c r="N52" s="3716"/>
      <c r="O52" s="3716"/>
      <c r="P52" s="3716"/>
      <c r="Q52" s="2703"/>
      <c r="R52" s="3703"/>
      <c r="S52" s="3703"/>
      <c r="T52" s="3703"/>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7" t="s">
        <v>6</v>
      </c>
      <c r="C53" s="3707"/>
      <c r="D53" s="2681">
        <v>0</v>
      </c>
      <c r="E53" s="3448">
        <v>0</v>
      </c>
      <c r="F53" s="2550" t="s">
        <v>15</v>
      </c>
      <c r="G53" s="3448">
        <v>0</v>
      </c>
      <c r="H53" s="2550" t="s">
        <v>15</v>
      </c>
      <c r="I53" s="2534"/>
      <c r="J53" s="3703"/>
      <c r="K53" s="3703"/>
      <c r="L53" s="3703"/>
      <c r="M53" s="2890"/>
      <c r="N53" s="3716"/>
      <c r="O53" s="3716"/>
      <c r="P53" s="3716"/>
      <c r="Q53" s="2703"/>
      <c r="R53" s="3703"/>
      <c r="S53" s="3703"/>
      <c r="T53" s="3703"/>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09" t="s">
        <v>9017</v>
      </c>
      <c r="E55" s="3709"/>
      <c r="F55" s="3709"/>
      <c r="G55" s="3709"/>
      <c r="H55" s="3709"/>
      <c r="I55" s="3709"/>
      <c r="J55" s="3709"/>
      <c r="K55" s="3709"/>
      <c r="L55" s="3709"/>
      <c r="M55" s="3709"/>
      <c r="N55" s="3709"/>
      <c r="O55" s="3709"/>
      <c r="P55" s="3709"/>
      <c r="Q55" s="3709"/>
      <c r="R55" s="3709"/>
      <c r="S55" s="3709"/>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8" t="str">
        <f>HLOOKUP(select,translations!$A$145:$H$201,45,)</f>
        <v>(tC/ha)</v>
      </c>
      <c r="F90" s="3588"/>
      <c r="G90" s="3588"/>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38</v>
      </c>
      <c r="F92" s="2518"/>
      <c r="G92" s="2876"/>
      <c r="H92" s="2518"/>
      <c r="K92" s="3705"/>
      <c r="L92" s="3705"/>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26.599999999999998</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36.479999999999997</v>
      </c>
      <c r="F94" s="2518"/>
      <c r="G94" s="2876"/>
      <c r="H94" s="2518"/>
      <c r="K94" s="2721" t="str">
        <f>HLOOKUP(select,translations!$A$145:$H$201,44,)</f>
        <v>Combustion</v>
      </c>
      <c r="L94" s="2579"/>
      <c r="M94" s="2518"/>
      <c r="N94" s="3588" t="s">
        <v>613</v>
      </c>
      <c r="O94" s="3588"/>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44.08</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48.928800000000003</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4" t="s">
        <v>614</v>
      </c>
      <c r="I123" s="3704"/>
      <c r="J123" s="3704"/>
      <c r="K123" s="3704"/>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3" t="str">
        <f>HLOOKUP(select,translations!$A$145:$H$201,57,)</f>
        <v xml:space="preserve">% correspondings to pasture, range and paddock systems </v>
      </c>
      <c r="O126" s="3713"/>
      <c r="P126" s="3713"/>
      <c r="Q126" s="3713"/>
      <c r="R126" s="3713"/>
      <c r="S126" s="3713"/>
      <c r="T126" s="3713"/>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3"/>
      <c r="O127" s="3713"/>
      <c r="P127" s="3713"/>
      <c r="Q127" s="3713"/>
      <c r="R127" s="3713"/>
      <c r="S127" s="3713"/>
      <c r="T127" s="3713"/>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203</v>
      </c>
      <c r="F129" s="2579"/>
      <c r="G129" s="2736" t="str">
        <f>AA129</f>
        <v>Without</v>
      </c>
      <c r="H129" s="2877"/>
      <c r="I129" s="2877"/>
      <c r="J129" s="2737" t="str">
        <f>AC129</f>
        <v>With</v>
      </c>
      <c r="K129" s="2730"/>
      <c r="L129" s="2730"/>
      <c r="M129" s="2422"/>
      <c r="N129" s="2579" t="str">
        <f>B123</f>
        <v>Default</v>
      </c>
      <c r="O129" s="2579" t="s">
        <v>203</v>
      </c>
      <c r="P129" s="2579"/>
      <c r="Q129" s="2579"/>
      <c r="R129" s="2736" t="str">
        <f>G129</f>
        <v>Without</v>
      </c>
      <c r="S129" s="2877"/>
      <c r="T129" s="2736" t="str">
        <f>J129</f>
        <v>With</v>
      </c>
      <c r="U129" s="2393"/>
      <c r="V129" s="2581" t="str">
        <f>N129</f>
        <v>Default</v>
      </c>
      <c r="W129" s="2877"/>
      <c r="X129" s="2877"/>
      <c r="Y129" s="2877" t="s">
        <v>203</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63</v>
      </c>
      <c r="E130" s="2876"/>
      <c r="F130" s="2877"/>
      <c r="G130" s="2876"/>
      <c r="H130" s="2877"/>
      <c r="I130" s="2877"/>
      <c r="J130" s="2876"/>
      <c r="K130" s="2730"/>
      <c r="L130" s="2730"/>
      <c r="M130" s="2422"/>
      <c r="N130" s="2739">
        <f>Livestock!C32</f>
        <v>0.36</v>
      </c>
      <c r="O130" s="2726"/>
      <c r="P130" s="2739"/>
      <c r="Q130" s="2739"/>
      <c r="R130" s="2726"/>
      <c r="S130" s="2877"/>
      <c r="T130" s="2726"/>
      <c r="U130" s="2393"/>
      <c r="V130" s="3702">
        <f>Livestock!C40</f>
        <v>1</v>
      </c>
      <c r="W130" s="3702"/>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56</v>
      </c>
      <c r="E131" s="2876"/>
      <c r="F131" s="2877"/>
      <c r="G131" s="2876"/>
      <c r="H131" s="2877"/>
      <c r="I131" s="2877"/>
      <c r="J131" s="2876"/>
      <c r="K131" s="2730"/>
      <c r="L131" s="2730"/>
      <c r="M131" s="2422"/>
      <c r="N131" s="2739">
        <f>Livestock!C33</f>
        <v>0.99</v>
      </c>
      <c r="O131" s="2726"/>
      <c r="P131" s="2739"/>
      <c r="Q131" s="2739"/>
      <c r="R131" s="2726"/>
      <c r="S131" s="2877"/>
      <c r="T131" s="2726"/>
      <c r="U131" s="2393"/>
      <c r="V131" s="3702">
        <f>Livestock!C41</f>
        <v>1</v>
      </c>
      <c r="W131" s="3702"/>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0.99</v>
      </c>
      <c r="O132" s="2726"/>
      <c r="P132" s="2739"/>
      <c r="Q132" s="2739"/>
      <c r="R132" s="2726"/>
      <c r="S132" s="2877"/>
      <c r="T132" s="2726"/>
      <c r="U132" s="2393"/>
      <c r="V132" s="3702">
        <f>Livestock!C42</f>
        <v>1</v>
      </c>
      <c r="W132" s="3702"/>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2">
        <f>Livestock!C43</f>
        <v>0.15</v>
      </c>
      <c r="W133" s="3702"/>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2">
        <f>Livestock!C44</f>
        <v>1</v>
      </c>
      <c r="W134" s="3702"/>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2">
        <f>Livestock!C45</f>
        <v>1</v>
      </c>
      <c r="W135" s="3702"/>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02">
        <f>Livestock!C46</f>
        <v>0</v>
      </c>
      <c r="W136" s="3702"/>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2">
        <f>Livestock!C47</f>
        <v>0</v>
      </c>
      <c r="W137" s="3702"/>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2">
        <f>Livestock!C48</f>
        <v>0</v>
      </c>
      <c r="W138" s="3702"/>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615</v>
      </c>
      <c r="B5" s="1224"/>
      <c r="F5" s="3692" t="s">
        <v>117</v>
      </c>
      <c r="G5" s="3692"/>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120</v>
      </c>
      <c r="C7" s="219"/>
      <c r="D7" s="219"/>
      <c r="E7" s="219"/>
      <c r="F7" s="219"/>
      <c r="G7" s="190"/>
      <c r="I7" s="3632" t="s">
        <v>616</v>
      </c>
      <c r="J7" s="3639"/>
      <c r="K7" s="3639"/>
      <c r="L7" s="3639"/>
      <c r="M7" s="3639"/>
      <c r="N7" s="3639"/>
      <c r="O7" s="3639"/>
      <c r="P7" s="3639"/>
      <c r="Q7" s="3639"/>
      <c r="R7" s="3639"/>
      <c r="S7" s="3633"/>
      <c r="T7" s="474" t="s">
        <v>243</v>
      </c>
      <c r="V7" s="436" t="s">
        <v>217</v>
      </c>
      <c r="W7" s="437"/>
      <c r="X7" s="438"/>
      <c r="AH7" s="1462"/>
      <c r="AI7" s="1462"/>
    </row>
    <row r="8" spans="1:48">
      <c r="B8" s="439" t="s">
        <v>127</v>
      </c>
      <c r="C8" s="222"/>
      <c r="D8" s="222"/>
      <c r="E8" s="222"/>
      <c r="F8" s="222"/>
      <c r="G8" s="440"/>
      <c r="I8" s="3641" t="s">
        <v>218</v>
      </c>
      <c r="J8" s="3642"/>
      <c r="K8" s="216"/>
      <c r="L8" s="3640" t="s">
        <v>219</v>
      </c>
      <c r="M8" s="3640"/>
      <c r="N8" s="216"/>
      <c r="O8" s="2909" t="s">
        <v>220</v>
      </c>
      <c r="P8" s="216"/>
      <c r="Q8" s="2909" t="s">
        <v>131</v>
      </c>
      <c r="R8" s="2918"/>
      <c r="S8" s="2924" t="s">
        <v>132</v>
      </c>
      <c r="T8" s="481" t="s">
        <v>617</v>
      </c>
      <c r="V8" s="2936" t="s">
        <v>221</v>
      </c>
      <c r="W8" s="2907" t="s">
        <v>161</v>
      </c>
      <c r="X8" s="2923" t="s">
        <v>162</v>
      </c>
      <c r="AF8" s="1463"/>
      <c r="AG8" s="1463"/>
      <c r="AH8" s="1463"/>
      <c r="AI8" s="1463"/>
    </row>
    <row r="9" spans="1:48">
      <c r="B9" s="221"/>
      <c r="C9" s="222"/>
      <c r="D9" s="441" t="s">
        <v>133</v>
      </c>
      <c r="E9" s="442"/>
      <c r="F9" s="996" t="s">
        <v>222</v>
      </c>
      <c r="G9" s="443"/>
      <c r="I9" s="2908" t="s">
        <v>135</v>
      </c>
      <c r="J9" s="2909" t="s">
        <v>136</v>
      </c>
      <c r="K9" s="222"/>
      <c r="L9" s="2909" t="s">
        <v>135</v>
      </c>
      <c r="M9" s="2909" t="s">
        <v>136</v>
      </c>
      <c r="N9" s="222"/>
      <c r="O9" s="2909" t="s">
        <v>136</v>
      </c>
      <c r="P9" s="222"/>
      <c r="Q9" s="2909" t="s">
        <v>137</v>
      </c>
      <c r="R9" s="2909"/>
      <c r="S9" s="2924" t="s">
        <v>137</v>
      </c>
      <c r="T9" s="975" t="s">
        <v>137</v>
      </c>
      <c r="V9" s="2936" t="s">
        <v>223</v>
      </c>
      <c r="W9" s="87" t="s">
        <v>224</v>
      </c>
      <c r="X9" s="445"/>
      <c r="Z9" s="185"/>
      <c r="AA9" s="1721"/>
      <c r="AF9" s="1463"/>
      <c r="AG9" s="1463"/>
      <c r="AH9" s="1463"/>
      <c r="AI9" s="1463"/>
    </row>
    <row r="10" spans="1:48" ht="12.75" customHeight="1">
      <c r="A10" s="2128" t="s">
        <v>12</v>
      </c>
      <c r="B10" s="3626" t="s">
        <v>226</v>
      </c>
      <c r="C10" s="446" t="s">
        <v>12</v>
      </c>
      <c r="D10" s="447" t="str">
        <f>HLOOKUP(climate,' IPCC'!$B$7:$G$11,2,FALSE)</f>
        <v>Tropical rain forest</v>
      </c>
      <c r="E10" s="427"/>
      <c r="F10" s="427"/>
      <c r="G10" s="428"/>
      <c r="I10" s="2936">
        <f>VLOOKUP(region,' IPCC'!$A$14:$G$26,1+MATCH(forest1,' IPCC'!$B$14:$G$14,),)</f>
        <v>300</v>
      </c>
      <c r="J10" s="1402">
        <f>IF('5. Management'!H155="",'5. Management'!F155,'5. Management'!H155)</f>
        <v>275.5</v>
      </c>
      <c r="K10" s="216"/>
      <c r="L10" s="448">
        <f>IF(I10&gt;0,I10*VLOOKUP(forest1,' IPCC'!$A$89:$F$103,IF(I10&lt;20,2,IF(I10&lt;50,3,IF(I10&lt;75,4,IF(I10&lt;125,5,6)))),),)</f>
        <v>111</v>
      </c>
      <c r="M10" s="1403">
        <f>IF('5. Management'!L155="",'5. Management'!J155,'5. Management'!L155)</f>
        <v>58.405999999999999</v>
      </c>
      <c r="N10" s="216"/>
      <c r="O10" s="1402">
        <f>IF('5. Management'!P155="",'5. Management'!N155,'5. Management'!P155)</f>
        <v>4.8</v>
      </c>
      <c r="P10" s="216"/>
      <c r="Q10" s="1402">
        <f>IF('5. Management'!R155="",'5. Management'!Q155,'5. Management'!R155)</f>
        <v>14.8</v>
      </c>
      <c r="R10" s="2918"/>
      <c r="S10" s="1404">
        <f>IF('5. Management'!U155="",'5. Management'!T155,'5. Management'!U155)</f>
        <v>0</v>
      </c>
      <c r="T10" s="976">
        <f>J10+M10+O10+Q10</f>
        <v>353.50600000000003</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228</v>
      </c>
      <c r="B11" s="3627"/>
      <c r="C11" s="446" t="s">
        <v>228</v>
      </c>
      <c r="D11" s="447" t="str">
        <f>HLOOKUP(climate,' IPCC'!$B$7:$G$11,3,FALSE)</f>
        <v>Tropical moist deciduous forest</v>
      </c>
      <c r="E11" s="427"/>
      <c r="F11" s="427"/>
      <c r="G11" s="428"/>
      <c r="I11" s="2936">
        <f>VLOOKUP(region,' IPCC'!$A$30:$G$41,1+MATCH(forest2,' IPCC'!$B$29:$G$29,),)</f>
        <v>220</v>
      </c>
      <c r="J11" s="1402">
        <f>IF('5. Management'!H156="",'5. Management'!F156,'5. Management'!H156)</f>
        <v>103.39999999999999</v>
      </c>
      <c r="K11" s="216"/>
      <c r="L11" s="448">
        <f>IF(I11&gt;0,I11*VLOOKUP(forest2,' IPCC'!$A$89:$F$103,IF(I11&lt;20,2,IF(I11&lt;50,3,IF(I11&lt;75,4,IF(I11&lt;125,5,6)))),),)</f>
        <v>52.8</v>
      </c>
      <c r="M11" s="1403">
        <f>IF('5. Management'!L156="",'5. Management'!J156,'5. Management'!L156)</f>
        <v>24.815999999999999</v>
      </c>
      <c r="N11" s="216"/>
      <c r="O11" s="1402">
        <f>IF('5. Management'!P156="",'5. Management'!N156,'5. Management'!P156)</f>
        <v>3.65</v>
      </c>
      <c r="P11" s="216"/>
      <c r="Q11" s="1402">
        <f>IF('5. Management'!R156="",'5. Management'!Q156,'5. Management'!R156)</f>
        <v>0</v>
      </c>
      <c r="R11" s="2918"/>
      <c r="S11" s="1404">
        <f>IF('5. Management'!U156="",'5. Management'!T156,'5. Management'!U156)</f>
        <v>38</v>
      </c>
      <c r="T11" s="977">
        <f t="shared" ref="T11:T23" si="0">J11+M11+O11+Q11</f>
        <v>131.86599999999999</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229</v>
      </c>
      <c r="B12" s="3627"/>
      <c r="C12" s="446" t="s">
        <v>229</v>
      </c>
      <c r="D12" s="447" t="str">
        <f>HLOOKUP(climate,' IPCC'!$B$7:$G$11,4,FALSE)</f>
        <v>Tropical dry forest</v>
      </c>
      <c r="E12" s="427"/>
      <c r="F12" s="427"/>
      <c r="G12" s="428"/>
      <c r="I12" s="2936">
        <f>VLOOKUP(region,' IPCC'!$A$45:$H$56,1+MATCH(forest3,' IPCC'!$B$44:$H$44,),)</f>
        <v>210</v>
      </c>
      <c r="J12" s="1402">
        <f>IF('5. Management'!H157="",'5. Management'!F157,'5. Management'!H157)</f>
        <v>98.699999999999989</v>
      </c>
      <c r="K12" s="216"/>
      <c r="L12" s="448">
        <f>IF(I12&gt;0,I12*VLOOKUP(forest3,' IPCC'!$A$89:$F$103,IF(I12&lt;20,2,IF(I12&lt;50,3,IF(I12&lt;75,4,IF(I12&lt;125,5,6)))),),)</f>
        <v>58.800000000000004</v>
      </c>
      <c r="M12" s="1403">
        <f>IF('5. Management'!L157="",'5. Management'!J157,'5. Management'!L157)</f>
        <v>27.635999999999999</v>
      </c>
      <c r="N12" s="216"/>
      <c r="O12" s="1402">
        <f>IF('5. Management'!P157="",'5. Management'!N157,'5. Management'!P157)</f>
        <v>3.65</v>
      </c>
      <c r="P12" s="216"/>
      <c r="Q12" s="1402">
        <f>IF('5. Management'!R157="",'5. Management'!Q157,'5. Management'!R157)</f>
        <v>0</v>
      </c>
      <c r="R12" s="2918"/>
      <c r="S12" s="1404">
        <f>IF('5. Management'!U157="",'5. Management'!T157,'5. Management'!U157)</f>
        <v>38</v>
      </c>
      <c r="T12" s="977">
        <f t="shared" si="0"/>
        <v>129.98599999999999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230</v>
      </c>
      <c r="B13" s="3628"/>
      <c r="C13" s="446" t="s">
        <v>230</v>
      </c>
      <c r="D13" s="447" t="str">
        <f>HLOOKUP(climate,' IPCC'!$B$7:$G$11,5,)</f>
        <v>Tropical shrubland</v>
      </c>
      <c r="E13" s="427"/>
      <c r="F13" s="427"/>
      <c r="G13" s="428"/>
      <c r="I13" s="2936">
        <f>VLOOKUP(region,' IPCC'!$A$60:$H$71,1+MATCH(forest4,' IPCC'!$B$59:$H$59,),)</f>
        <v>80</v>
      </c>
      <c r="J13" s="1402">
        <f>IF('5. Management'!H158="",'5. Management'!F158,'5. Management'!H158)</f>
        <v>37.599999999999994</v>
      </c>
      <c r="K13" s="216"/>
      <c r="L13" s="448">
        <f>IF(I13&gt;0,I13*VLOOKUP(forest4,' IPCC'!$A$89:$F$103,IF(I13&lt;20,2,IF(I13&lt;50,3,IF(I13&lt;75,4,IF(I13&lt;125,5,6)))),),)</f>
        <v>32</v>
      </c>
      <c r="M13" s="1403">
        <f>IF('5. Management'!L158="",'5. Management'!J158,'5. Management'!L158)</f>
        <v>15.04</v>
      </c>
      <c r="N13" s="216"/>
      <c r="O13" s="1402">
        <f>IF('5. Management'!P158="",'5. Management'!N158,'5. Management'!P158)</f>
        <v>3.65</v>
      </c>
      <c r="P13" s="216"/>
      <c r="Q13" s="1402">
        <f>IF('5. Management'!R158="",'5. Management'!Q158,'5. Management'!R158)</f>
        <v>0</v>
      </c>
      <c r="R13" s="2918"/>
      <c r="S13" s="1404">
        <f>IF('5. Management'!U158="",'5. Management'!T158,'5. Management'!U158)</f>
        <v>38</v>
      </c>
      <c r="T13" s="977">
        <f t="shared" si="0"/>
        <v>56.289999999999992</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231</v>
      </c>
      <c r="B14" s="3629" t="s">
        <v>70</v>
      </c>
      <c r="C14" s="446" t="s">
        <v>231</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38</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232</v>
      </c>
      <c r="B15" s="3630"/>
      <c r="C15" s="446" t="s">
        <v>232</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38</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233</v>
      </c>
      <c r="B16" s="3630"/>
      <c r="C16" s="446" t="s">
        <v>233</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38</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234</v>
      </c>
      <c r="B17" s="3631"/>
      <c r="C17" s="446" t="s">
        <v>234</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38</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235</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236</v>
      </c>
      <c r="D20" s="456"/>
      <c r="E20" s="193"/>
      <c r="F20" s="2155" t="s">
        <v>237</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618</v>
      </c>
      <c r="AA20" s="1728"/>
      <c r="AB20" s="1728"/>
      <c r="AF20" s="1464"/>
      <c r="AG20" s="1464"/>
      <c r="AH20" s="1464"/>
      <c r="AI20" s="1464"/>
    </row>
    <row r="21" spans="1:48">
      <c r="D21" s="456"/>
      <c r="E21" s="193"/>
      <c r="F21" s="2156" t="s">
        <v>143</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144</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145</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153</v>
      </c>
      <c r="AH23" s="1464"/>
      <c r="AI23" s="1464"/>
    </row>
    <row r="24" spans="1:48">
      <c r="C24" s="194"/>
      <c r="D24" s="456"/>
      <c r="E24" s="193"/>
      <c r="F24" s="193"/>
      <c r="G24" s="193"/>
      <c r="I24" s="195"/>
      <c r="K24" s="193"/>
      <c r="L24" s="193"/>
      <c r="M24" s="193"/>
      <c r="N24" s="193"/>
      <c r="O24" s="195"/>
      <c r="P24" s="193"/>
      <c r="Q24" s="195"/>
      <c r="R24" s="195"/>
      <c r="S24" s="195"/>
      <c r="Z24" s="1204" t="s">
        <v>619</v>
      </c>
      <c r="AA24" s="1205"/>
      <c r="AB24" s="1205"/>
      <c r="AC24" s="1205"/>
      <c r="AD24" s="1205"/>
      <c r="AE24" s="1206"/>
      <c r="AF24" s="1464" t="s">
        <v>167</v>
      </c>
      <c r="AG24" s="1464" t="s">
        <v>163</v>
      </c>
      <c r="AH24" s="1464" t="s">
        <v>168</v>
      </c>
      <c r="AI24" s="1464" t="s">
        <v>169</v>
      </c>
    </row>
    <row r="25" spans="1:48">
      <c r="B25" s="218" t="s">
        <v>620</v>
      </c>
      <c r="C25" s="188" t="s">
        <v>621</v>
      </c>
      <c r="D25" s="445"/>
      <c r="E25" s="3717" t="s">
        <v>622</v>
      </c>
      <c r="F25" s="3718"/>
      <c r="G25" s="1049" t="s">
        <v>623</v>
      </c>
      <c r="H25" s="1200"/>
      <c r="I25" s="1200"/>
      <c r="J25" s="1200"/>
      <c r="K25" s="1050"/>
      <c r="L25" s="1207" t="s">
        <v>624</v>
      </c>
      <c r="M25" s="1051"/>
      <c r="N25" s="1051"/>
      <c r="O25" s="1051"/>
      <c r="P25" s="1203"/>
      <c r="Q25" s="3689" t="s">
        <v>243</v>
      </c>
      <c r="R25" s="3640"/>
      <c r="S25" s="3690"/>
      <c r="T25" s="3689" t="s">
        <v>625</v>
      </c>
      <c r="U25" s="3640"/>
      <c r="V25" s="3690"/>
      <c r="W25" s="3689" t="s">
        <v>626</v>
      </c>
      <c r="X25" s="3690"/>
      <c r="Y25" s="186"/>
      <c r="Z25" s="469" t="s">
        <v>627</v>
      </c>
      <c r="AA25" s="444"/>
      <c r="AB25" s="445"/>
      <c r="AC25" s="444" t="s">
        <v>628</v>
      </c>
      <c r="AD25" s="444"/>
      <c r="AE25" s="445"/>
      <c r="AF25" s="1464" t="s">
        <v>182</v>
      </c>
      <c r="AG25" s="1464">
        <f>SUM(I44:I53)-SUM(H44:H53)</f>
        <v>0</v>
      </c>
      <c r="AH25" s="1464">
        <f>IF(time=0,0,AG25)</f>
        <v>0</v>
      </c>
      <c r="AI25" s="1464">
        <f>AG25-AH25</f>
        <v>0</v>
      </c>
      <c r="AL25" s="1462" t="s">
        <v>629</v>
      </c>
      <c r="AM25" s="1462"/>
      <c r="AN25" s="1462"/>
      <c r="AO25" s="1462"/>
    </row>
    <row r="26" spans="1:48">
      <c r="B26" s="220" t="s">
        <v>354</v>
      </c>
      <c r="C26" s="568"/>
      <c r="D26" s="471"/>
      <c r="E26" s="2158" t="s">
        <v>630</v>
      </c>
      <c r="F26" s="646"/>
      <c r="G26" s="2159" t="s">
        <v>630</v>
      </c>
      <c r="H26" s="1208"/>
      <c r="I26" s="2916" t="s">
        <v>200</v>
      </c>
      <c r="J26" s="2917"/>
      <c r="K26" s="557"/>
      <c r="L26" s="2160" t="s">
        <v>630</v>
      </c>
      <c r="M26" s="646"/>
      <c r="N26" s="2912" t="s">
        <v>200</v>
      </c>
      <c r="O26" s="2913"/>
      <c r="P26" s="190"/>
      <c r="Q26" s="481" t="s">
        <v>631</v>
      </c>
      <c r="R26" s="481" t="s">
        <v>166</v>
      </c>
      <c r="S26" s="474" t="s">
        <v>155</v>
      </c>
      <c r="T26" s="481" t="s">
        <v>631</v>
      </c>
      <c r="U26" s="481" t="s">
        <v>166</v>
      </c>
      <c r="V26" s="474" t="s">
        <v>155</v>
      </c>
      <c r="W26" s="2919" t="s">
        <v>166</v>
      </c>
      <c r="X26" s="2919" t="s">
        <v>155</v>
      </c>
      <c r="Y26" s="197"/>
      <c r="Z26" s="2916" t="s">
        <v>161</v>
      </c>
      <c r="AA26" s="2918" t="s">
        <v>162</v>
      </c>
      <c r="AB26" s="2919" t="s">
        <v>163</v>
      </c>
      <c r="AC26" s="2916" t="s">
        <v>161</v>
      </c>
      <c r="AD26" s="2918" t="s">
        <v>162</v>
      </c>
      <c r="AE26" s="2919" t="s">
        <v>163</v>
      </c>
      <c r="AF26" s="1464" t="s">
        <v>185</v>
      </c>
      <c r="AG26" s="1464">
        <f>SUM(M44:M53)-SUM(L44:L53)</f>
        <v>0</v>
      </c>
      <c r="AH26" s="1464">
        <f>SUM(AI43:AI52)-SUM(AH43:AH52)</f>
        <v>0</v>
      </c>
      <c r="AI26" s="1464">
        <f>AG26-AH26</f>
        <v>0</v>
      </c>
      <c r="AL26" s="1462" t="s">
        <v>166</v>
      </c>
      <c r="AM26" s="1462"/>
      <c r="AN26" s="1462" t="s">
        <v>155</v>
      </c>
      <c r="AO26" s="1462"/>
    </row>
    <row r="27" spans="1:48" ht="13.8" thickBot="1">
      <c r="B27" s="221"/>
      <c r="C27" s="439"/>
      <c r="D27" s="983"/>
      <c r="E27" s="2161" t="s">
        <v>632</v>
      </c>
      <c r="F27" s="2923" t="s">
        <v>613</v>
      </c>
      <c r="G27" s="1635" t="s">
        <v>632</v>
      </c>
      <c r="H27" s="2906" t="s">
        <v>613</v>
      </c>
      <c r="I27" s="2062"/>
      <c r="J27" s="2149" t="s">
        <v>633</v>
      </c>
      <c r="K27" s="440" t="s">
        <v>634</v>
      </c>
      <c r="L27" s="1635" t="s">
        <v>632</v>
      </c>
      <c r="M27" s="2906" t="s">
        <v>613</v>
      </c>
      <c r="N27" s="2062"/>
      <c r="O27" s="2149" t="s">
        <v>633</v>
      </c>
      <c r="P27" s="440" t="s">
        <v>634</v>
      </c>
      <c r="Q27" s="481" t="s">
        <v>137</v>
      </c>
      <c r="R27" s="481" t="s">
        <v>137</v>
      </c>
      <c r="S27" s="481" t="s">
        <v>137</v>
      </c>
      <c r="T27" s="481" t="s">
        <v>137</v>
      </c>
      <c r="U27" s="481" t="s">
        <v>137</v>
      </c>
      <c r="V27" s="481" t="s">
        <v>137</v>
      </c>
      <c r="W27" s="2919" t="s">
        <v>210</v>
      </c>
      <c r="X27" s="2919" t="s">
        <v>210</v>
      </c>
      <c r="Y27" s="186"/>
      <c r="Z27" s="2936" t="s">
        <v>177</v>
      </c>
      <c r="AA27" s="2917" t="s">
        <v>177</v>
      </c>
      <c r="AB27" s="2919" t="s">
        <v>178</v>
      </c>
      <c r="AC27" s="2936" t="s">
        <v>177</v>
      </c>
      <c r="AD27" s="2917" t="s">
        <v>177</v>
      </c>
      <c r="AE27" s="2919" t="s">
        <v>178</v>
      </c>
      <c r="AF27" s="1464" t="s">
        <v>635</v>
      </c>
      <c r="AG27" s="1464">
        <f>AO38-AM38</f>
        <v>0</v>
      </c>
      <c r="AH27" s="1464">
        <f>AG27-AI27</f>
        <v>0</v>
      </c>
      <c r="AI27" s="1464">
        <f>AO53-AL53</f>
        <v>0</v>
      </c>
      <c r="AL27" s="1462" t="s">
        <v>636</v>
      </c>
      <c r="AM27" s="1462" t="s">
        <v>637</v>
      </c>
      <c r="AN27" s="1462" t="s">
        <v>636</v>
      </c>
      <c r="AO27" s="1462" t="s">
        <v>637</v>
      </c>
    </row>
    <row r="28" spans="1:48" s="483" customFormat="1" ht="13.8" thickBot="1">
      <c r="A28" s="185"/>
      <c r="B28" s="2127" t="s">
        <v>638</v>
      </c>
      <c r="C28" s="3719" t="str">
        <f>'5. Management'!B13</f>
        <v>Forest Zone 1</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353.50600000000003</v>
      </c>
      <c r="R28" s="1723">
        <f>IF(C28=List!$A$50,0,VLOOKUP($C28,$C$10:$X$18,18,)*((100-H28)/100))</f>
        <v>353.50600000000003</v>
      </c>
      <c r="S28" s="2164">
        <f>IF(C28=List!$A$50,0,VLOOKUP($C28,$C$10:$X$18,18,)*((100-M28)/100))</f>
        <v>353.50600000000003</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636</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639</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640</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641</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642</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643</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197</v>
      </c>
      <c r="AI33" s="1455">
        <f>time</f>
        <v>7</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644</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195</v>
      </c>
      <c r="AI34" s="1455">
        <f>time2</f>
        <v>13</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645</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197</v>
      </c>
      <c r="AI35" s="1455">
        <f>time</f>
        <v>7</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646</v>
      </c>
      <c r="C36" s="1758" t="s">
        <v>16</v>
      </c>
      <c r="D36" s="1758"/>
      <c r="E36" s="2170" t="s">
        <v>647</v>
      </c>
      <c r="F36" s="358">
        <f>IF(E36="",0,VLOOKUP(E36,List!$C$51:$D$57,2,))</f>
        <v>0</v>
      </c>
      <c r="G36" s="2170" t="s">
        <v>647</v>
      </c>
      <c r="H36" s="587">
        <f>IF(G36="",0,VLOOKUP(G36,List!$C$51:$D$57,2,))</f>
        <v>0</v>
      </c>
      <c r="I36" s="1201" t="s">
        <v>13</v>
      </c>
      <c r="J36" s="577">
        <v>1</v>
      </c>
      <c r="K36" s="2171">
        <v>25</v>
      </c>
      <c r="L36" s="2170" t="s">
        <v>647</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648</v>
      </c>
      <c r="C37" s="1759" t="s">
        <v>16</v>
      </c>
      <c r="D37" s="1759"/>
      <c r="E37" s="2173" t="s">
        <v>647</v>
      </c>
      <c r="F37" s="514">
        <f>IF(E37="",0,VLOOKUP(E37,List!$C$51:$D$57,2,))</f>
        <v>0</v>
      </c>
      <c r="G37" s="2173" t="s">
        <v>647</v>
      </c>
      <c r="H37" s="223">
        <f>IF(G37="",0,VLOOKUP(G37,List!$C$51:$D$57,2,))</f>
        <v>0</v>
      </c>
      <c r="I37" s="1202" t="s">
        <v>13</v>
      </c>
      <c r="J37" s="578">
        <v>1</v>
      </c>
      <c r="K37" s="2174">
        <v>25</v>
      </c>
      <c r="L37" s="2173" t="s">
        <v>647</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649</v>
      </c>
      <c r="X38" s="2082"/>
      <c r="Y38" s="197"/>
      <c r="Z38" s="2081"/>
      <c r="AA38" s="588"/>
      <c r="AB38" s="588"/>
      <c r="AC38" s="588"/>
      <c r="AD38" s="588"/>
      <c r="AE38" s="836"/>
      <c r="AF38" s="1455"/>
      <c r="AG38" s="1455"/>
      <c r="AH38" s="1455"/>
      <c r="AI38" s="1455"/>
      <c r="AJ38" s="1455"/>
      <c r="AK38" s="1455" t="s">
        <v>650</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198</v>
      </c>
      <c r="C40" s="486"/>
      <c r="D40" s="486"/>
      <c r="E40" s="486"/>
      <c r="F40" s="487"/>
      <c r="G40" s="486"/>
      <c r="H40" s="487"/>
      <c r="I40" s="487"/>
      <c r="J40" s="487"/>
      <c r="K40" s="486"/>
      <c r="L40" s="487"/>
      <c r="M40" s="486"/>
      <c r="N40" s="486"/>
      <c r="O40" s="488"/>
      <c r="P40" s="488"/>
      <c r="AH40" s="1462" t="s">
        <v>148</v>
      </c>
      <c r="AK40" s="1455" t="s">
        <v>651</v>
      </c>
      <c r="AW40" s="1455"/>
      <c r="AX40" s="1455"/>
    </row>
    <row r="41" spans="2:54" ht="13.8" thickBot="1">
      <c r="B41" s="218" t="s">
        <v>620</v>
      </c>
      <c r="C41" s="980" t="s">
        <v>652</v>
      </c>
      <c r="D41" s="980"/>
      <c r="E41" s="2903"/>
      <c r="F41" s="2903"/>
      <c r="G41" s="2904"/>
      <c r="H41" s="3689" t="s">
        <v>653</v>
      </c>
      <c r="I41" s="3690"/>
      <c r="J41" s="2905" t="s">
        <v>200</v>
      </c>
      <c r="K41" s="2906"/>
      <c r="L41" s="3689" t="s">
        <v>160</v>
      </c>
      <c r="M41" s="3690"/>
      <c r="N41" s="3632" t="s">
        <v>201</v>
      </c>
      <c r="O41" s="3633"/>
      <c r="P41" s="446" t="s">
        <v>202</v>
      </c>
      <c r="R41" s="197"/>
      <c r="AH41" s="1462" t="s">
        <v>654</v>
      </c>
      <c r="AK41" s="1455" t="s">
        <v>166</v>
      </c>
      <c r="AN41" s="1455" t="s">
        <v>155</v>
      </c>
      <c r="AR41" s="1462"/>
      <c r="AS41" s="1462" t="s">
        <v>655</v>
      </c>
      <c r="AV41" s="1462"/>
      <c r="AW41" s="1462"/>
      <c r="AX41" s="1462"/>
    </row>
    <row r="42" spans="2:54">
      <c r="B42" s="220" t="s">
        <v>354</v>
      </c>
      <c r="C42" s="982" t="s">
        <v>203</v>
      </c>
      <c r="D42" s="492" t="s">
        <v>204</v>
      </c>
      <c r="E42" s="493"/>
      <c r="F42" s="494" t="s">
        <v>205</v>
      </c>
      <c r="G42" s="495"/>
      <c r="H42" s="496" t="s">
        <v>166</v>
      </c>
      <c r="I42" s="497" t="s">
        <v>155</v>
      </c>
      <c r="J42" s="496" t="s">
        <v>166</v>
      </c>
      <c r="K42" s="497" t="s">
        <v>155</v>
      </c>
      <c r="L42" s="496" t="s">
        <v>166</v>
      </c>
      <c r="M42" s="497" t="s">
        <v>155</v>
      </c>
      <c r="N42" s="496" t="s">
        <v>166</v>
      </c>
      <c r="O42" s="497" t="s">
        <v>155</v>
      </c>
      <c r="P42" s="470"/>
      <c r="AA42" s="1464"/>
      <c r="AB42" s="1464" t="s">
        <v>656</v>
      </c>
      <c r="AC42" s="588" t="s">
        <v>657</v>
      </c>
      <c r="AH42" s="1455" t="s">
        <v>154</v>
      </c>
      <c r="AI42" s="1455" t="s">
        <v>155</v>
      </c>
      <c r="AK42" s="1462" t="s">
        <v>658</v>
      </c>
      <c r="AL42" s="1462" t="s">
        <v>659</v>
      </c>
      <c r="AM42" s="1466" t="s">
        <v>660</v>
      </c>
      <c r="AP42" s="1466" t="s">
        <v>660</v>
      </c>
      <c r="AR42" s="1462"/>
      <c r="AS42" s="1462" t="s">
        <v>207</v>
      </c>
      <c r="AT42" s="1455" t="s">
        <v>154</v>
      </c>
      <c r="AU42" s="1455" t="s">
        <v>211</v>
      </c>
      <c r="AV42" s="1462"/>
      <c r="AW42" s="1462"/>
      <c r="AX42" s="1462"/>
      <c r="BA42" s="1455" t="s">
        <v>357</v>
      </c>
      <c r="BB42" s="1455"/>
    </row>
    <row r="43" spans="2:54" ht="13.8" thickBot="1">
      <c r="B43" s="220"/>
      <c r="C43" s="982" t="s">
        <v>207</v>
      </c>
      <c r="D43" s="499" t="s">
        <v>208</v>
      </c>
      <c r="E43" s="500" t="s">
        <v>209</v>
      </c>
      <c r="F43" s="501" t="s">
        <v>208</v>
      </c>
      <c r="G43" s="502" t="s">
        <v>209</v>
      </c>
      <c r="H43" s="505" t="s">
        <v>210</v>
      </c>
      <c r="I43" s="506" t="s">
        <v>210</v>
      </c>
      <c r="J43" s="505" t="s">
        <v>210</v>
      </c>
      <c r="K43" s="506" t="s">
        <v>210</v>
      </c>
      <c r="L43" s="505" t="s">
        <v>210</v>
      </c>
      <c r="M43" s="506" t="s">
        <v>210</v>
      </c>
      <c r="N43" s="505" t="s">
        <v>210</v>
      </c>
      <c r="O43" s="506" t="s">
        <v>210</v>
      </c>
      <c r="P43" s="481" t="s">
        <v>210</v>
      </c>
      <c r="AA43" s="1464" t="s">
        <v>167</v>
      </c>
      <c r="AB43" s="1464" t="s">
        <v>163</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154</v>
      </c>
      <c r="BB43" s="1455" t="s">
        <v>211</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182</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185</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635</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636</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212</v>
      </c>
      <c r="F52" s="1001">
        <f t="shared" si="26"/>
        <v>0</v>
      </c>
      <c r="G52" s="548" t="s">
        <v>212</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212</v>
      </c>
      <c r="F53" s="1004">
        <f t="shared" si="26"/>
        <v>0</v>
      </c>
      <c r="G53" s="549" t="s">
        <v>212</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661</v>
      </c>
      <c r="AK53" s="1465">
        <f>methane*SUM(AK43:AK52)/1000</f>
        <v>0</v>
      </c>
      <c r="AL53" s="1465">
        <f>Nitrous*SUM(AL43:AL52)/1000</f>
        <v>0</v>
      </c>
      <c r="AM53" s="1465">
        <f>SUM(AM43:AM52)</f>
        <v>0</v>
      </c>
      <c r="AN53" s="1465">
        <f>methane*SUM(AN43:AN52)/1000</f>
        <v>0</v>
      </c>
      <c r="AO53" s="1465">
        <f>Nitrous*SUM(AO43:AO52)/1000</f>
        <v>0</v>
      </c>
      <c r="AP53" s="1465">
        <f>SUM(AP43:AP52)</f>
        <v>0</v>
      </c>
      <c r="AR53" s="1462" t="s">
        <v>662</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663</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664</v>
      </c>
      <c r="E59" s="1040">
        <f>SUM('5. Management'!R144:R149,'5. Management'!H154:H161,'5. Management'!L154:L161,'5. Management'!P154:P161,'5. Management'!R154:R161,'5. Management'!U154:U161)</f>
        <v>353.50600000000003</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G43" zoomScale="85" zoomScaleNormal="85" workbookViewId="0">
      <selection activeCell="S52" sqref="S52"/>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8997</v>
      </c>
      <c r="B5" s="1251"/>
      <c r="G5" s="3692" t="s">
        <v>117</v>
      </c>
      <c r="H5" s="3692"/>
      <c r="W5" s="1330"/>
      <c r="X5" s="1330"/>
      <c r="Y5" s="1330"/>
      <c r="Z5" s="1330"/>
      <c r="AA5" s="1330"/>
      <c r="AB5" s="1330"/>
      <c r="AC5" s="1330"/>
      <c r="AD5" s="1330"/>
      <c r="AE5" s="1330"/>
      <c r="AF5" s="1330"/>
      <c r="AG5" s="1330"/>
    </row>
    <row r="6" spans="1:33" s="1511" customFormat="1">
      <c r="A6" s="3349"/>
      <c r="B6" s="3349"/>
      <c r="G6" s="3350"/>
      <c r="H6" s="3350"/>
      <c r="P6" s="2152" t="s">
        <v>166</v>
      </c>
      <c r="Q6" s="2150" t="s">
        <v>155</v>
      </c>
      <c r="R6" s="1332"/>
      <c r="S6" s="2180" t="s">
        <v>697</v>
      </c>
      <c r="Y6" s="3252"/>
      <c r="Z6" s="3252"/>
      <c r="AA6" s="3252"/>
      <c r="AB6" s="3252"/>
      <c r="AC6" s="3252"/>
      <c r="AD6" s="3252"/>
      <c r="AE6" s="3252"/>
      <c r="AF6" s="3252"/>
      <c r="AG6" s="3252"/>
    </row>
    <row r="7" spans="1:33" s="1511" customFormat="1">
      <c r="A7" s="3349"/>
      <c r="B7" s="3349"/>
      <c r="G7" s="3350"/>
      <c r="H7" s="3350"/>
      <c r="P7" s="2152"/>
      <c r="Q7" s="2150"/>
      <c r="R7" s="1332"/>
      <c r="S7" s="3351"/>
      <c r="U7" s="2152" t="s">
        <v>166</v>
      </c>
      <c r="V7" s="2150" t="s">
        <v>155</v>
      </c>
      <c r="W7" s="1332"/>
      <c r="X7" s="2180" t="s">
        <v>697</v>
      </c>
      <c r="Y7" s="3252"/>
      <c r="Z7" s="3252"/>
      <c r="AA7" s="3252"/>
      <c r="AB7" s="3252"/>
      <c r="AC7" s="3252"/>
      <c r="AD7" s="3252"/>
      <c r="AE7" s="3252"/>
      <c r="AF7" s="3252"/>
      <c r="AG7" s="3252"/>
    </row>
    <row r="8" spans="1:33" s="1511" customFormat="1">
      <c r="A8" s="3349"/>
      <c r="B8" s="3349"/>
      <c r="G8" s="3350"/>
      <c r="H8" s="3350"/>
      <c r="M8" s="1511" t="s">
        <v>9003</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9019</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9004</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9005</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8998</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667</v>
      </c>
      <c r="D15" s="109"/>
      <c r="E15" s="27"/>
      <c r="F15" s="1151" t="s">
        <v>668</v>
      </c>
      <c r="G15" s="109"/>
      <c r="H15" s="109"/>
      <c r="I15" s="109"/>
      <c r="J15" s="27"/>
      <c r="L15" s="3729" t="s">
        <v>669</v>
      </c>
      <c r="M15" s="3729"/>
      <c r="N15" s="3729"/>
      <c r="P15" s="1717" t="s">
        <v>670</v>
      </c>
      <c r="Q15" s="1717"/>
      <c r="S15" s="2178"/>
      <c r="V15" s="931" t="s">
        <v>671</v>
      </c>
    </row>
    <row r="16" spans="1:33" ht="13.8">
      <c r="A16" s="1664"/>
      <c r="B16" s="138" t="s">
        <v>672</v>
      </c>
      <c r="C16" s="1153" t="s">
        <v>673</v>
      </c>
      <c r="D16" s="1152" t="s">
        <v>159</v>
      </c>
      <c r="E16" s="672" t="s">
        <v>25</v>
      </c>
      <c r="F16" s="103"/>
      <c r="G16" s="103"/>
      <c r="H16" s="103"/>
      <c r="I16" s="103"/>
      <c r="J16" s="1382"/>
      <c r="L16" s="2151" t="s">
        <v>203</v>
      </c>
      <c r="M16" s="2933" t="s">
        <v>208</v>
      </c>
      <c r="N16" s="2933"/>
      <c r="P16" s="3728" t="s">
        <v>674</v>
      </c>
      <c r="Q16" s="3728"/>
      <c r="S16" s="2179" t="s">
        <v>202</v>
      </c>
      <c r="V16" s="792" t="s">
        <v>675</v>
      </c>
      <c r="Y16" s="1328" t="s">
        <v>676</v>
      </c>
      <c r="Z16" s="1338"/>
    </row>
    <row r="17" spans="1:36" ht="13.8" thickBot="1">
      <c r="A17" s="1664"/>
      <c r="B17" s="139"/>
      <c r="C17" s="97"/>
      <c r="D17" s="103"/>
      <c r="E17" s="1382"/>
      <c r="F17" s="498" t="s">
        <v>203</v>
      </c>
      <c r="G17" s="3739" t="s">
        <v>204</v>
      </c>
      <c r="H17" s="3739"/>
      <c r="I17" s="3740" t="s">
        <v>205</v>
      </c>
      <c r="J17" s="3741"/>
      <c r="L17" s="2151"/>
      <c r="M17" s="2152" t="s">
        <v>166</v>
      </c>
      <c r="N17" s="2150" t="s">
        <v>155</v>
      </c>
      <c r="P17" s="2152" t="s">
        <v>166</v>
      </c>
      <c r="Q17" s="2150" t="s">
        <v>155</v>
      </c>
      <c r="S17" s="2180"/>
      <c r="V17" s="792" t="s">
        <v>475</v>
      </c>
      <c r="Y17" s="1345" t="s">
        <v>166</v>
      </c>
      <c r="Z17" s="1345" t="s">
        <v>155</v>
      </c>
    </row>
    <row r="18" spans="1:36" ht="14.4" thickBot="1">
      <c r="A18" s="1664"/>
      <c r="B18" s="1656" t="s">
        <v>69</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70</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71</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499</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677</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667</v>
      </c>
      <c r="D26" s="109"/>
      <c r="E26" s="27"/>
      <c r="F26" s="1151" t="s">
        <v>668</v>
      </c>
      <c r="G26" s="109"/>
      <c r="H26" s="109"/>
      <c r="I26" s="109"/>
      <c r="J26" s="27"/>
      <c r="K26" s="1332"/>
      <c r="L26" s="3729" t="s">
        <v>669</v>
      </c>
      <c r="M26" s="3729"/>
      <c r="N26" s="3729"/>
      <c r="O26" s="1332"/>
      <c r="P26" s="1717" t="s">
        <v>670</v>
      </c>
      <c r="Q26" s="1717"/>
      <c r="R26" s="1332"/>
      <c r="S26" s="1717"/>
      <c r="T26" s="1332"/>
      <c r="U26" s="1332"/>
      <c r="V26" s="931" t="s">
        <v>671</v>
      </c>
      <c r="Y26" s="1338"/>
      <c r="Z26" s="1346"/>
      <c r="AH26" s="1332"/>
      <c r="AI26" s="1332"/>
      <c r="AJ26" s="1332"/>
    </row>
    <row r="27" spans="1:36" s="1337" customFormat="1" ht="13.8">
      <c r="A27" s="1695"/>
      <c r="B27" s="138" t="s">
        <v>678</v>
      </c>
      <c r="C27" s="1153" t="s">
        <v>673</v>
      </c>
      <c r="D27" s="1152" t="s">
        <v>159</v>
      </c>
      <c r="E27" s="672" t="s">
        <v>25</v>
      </c>
      <c r="F27" s="103"/>
      <c r="G27" s="103"/>
      <c r="H27" s="103"/>
      <c r="I27" s="103"/>
      <c r="J27" s="1382"/>
      <c r="K27" s="1332"/>
      <c r="L27" s="2151" t="s">
        <v>203</v>
      </c>
      <c r="M27" s="2933" t="s">
        <v>208</v>
      </c>
      <c r="N27" s="2933"/>
      <c r="O27" s="1332"/>
      <c r="P27" s="3728" t="s">
        <v>674</v>
      </c>
      <c r="Q27" s="3728"/>
      <c r="R27" s="1332"/>
      <c r="S27" s="2930" t="s">
        <v>202</v>
      </c>
      <c r="T27" s="1332"/>
      <c r="U27" s="1332"/>
      <c r="V27" s="792" t="s">
        <v>679</v>
      </c>
      <c r="Y27" s="1328" t="s">
        <v>676</v>
      </c>
      <c r="Z27" s="1338"/>
      <c r="AH27" s="1332"/>
      <c r="AI27" s="1332"/>
      <c r="AJ27" s="1332"/>
    </row>
    <row r="28" spans="1:36" s="1337" customFormat="1" ht="13.8" thickBot="1">
      <c r="A28" s="1695"/>
      <c r="B28" s="139"/>
      <c r="C28" s="97"/>
      <c r="D28" s="103"/>
      <c r="E28" s="1382"/>
      <c r="F28" s="498" t="s">
        <v>203</v>
      </c>
      <c r="G28" s="3739" t="s">
        <v>204</v>
      </c>
      <c r="H28" s="3739"/>
      <c r="I28" s="3740" t="s">
        <v>205</v>
      </c>
      <c r="J28" s="3741"/>
      <c r="K28" s="1332"/>
      <c r="L28" s="2151"/>
      <c r="M28" s="2152" t="s">
        <v>166</v>
      </c>
      <c r="N28" s="2150" t="s">
        <v>155</v>
      </c>
      <c r="O28" s="1332"/>
      <c r="P28" s="2152" t="s">
        <v>166</v>
      </c>
      <c r="Q28" s="2150" t="s">
        <v>155</v>
      </c>
      <c r="R28" s="1332"/>
      <c r="S28" s="2185"/>
      <c r="T28" s="1332"/>
      <c r="U28" s="1332"/>
      <c r="V28" s="724" t="s">
        <v>475</v>
      </c>
      <c r="Y28" s="1345" t="s">
        <v>166</v>
      </c>
      <c r="Z28" s="1345" t="s">
        <v>155</v>
      </c>
      <c r="AH28" s="1332"/>
      <c r="AI28" s="1332"/>
      <c r="AJ28" s="1332"/>
    </row>
    <row r="29" spans="1:36" s="1337" customFormat="1" ht="14.4" thickBot="1">
      <c r="A29" s="1695"/>
      <c r="B29" s="174" t="s">
        <v>680</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681</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682</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2" t="s">
        <v>683</v>
      </c>
      <c r="D34" s="3743"/>
      <c r="E34" s="3744"/>
      <c r="F34" s="1151" t="s">
        <v>684</v>
      </c>
      <c r="G34" s="109"/>
      <c r="H34" s="109"/>
      <c r="I34" s="109"/>
      <c r="J34" s="27"/>
      <c r="K34" s="1332"/>
      <c r="L34" s="3729" t="s">
        <v>669</v>
      </c>
      <c r="M34" s="3729"/>
      <c r="N34" s="3729"/>
      <c r="O34" s="1332"/>
      <c r="P34" s="1717" t="s">
        <v>670</v>
      </c>
      <c r="Q34" s="1717"/>
      <c r="R34" s="1332"/>
      <c r="S34" s="1717"/>
      <c r="T34" s="1332"/>
      <c r="U34" s="3673" t="s">
        <v>685</v>
      </c>
      <c r="V34" s="3606"/>
      <c r="Y34" s="1338"/>
      <c r="Z34" s="1346"/>
      <c r="AH34" s="1332"/>
      <c r="AI34" s="1332"/>
      <c r="AJ34" s="1332"/>
    </row>
    <row r="35" spans="1:36" s="1337" customFormat="1" ht="12.75" customHeight="1">
      <c r="A35" s="1538"/>
      <c r="B35" s="138" t="s">
        <v>678</v>
      </c>
      <c r="C35" s="1153" t="s">
        <v>673</v>
      </c>
      <c r="D35" s="1152" t="s">
        <v>159</v>
      </c>
      <c r="E35" s="672" t="s">
        <v>25</v>
      </c>
      <c r="F35" s="103" t="s">
        <v>686</v>
      </c>
      <c r="G35" s="103"/>
      <c r="H35" s="103"/>
      <c r="I35" s="103"/>
      <c r="J35" s="1382"/>
      <c r="K35" s="1332"/>
      <c r="L35" s="2151" t="s">
        <v>203</v>
      </c>
      <c r="M35" s="2933" t="s">
        <v>208</v>
      </c>
      <c r="N35" s="2933"/>
      <c r="O35" s="1332"/>
      <c r="P35" s="3728" t="s">
        <v>674</v>
      </c>
      <c r="Q35" s="3728"/>
      <c r="R35" s="1332"/>
      <c r="S35" s="2930" t="s">
        <v>202</v>
      </c>
      <c r="T35" s="1332"/>
      <c r="U35" s="104" t="s">
        <v>687</v>
      </c>
      <c r="V35" s="30" t="s">
        <v>688</v>
      </c>
      <c r="Y35" s="1328" t="s">
        <v>676</v>
      </c>
      <c r="Z35" s="1338"/>
      <c r="AH35" s="1332"/>
      <c r="AI35" s="1332"/>
      <c r="AJ35" s="1332"/>
    </row>
    <row r="36" spans="1:36" s="1337" customFormat="1">
      <c r="A36" s="1538"/>
      <c r="B36" s="139"/>
      <c r="C36" s="97"/>
      <c r="D36" s="1733"/>
      <c r="E36" s="1382"/>
      <c r="F36" s="498" t="s">
        <v>203</v>
      </c>
      <c r="G36" s="3739" t="s">
        <v>204</v>
      </c>
      <c r="H36" s="3739"/>
      <c r="I36" s="3740" t="s">
        <v>205</v>
      </c>
      <c r="J36" s="3741"/>
      <c r="K36" s="1332"/>
      <c r="L36" s="2151"/>
      <c r="M36" s="2152" t="s">
        <v>166</v>
      </c>
      <c r="N36" s="2150" t="s">
        <v>155</v>
      </c>
      <c r="O36" s="1332"/>
      <c r="P36" s="2152" t="s">
        <v>166</v>
      </c>
      <c r="Q36" s="2150" t="s">
        <v>155</v>
      </c>
      <c r="R36" s="1332"/>
      <c r="S36" s="2185"/>
      <c r="T36" s="1332"/>
      <c r="U36" s="104" t="s">
        <v>689</v>
      </c>
      <c r="V36" s="30" t="s">
        <v>690</v>
      </c>
      <c r="W36" s="1327" t="s">
        <v>291</v>
      </c>
      <c r="Y36" s="1345" t="s">
        <v>166</v>
      </c>
      <c r="Z36" s="1345" t="s">
        <v>155</v>
      </c>
      <c r="AH36" s="1332"/>
      <c r="AI36" s="1332"/>
      <c r="AJ36" s="1332"/>
    </row>
    <row r="37" spans="1:36" s="1337" customFormat="1" ht="13.8">
      <c r="A37" s="1538"/>
      <c r="B37" s="1656" t="s">
        <v>691</v>
      </c>
      <c r="C37" s="1155">
        <f>VLOOKUP(clim_full,' IPCC'!$A$795:$B$806,2,)</f>
        <v>0.34</v>
      </c>
      <c r="D37" s="1332"/>
      <c r="E37" s="683" t="s">
        <v>401</v>
      </c>
      <c r="F37" s="729">
        <f>F29*10000*W37*('5. Management'!M49/100)</f>
        <v>0</v>
      </c>
      <c r="G37" s="729">
        <f>G29*10000*W37*('5. Management'!N49/100)</f>
        <v>0</v>
      </c>
      <c r="H37" s="541" t="s">
        <v>212</v>
      </c>
      <c r="I37" s="729">
        <f>I29*10000*W37*('5. Management'!P49/100)</f>
        <v>0</v>
      </c>
      <c r="J37" s="607" t="s">
        <v>212</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681</v>
      </c>
      <c r="C38" s="1155">
        <f>VLOOKUP(clim_full,' IPCC'!$A$809:$B$820,2,)</f>
        <v>0.34</v>
      </c>
      <c r="D38" s="1332"/>
      <c r="E38" s="683" t="s">
        <v>401</v>
      </c>
      <c r="F38" s="729">
        <f>F30*10000*W38*('5. Management'!M50/100)</f>
        <v>0</v>
      </c>
      <c r="G38" s="729">
        <f>G30*10000*W38*('5. Management'!N50/100)</f>
        <v>0</v>
      </c>
      <c r="H38" s="541" t="s">
        <v>212</v>
      </c>
      <c r="I38" s="729">
        <f>I30*10000*W38*('5. Management'!P50/100)</f>
        <v>0</v>
      </c>
      <c r="J38" s="607" t="s">
        <v>212</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692</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693</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694</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695</v>
      </c>
      <c r="D43" s="109"/>
      <c r="E43" s="27"/>
      <c r="F43" s="1151" t="s">
        <v>668</v>
      </c>
      <c r="G43" s="109"/>
      <c r="H43" s="109"/>
      <c r="I43" s="109"/>
      <c r="J43" s="27"/>
      <c r="K43" s="1332"/>
      <c r="L43" s="3729" t="s">
        <v>669</v>
      </c>
      <c r="M43" s="3729"/>
      <c r="N43" s="3729"/>
      <c r="O43" s="1332"/>
      <c r="P43" s="1717" t="s">
        <v>670</v>
      </c>
      <c r="Q43" s="1717"/>
      <c r="R43" s="1332"/>
      <c r="S43" s="1717"/>
      <c r="T43" s="1332"/>
      <c r="U43" s="1332"/>
      <c r="V43" s="1332"/>
      <c r="Y43" s="1328" t="s">
        <v>676</v>
      </c>
      <c r="Z43" s="1338"/>
      <c r="AH43" s="1332"/>
      <c r="AI43" s="1332"/>
      <c r="AJ43" s="1332"/>
    </row>
    <row r="44" spans="1:36" s="1337" customFormat="1" ht="13.8">
      <c r="A44" s="1695"/>
      <c r="B44" s="138" t="s">
        <v>678</v>
      </c>
      <c r="C44" s="1153" t="s">
        <v>673</v>
      </c>
      <c r="D44" s="1152" t="s">
        <v>159</v>
      </c>
      <c r="E44" s="672" t="s">
        <v>25</v>
      </c>
      <c r="F44" s="103"/>
      <c r="G44" s="103"/>
      <c r="H44" s="103"/>
      <c r="I44" s="103"/>
      <c r="J44" s="1382"/>
      <c r="K44" s="1332"/>
      <c r="L44" s="2151" t="s">
        <v>203</v>
      </c>
      <c r="M44" s="2933" t="s">
        <v>208</v>
      </c>
      <c r="N44" s="2933"/>
      <c r="O44" s="1332"/>
      <c r="P44" s="3728" t="s">
        <v>674</v>
      </c>
      <c r="Q44" s="3728"/>
      <c r="R44" s="1332"/>
      <c r="S44" s="2930" t="s">
        <v>202</v>
      </c>
      <c r="T44" s="1332"/>
      <c r="U44" s="1332"/>
      <c r="V44" s="1332"/>
      <c r="Y44" s="1345" t="s">
        <v>166</v>
      </c>
      <c r="Z44" s="1345" t="s">
        <v>155</v>
      </c>
      <c r="AH44" s="1332"/>
      <c r="AI44" s="1332"/>
      <c r="AJ44" s="1332"/>
    </row>
    <row r="45" spans="1:36" s="1337" customFormat="1">
      <c r="A45" s="1695"/>
      <c r="B45" s="139"/>
      <c r="C45" s="96"/>
      <c r="D45" s="1381"/>
      <c r="E45" s="1385"/>
      <c r="F45" s="498" t="s">
        <v>203</v>
      </c>
      <c r="G45" s="3739" t="s">
        <v>204</v>
      </c>
      <c r="H45" s="3739"/>
      <c r="I45" s="3740" t="s">
        <v>205</v>
      </c>
      <c r="J45" s="3741"/>
      <c r="K45" s="1332"/>
      <c r="L45" s="2151"/>
      <c r="M45" s="2152" t="s">
        <v>166</v>
      </c>
      <c r="N45" s="2150" t="s">
        <v>155</v>
      </c>
      <c r="O45" s="1332"/>
      <c r="P45" s="2152" t="s">
        <v>166</v>
      </c>
      <c r="Q45" s="2150" t="s">
        <v>155</v>
      </c>
      <c r="R45" s="1332"/>
      <c r="S45" s="2185"/>
      <c r="T45" s="1332"/>
      <c r="U45" s="1332"/>
      <c r="V45" s="1332"/>
      <c r="Y45" s="1338"/>
      <c r="Z45" s="1346"/>
      <c r="AH45" s="1332"/>
      <c r="AI45" s="1332"/>
      <c r="AJ45" s="1332"/>
    </row>
    <row r="46" spans="1:36" s="1337" customFormat="1" ht="14.4" thickBot="1">
      <c r="A46" s="1695"/>
      <c r="B46" s="174" t="s">
        <v>680</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681</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696</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6" t="s">
        <v>697</v>
      </c>
      <c r="V48" s="3737"/>
      <c r="W48" s="3738"/>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698</v>
      </c>
      <c r="T49" s="1332"/>
      <c r="U49" s="3352" t="s">
        <v>699</v>
      </c>
      <c r="V49" s="3353" t="s">
        <v>161</v>
      </c>
      <c r="W49" s="3354" t="s">
        <v>162</v>
      </c>
      <c r="AA49" s="3368" t="s">
        <v>700</v>
      </c>
      <c r="AB49" s="3369" t="s">
        <v>211</v>
      </c>
      <c r="AC49" s="3369" t="s">
        <v>701</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702</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703</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704</v>
      </c>
      <c r="AD51" s="3373"/>
      <c r="AH51" s="1332"/>
      <c r="AI51" s="1332"/>
      <c r="AJ51" s="1332"/>
    </row>
    <row r="52" spans="1:36" s="1337" customFormat="1" ht="13.8" thickBot="1">
      <c r="A52" s="1332"/>
      <c r="B52" s="1339" t="s">
        <v>705</v>
      </c>
      <c r="C52" s="1332"/>
      <c r="D52" s="1332"/>
      <c r="E52" s="1332"/>
      <c r="F52" s="1332"/>
      <c r="G52" s="1332"/>
      <c r="H52" s="1332"/>
      <c r="I52" s="1332"/>
      <c r="J52" s="1332"/>
      <c r="K52" s="1332"/>
      <c r="L52" s="1332"/>
      <c r="M52" s="232" t="s">
        <v>706</v>
      </c>
      <c r="N52" s="1164"/>
      <c r="O52" s="1164"/>
      <c r="P52" s="1164"/>
      <c r="Q52" s="1164"/>
      <c r="R52" s="1164"/>
      <c r="S52" s="2184">
        <f>SUM(V18:V22,V29:V30,V134:V135)+V167</f>
        <v>0</v>
      </c>
      <c r="T52" s="1332"/>
      <c r="U52" s="3360"/>
      <c r="V52" s="3361" t="s">
        <v>166</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9000</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707</v>
      </c>
      <c r="D57" s="109"/>
      <c r="E57" s="27"/>
      <c r="F57" s="1151" t="s">
        <v>668</v>
      </c>
      <c r="G57" s="109"/>
      <c r="H57" s="109"/>
      <c r="I57" s="109"/>
      <c r="J57" s="27"/>
      <c r="L57" s="3729" t="s">
        <v>669</v>
      </c>
      <c r="M57" s="3729"/>
      <c r="N57" s="3729"/>
      <c r="P57" s="1717" t="s">
        <v>670</v>
      </c>
      <c r="Q57" s="1717"/>
      <c r="S57" s="2178"/>
      <c r="U57" s="3364"/>
      <c r="V57" s="3361" t="s">
        <v>155</v>
      </c>
      <c r="W57" s="3362"/>
    </row>
    <row r="58" spans="1:36" ht="13.8">
      <c r="A58" s="1664"/>
      <c r="B58" s="138" t="s">
        <v>672</v>
      </c>
      <c r="C58" s="1153" t="s">
        <v>673</v>
      </c>
      <c r="D58" s="1152" t="s">
        <v>159</v>
      </c>
      <c r="E58" s="672" t="s">
        <v>25</v>
      </c>
      <c r="F58" s="103"/>
      <c r="G58" s="103"/>
      <c r="H58" s="103"/>
      <c r="I58" s="103"/>
      <c r="J58" s="1382"/>
      <c r="L58" s="2151" t="s">
        <v>203</v>
      </c>
      <c r="M58" s="2933" t="s">
        <v>208</v>
      </c>
      <c r="N58" s="2933"/>
      <c r="P58" s="3728" t="s">
        <v>674</v>
      </c>
      <c r="Q58" s="3728"/>
      <c r="S58" s="2179" t="s">
        <v>202</v>
      </c>
      <c r="U58" s="3358" t="str">
        <f>U53</f>
        <v>CO2</v>
      </c>
      <c r="V58" s="3359" t="str">
        <f>V53</f>
        <v>CH4</v>
      </c>
      <c r="W58" s="3354" t="str">
        <f>W53</f>
        <v>N2O</v>
      </c>
      <c r="Y58" s="1328" t="s">
        <v>676</v>
      </c>
      <c r="Z58" s="1338"/>
    </row>
    <row r="59" spans="1:36" ht="13.8" thickBot="1">
      <c r="A59" s="1664"/>
      <c r="B59" s="139"/>
      <c r="C59" s="97"/>
      <c r="D59" s="103"/>
      <c r="E59" s="1382"/>
      <c r="F59" s="498" t="s">
        <v>203</v>
      </c>
      <c r="G59" s="3739" t="s">
        <v>204</v>
      </c>
      <c r="H59" s="3739"/>
      <c r="I59" s="3740" t="s">
        <v>205</v>
      </c>
      <c r="J59" s="3741"/>
      <c r="L59" s="2151"/>
      <c r="M59" s="2152" t="s">
        <v>166</v>
      </c>
      <c r="N59" s="2150" t="s">
        <v>155</v>
      </c>
      <c r="P59" s="2152" t="s">
        <v>166</v>
      </c>
      <c r="Q59" s="2150" t="s">
        <v>155</v>
      </c>
      <c r="S59" s="2180"/>
      <c r="U59" s="3355">
        <f>SUM(Q18:Q22,Q29:Q30,Q113:Q117,Q124:Q125,Q134:Q135,Q142:Q143,Q166:Q168,Q174:Q176,Q37:Q38)</f>
        <v>0</v>
      </c>
      <c r="V59" s="3356">
        <f>SUM(Q60:Q64,Q84:Q85,Q150:Q151,Q182:Q184)</f>
        <v>0</v>
      </c>
      <c r="W59" s="3357">
        <f>SUM(Q46:Q47,Q93:Q97,Q158:Q159)</f>
        <v>0</v>
      </c>
      <c r="X59" s="1337" t="str">
        <f>IF(SUM(U59:W59)-Q50,"OK","NO")</f>
        <v>NO</v>
      </c>
      <c r="Y59" s="1345" t="s">
        <v>166</v>
      </c>
      <c r="Z59" s="1345" t="s">
        <v>155</v>
      </c>
    </row>
    <row r="60" spans="1:36" ht="14.4" thickBot="1">
      <c r="A60" s="1664"/>
      <c r="B60" s="1656" t="s">
        <v>69</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70</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71</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499</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21" t="s">
        <v>9008</v>
      </c>
      <c r="V65" s="3722"/>
      <c r="W65" s="3723"/>
      <c r="X65" s="3745" t="s">
        <v>9021</v>
      </c>
      <c r="Y65" s="3746"/>
      <c r="Z65" s="3746"/>
      <c r="AA65" s="1337" t="s">
        <v>8982</v>
      </c>
    </row>
    <row r="66" spans="1:30">
      <c r="U66" s="3409" t="s">
        <v>699</v>
      </c>
      <c r="V66" s="3410" t="s">
        <v>161</v>
      </c>
      <c r="W66" s="3411" t="s">
        <v>162</v>
      </c>
      <c r="X66" s="3425" t="s">
        <v>699</v>
      </c>
      <c r="Y66" s="3426" t="s">
        <v>161</v>
      </c>
      <c r="Z66" s="3427" t="s">
        <v>162</v>
      </c>
      <c r="AA66" s="1701" t="s">
        <v>700</v>
      </c>
      <c r="AB66" s="1702" t="s">
        <v>211</v>
      </c>
      <c r="AC66" s="1702" t="s">
        <v>701</v>
      </c>
      <c r="AD66" s="1703"/>
    </row>
    <row r="67" spans="1:30">
      <c r="A67" s="1664"/>
      <c r="B67" s="174"/>
      <c r="C67" s="1673" t="s">
        <v>707</v>
      </c>
      <c r="D67" s="109"/>
      <c r="E67" s="27"/>
      <c r="F67" s="1510" t="s">
        <v>708</v>
      </c>
      <c r="G67" s="1392"/>
      <c r="H67" s="1392"/>
      <c r="I67" s="1392"/>
      <c r="J67" s="1392"/>
      <c r="L67" s="1688" t="s">
        <v>709</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672</v>
      </c>
      <c r="C68" s="1153" t="s">
        <v>673</v>
      </c>
      <c r="D68" s="1152" t="s">
        <v>159</v>
      </c>
      <c r="E68" s="672" t="s">
        <v>25</v>
      </c>
      <c r="F68" s="1392"/>
      <c r="G68" s="1392"/>
      <c r="H68" s="1392"/>
      <c r="I68" s="1392"/>
      <c r="J68" s="1392"/>
      <c r="L68" s="1688" t="s">
        <v>710</v>
      </c>
      <c r="M68" s="1689"/>
      <c r="N68" s="1689"/>
      <c r="O68" s="1689"/>
      <c r="P68" s="1688" t="s">
        <v>711</v>
      </c>
      <c r="Q68" s="1689"/>
      <c r="R68" s="1689"/>
      <c r="S68" s="1689"/>
      <c r="U68" s="3415"/>
      <c r="V68" s="3416"/>
      <c r="W68" s="3411"/>
      <c r="X68" s="3428"/>
      <c r="Y68" s="3428"/>
      <c r="Z68" s="3428"/>
      <c r="AA68" s="1706"/>
      <c r="AB68" s="1563"/>
      <c r="AC68" s="1563" t="s">
        <v>704</v>
      </c>
      <c r="AD68" s="1705"/>
    </row>
    <row r="69" spans="1:30" ht="13.8" thickBot="1">
      <c r="A69" s="1664"/>
      <c r="B69" s="139"/>
      <c r="C69" s="97"/>
      <c r="D69" s="103"/>
      <c r="E69" s="1382"/>
      <c r="F69" s="1392"/>
      <c r="G69" s="1392"/>
      <c r="H69" s="1392"/>
      <c r="I69" s="1392"/>
      <c r="J69" s="1392"/>
      <c r="L69" s="1688" t="s">
        <v>712</v>
      </c>
      <c r="M69" s="1688" t="s">
        <v>713</v>
      </c>
      <c r="N69" s="1689"/>
      <c r="O69" s="1689"/>
      <c r="P69" s="1689" t="str">
        <f>L69</f>
        <v>Land</v>
      </c>
      <c r="Q69" s="1689" t="str">
        <f>M69</f>
        <v>Climat condition</v>
      </c>
      <c r="R69" s="1689"/>
      <c r="S69" s="1689"/>
      <c r="U69" s="3417"/>
      <c r="V69" s="3418" t="s">
        <v>166</v>
      </c>
      <c r="W69" s="3419"/>
      <c r="X69" s="3745" t="str">
        <f>V69</f>
        <v>Without</v>
      </c>
      <c r="Y69" s="3746"/>
      <c r="Z69" s="3747"/>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69</v>
      </c>
      <c r="M70" s="1688" t="s">
        <v>714</v>
      </c>
      <c r="N70" s="1690">
        <f>IF(climate="Boreal",IF('5. Management'!Q220='Organic Soils NEW'!B53,' IPCC'!H895,1),1)</f>
        <v>1</v>
      </c>
      <c r="O70" s="1689"/>
      <c r="P70" s="1688" t="s">
        <v>69</v>
      </c>
      <c r="Q70" s="1688" t="s">
        <v>714</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9020</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70</v>
      </c>
      <c r="M71" s="1688" t="s">
        <v>714</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700</v>
      </c>
      <c r="AB71" s="1702" t="s">
        <v>211</v>
      </c>
      <c r="AC71" s="1702" t="s">
        <v>701</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704</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106</v>
      </c>
      <c r="N74" s="1690">
        <f>IF(M77=1,IF('5. Management'!Q220='Organic Soils NEW'!B53,' IPCC'!H898,1),1)</f>
        <v>1</v>
      </c>
      <c r="O74" s="1689"/>
      <c r="P74" s="1688" t="s">
        <v>19</v>
      </c>
      <c r="Q74" s="1688" t="s">
        <v>106</v>
      </c>
      <c r="R74" s="1689"/>
      <c r="S74" s="1690">
        <f>IF(M77=1,IF('5. Management'!$Q$220='Organic Soils NEW'!$B$53,' IPCC'!I756,1),1)</f>
        <v>1</v>
      </c>
      <c r="U74" s="3421"/>
      <c r="V74" s="3418" t="s">
        <v>155</v>
      </c>
      <c r="W74" s="3419"/>
      <c r="X74" s="3745" t="str">
        <f>V74</f>
        <v>With</v>
      </c>
      <c r="Y74" s="3746"/>
      <c r="Z74" s="3746"/>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715</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716</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717</v>
      </c>
      <c r="D81" s="109"/>
      <c r="E81" s="27"/>
      <c r="F81" s="1151" t="s">
        <v>668</v>
      </c>
      <c r="G81" s="109"/>
      <c r="H81" s="109"/>
      <c r="I81" s="109"/>
      <c r="J81" s="27"/>
      <c r="L81" s="3729" t="s">
        <v>669</v>
      </c>
      <c r="M81" s="3729"/>
      <c r="N81" s="3729"/>
      <c r="P81" s="1717" t="s">
        <v>670</v>
      </c>
      <c r="Q81" s="1717"/>
      <c r="S81" s="1717"/>
      <c r="Y81" s="1328" t="s">
        <v>676</v>
      </c>
      <c r="Z81" s="1338"/>
    </row>
    <row r="82" spans="1:30" ht="13.8">
      <c r="A82" s="1695"/>
      <c r="B82" s="138" t="s">
        <v>678</v>
      </c>
      <c r="C82" s="1153" t="s">
        <v>673</v>
      </c>
      <c r="D82" s="1152" t="s">
        <v>159</v>
      </c>
      <c r="E82" s="672" t="s">
        <v>25</v>
      </c>
      <c r="F82" s="103"/>
      <c r="G82" s="103"/>
      <c r="H82" s="103"/>
      <c r="I82" s="103"/>
      <c r="J82" s="1382"/>
      <c r="L82" s="2151" t="s">
        <v>203</v>
      </c>
      <c r="M82" s="2933" t="s">
        <v>208</v>
      </c>
      <c r="N82" s="2933"/>
      <c r="P82" s="3728" t="s">
        <v>674</v>
      </c>
      <c r="Q82" s="3728"/>
      <c r="S82" s="2930" t="s">
        <v>202</v>
      </c>
      <c r="Y82" s="1345" t="s">
        <v>166</v>
      </c>
      <c r="Z82" s="1345" t="s">
        <v>155</v>
      </c>
    </row>
    <row r="83" spans="1:30">
      <c r="A83" s="1695"/>
      <c r="B83" s="139"/>
      <c r="C83" s="96"/>
      <c r="D83" s="1381"/>
      <c r="E83" s="1385"/>
      <c r="F83" s="498" t="s">
        <v>203</v>
      </c>
      <c r="G83" s="3739" t="s">
        <v>204</v>
      </c>
      <c r="H83" s="3739"/>
      <c r="I83" s="3740" t="s">
        <v>205</v>
      </c>
      <c r="J83" s="3741"/>
      <c r="L83" s="2151"/>
      <c r="M83" s="2152" t="s">
        <v>166</v>
      </c>
      <c r="N83" s="2150" t="s">
        <v>155</v>
      </c>
      <c r="P83" s="2152" t="s">
        <v>166</v>
      </c>
      <c r="Q83" s="2150" t="s">
        <v>155</v>
      </c>
      <c r="S83" s="2185"/>
      <c r="Y83" s="1338"/>
      <c r="Z83" s="1346"/>
    </row>
    <row r="84" spans="1:30" ht="13.8">
      <c r="A84" s="1695"/>
      <c r="B84" s="174" t="s">
        <v>680</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681</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9001</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24" t="s">
        <v>9009</v>
      </c>
      <c r="V89" s="3725"/>
      <c r="W89" s="3726"/>
      <c r="AA89" s="1337" t="s">
        <v>8983</v>
      </c>
    </row>
    <row r="90" spans="1:30" ht="13.8" thickBot="1">
      <c r="A90" s="1664"/>
      <c r="B90" s="174"/>
      <c r="C90" s="1673" t="str">
        <f>C43</f>
        <v>Emission factors ((kg N2O-N ha-1 yr-1)</v>
      </c>
      <c r="D90" s="109"/>
      <c r="E90" s="27"/>
      <c r="F90" s="1151" t="s">
        <v>668</v>
      </c>
      <c r="G90" s="109"/>
      <c r="H90" s="109"/>
      <c r="I90" s="109"/>
      <c r="J90" s="27"/>
      <c r="L90" s="3729" t="s">
        <v>669</v>
      </c>
      <c r="M90" s="3729"/>
      <c r="N90" s="3729"/>
      <c r="P90" s="1717" t="s">
        <v>670</v>
      </c>
      <c r="Q90" s="1717"/>
      <c r="S90" s="2178"/>
      <c r="U90" s="3339" t="s">
        <v>699</v>
      </c>
      <c r="V90" s="1488" t="s">
        <v>161</v>
      </c>
      <c r="W90" s="1678" t="s">
        <v>162</v>
      </c>
      <c r="Y90" s="1328"/>
      <c r="Z90" s="1338"/>
      <c r="AA90" s="1701" t="s">
        <v>700</v>
      </c>
      <c r="AB90" s="1702" t="s">
        <v>211</v>
      </c>
      <c r="AC90" s="1702" t="s">
        <v>701</v>
      </c>
      <c r="AD90" s="1703"/>
    </row>
    <row r="91" spans="1:30" ht="13.8">
      <c r="A91" s="1664"/>
      <c r="B91" s="138" t="s">
        <v>672</v>
      </c>
      <c r="C91" s="1153" t="s">
        <v>673</v>
      </c>
      <c r="D91" s="1152" t="s">
        <v>159</v>
      </c>
      <c r="E91" s="672" t="s">
        <v>25</v>
      </c>
      <c r="F91" s="103"/>
      <c r="G91" s="103"/>
      <c r="H91" s="103"/>
      <c r="I91" s="103"/>
      <c r="J91" s="1382"/>
      <c r="L91" s="2151" t="s">
        <v>203</v>
      </c>
      <c r="M91" s="2933" t="s">
        <v>208</v>
      </c>
      <c r="N91" s="2933"/>
      <c r="P91" s="3728" t="s">
        <v>674</v>
      </c>
      <c r="Q91" s="3728"/>
      <c r="S91" s="2179" t="s">
        <v>202</v>
      </c>
      <c r="U91" s="1679">
        <f>SUM(S134:S135,S142:S143)</f>
        <v>0</v>
      </c>
      <c r="V91" s="1680">
        <f>SUM(S150:S151)</f>
        <v>0</v>
      </c>
      <c r="W91" s="1681">
        <f>SUM(S158:S159)</f>
        <v>0</v>
      </c>
      <c r="Y91" s="1328" t="s">
        <v>676</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203</v>
      </c>
      <c r="G92" s="3739" t="s">
        <v>204</v>
      </c>
      <c r="H92" s="3739"/>
      <c r="I92" s="3740" t="s">
        <v>205</v>
      </c>
      <c r="J92" s="3741"/>
      <c r="L92" s="2151"/>
      <c r="M92" s="2152" t="s">
        <v>166</v>
      </c>
      <c r="N92" s="2150" t="s">
        <v>155</v>
      </c>
      <c r="P92" s="2152" t="s">
        <v>166</v>
      </c>
      <c r="Q92" s="2150" t="s">
        <v>155</v>
      </c>
      <c r="S92" s="2180"/>
      <c r="U92" s="3341"/>
      <c r="V92" s="10"/>
      <c r="W92" s="1678"/>
      <c r="Y92" s="1345" t="s">
        <v>166</v>
      </c>
      <c r="Z92" s="1345" t="s">
        <v>155</v>
      </c>
      <c r="AA92" s="1706"/>
      <c r="AB92" s="1563"/>
      <c r="AC92" s="1563" t="s">
        <v>704</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166</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709</v>
      </c>
      <c r="M98" s="1689"/>
      <c r="N98" s="1689"/>
      <c r="U98" s="1687"/>
      <c r="V98" s="1685" t="s">
        <v>155</v>
      </c>
      <c r="W98" s="1686"/>
      <c r="Y98" s="1346"/>
      <c r="Z98" s="1346"/>
    </row>
    <row r="99" spans="1:27">
      <c r="L99" s="1688" t="s">
        <v>710</v>
      </c>
      <c r="M99" s="1689"/>
      <c r="N99" s="1689"/>
      <c r="U99" s="3341" t="str">
        <f>U94</f>
        <v>CO2</v>
      </c>
      <c r="V99" s="10" t="str">
        <f>V94</f>
        <v>CH4</v>
      </c>
      <c r="W99" s="1678" t="str">
        <f>W94</f>
        <v>N2O</v>
      </c>
      <c r="Y99" s="1346"/>
      <c r="Z99" s="1346"/>
    </row>
    <row r="100" spans="1:27">
      <c r="L100" s="1688" t="s">
        <v>712</v>
      </c>
      <c r="M100" s="1688" t="s">
        <v>713</v>
      </c>
      <c r="N100" s="1689"/>
      <c r="U100" s="1679">
        <f>SUM(Q134:Q135,Q142:Q143)</f>
        <v>0</v>
      </c>
      <c r="V100" s="1680">
        <f>SUM(Q150:Q151)</f>
        <v>0</v>
      </c>
      <c r="W100" s="1681">
        <f>SUM(Q158:Q159)</f>
        <v>0</v>
      </c>
    </row>
    <row r="101" spans="1:27">
      <c r="L101" s="1688" t="s">
        <v>69</v>
      </c>
      <c r="M101" s="1688" t="s">
        <v>714</v>
      </c>
      <c r="N101" s="1690">
        <f>IF(climate="Boreal",IF('5. Management'!$Q$220='Organic Soils NEW'!$B$53,' IPCC'!H940,1),1)</f>
        <v>1</v>
      </c>
      <c r="U101" s="3341"/>
      <c r="V101" s="10"/>
      <c r="W101" s="1678"/>
    </row>
    <row r="102" spans="1:27">
      <c r="L102" s="1688" t="s">
        <v>70</v>
      </c>
      <c r="M102" s="1688" t="s">
        <v>714</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106</v>
      </c>
      <c r="N105" s="1690">
        <f>IF(M77=1,IF('5. Management'!$Q$220='Organic Soils NEW'!$B$53,' IPCC'!H942,1),1)</f>
        <v>1</v>
      </c>
    </row>
    <row r="108" spans="1:27">
      <c r="A108" s="1664"/>
      <c r="B108" s="1149" t="s">
        <v>8999</v>
      </c>
      <c r="C108" s="1154"/>
      <c r="D108" s="1149"/>
      <c r="E108" s="1149"/>
      <c r="F108" s="1149"/>
      <c r="G108" s="1149"/>
      <c r="H108" s="1149"/>
      <c r="I108" s="1149"/>
      <c r="J108" s="1149"/>
      <c r="K108" s="1149"/>
      <c r="L108" s="1149"/>
      <c r="M108" s="1149"/>
      <c r="N108" s="1149"/>
      <c r="O108" s="1149"/>
      <c r="P108" s="1149"/>
      <c r="Q108" s="1149"/>
      <c r="R108" s="1149"/>
      <c r="S108" s="1149"/>
      <c r="U108" s="3724" t="s">
        <v>9014</v>
      </c>
      <c r="V108" s="3725"/>
      <c r="W108" s="3726"/>
    </row>
    <row r="109" spans="1:27">
      <c r="A109" s="1664"/>
      <c r="U109" s="3339" t="s">
        <v>699</v>
      </c>
      <c r="V109" s="1488" t="s">
        <v>161</v>
      </c>
      <c r="W109" s="1678" t="s">
        <v>162</v>
      </c>
    </row>
    <row r="110" spans="1:27" ht="13.8" thickBot="1">
      <c r="A110" s="1664"/>
      <c r="B110" s="174"/>
      <c r="C110" s="119" t="s">
        <v>667</v>
      </c>
      <c r="D110" s="109"/>
      <c r="E110" s="27"/>
      <c r="F110" s="1151" t="s">
        <v>668</v>
      </c>
      <c r="G110" s="109"/>
      <c r="H110" s="109"/>
      <c r="I110" s="109"/>
      <c r="J110" s="27"/>
      <c r="L110" s="3729" t="s">
        <v>669</v>
      </c>
      <c r="M110" s="3729"/>
      <c r="N110" s="3729"/>
      <c r="P110" s="1717" t="s">
        <v>670</v>
      </c>
      <c r="Q110" s="1717"/>
      <c r="S110" s="2178"/>
      <c r="U110" s="1679">
        <f>SUM(S166:S168,S174:S176)</f>
        <v>0</v>
      </c>
      <c r="V110" s="1680">
        <f>SUM(S182:S184)</f>
        <v>0</v>
      </c>
      <c r="W110" s="1681"/>
    </row>
    <row r="111" spans="1:27" ht="13.8">
      <c r="A111" s="1664"/>
      <c r="B111" s="138" t="s">
        <v>672</v>
      </c>
      <c r="C111" s="1153" t="s">
        <v>673</v>
      </c>
      <c r="D111" s="1152" t="s">
        <v>159</v>
      </c>
      <c r="E111" s="672" t="s">
        <v>25</v>
      </c>
      <c r="F111" s="103"/>
      <c r="G111" s="103"/>
      <c r="H111" s="103"/>
      <c r="I111" s="103"/>
      <c r="J111" s="1382"/>
      <c r="L111" s="2151" t="s">
        <v>203</v>
      </c>
      <c r="M111" s="2933" t="s">
        <v>208</v>
      </c>
      <c r="N111" s="2933"/>
      <c r="P111" s="3728" t="s">
        <v>674</v>
      </c>
      <c r="Q111" s="3728"/>
      <c r="S111" s="2179" t="s">
        <v>202</v>
      </c>
      <c r="U111" s="3341"/>
      <c r="V111" s="10"/>
      <c r="W111" s="1678"/>
      <c r="Y111" s="1328" t="s">
        <v>676</v>
      </c>
      <c r="Z111" s="1338"/>
    </row>
    <row r="112" spans="1:27" ht="13.8" thickBot="1">
      <c r="A112" s="1664"/>
      <c r="B112" s="139"/>
      <c r="C112" s="97"/>
      <c r="D112" s="103"/>
      <c r="E112" s="1382"/>
      <c r="F112" s="498" t="s">
        <v>203</v>
      </c>
      <c r="G112" s="3739" t="s">
        <v>204</v>
      </c>
      <c r="H112" s="3739"/>
      <c r="I112" s="3740" t="s">
        <v>205</v>
      </c>
      <c r="J112" s="3741"/>
      <c r="L112" s="2151"/>
      <c r="M112" s="2152" t="s">
        <v>166</v>
      </c>
      <c r="N112" s="2150" t="s">
        <v>155</v>
      </c>
      <c r="P112" s="2152" t="s">
        <v>166</v>
      </c>
      <c r="Q112" s="2150" t="s">
        <v>155</v>
      </c>
      <c r="S112" s="2180"/>
      <c r="U112" s="1684"/>
      <c r="V112" s="1685" t="s">
        <v>166</v>
      </c>
      <c r="W112" s="1686"/>
      <c r="Y112" s="1345" t="s">
        <v>166</v>
      </c>
      <c r="Z112" s="1345" t="s">
        <v>155</v>
      </c>
      <c r="AA112" s="1337" t="s">
        <v>9015</v>
      </c>
    </row>
    <row r="113" spans="1:30" ht="13.8">
      <c r="A113" s="1664"/>
      <c r="B113" s="1656" t="s">
        <v>69</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700</v>
      </c>
      <c r="AB113" s="1702" t="s">
        <v>211</v>
      </c>
      <c r="AC113" s="1702" t="s">
        <v>701</v>
      </c>
      <c r="AD113" s="1703"/>
    </row>
    <row r="114" spans="1:30" ht="13.8">
      <c r="A114" s="1664"/>
      <c r="B114" s="1661" t="s">
        <v>70</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71</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704</v>
      </c>
      <c r="AD115" s="1705"/>
    </row>
    <row r="116" spans="1:30" ht="14.4" thickBot="1">
      <c r="A116" s="1664"/>
      <c r="B116" s="138" t="s">
        <v>499</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155</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718</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667</v>
      </c>
      <c r="D121" s="109"/>
      <c r="E121" s="27"/>
      <c r="F121" s="1151" t="s">
        <v>668</v>
      </c>
      <c r="G121" s="109"/>
      <c r="H121" s="109"/>
      <c r="I121" s="109"/>
      <c r="J121" s="27"/>
      <c r="L121" s="3729" t="s">
        <v>669</v>
      </c>
      <c r="M121" s="3729"/>
      <c r="N121" s="3729"/>
      <c r="P121" s="1717" t="s">
        <v>670</v>
      </c>
      <c r="Q121" s="1717"/>
      <c r="S121" s="1717"/>
      <c r="U121" s="3341"/>
      <c r="V121" s="10"/>
      <c r="W121" s="1678"/>
    </row>
    <row r="122" spans="1:30" ht="13.5" customHeight="1">
      <c r="A122" s="1695"/>
      <c r="B122" s="138" t="s">
        <v>678</v>
      </c>
      <c r="C122" s="1153" t="s">
        <v>673</v>
      </c>
      <c r="D122" s="1152" t="s">
        <v>159</v>
      </c>
      <c r="E122" s="672" t="s">
        <v>25</v>
      </c>
      <c r="F122" s="103"/>
      <c r="G122" s="103"/>
      <c r="H122" s="103"/>
      <c r="I122" s="103"/>
      <c r="J122" s="1382"/>
      <c r="L122" s="2151" t="s">
        <v>203</v>
      </c>
      <c r="M122" s="2933" t="s">
        <v>208</v>
      </c>
      <c r="N122" s="2933"/>
      <c r="P122" s="3728" t="s">
        <v>674</v>
      </c>
      <c r="Q122" s="3728"/>
      <c r="S122" s="2930" t="s">
        <v>202</v>
      </c>
      <c r="Y122" s="1328" t="s">
        <v>676</v>
      </c>
      <c r="Z122" s="1338"/>
    </row>
    <row r="123" spans="1:30" ht="13.8" thickBot="1">
      <c r="A123" s="1695"/>
      <c r="B123" s="139"/>
      <c r="C123" s="97"/>
      <c r="D123" s="103"/>
      <c r="E123" s="1382"/>
      <c r="F123" s="498" t="s">
        <v>203</v>
      </c>
      <c r="G123" s="3739" t="s">
        <v>204</v>
      </c>
      <c r="H123" s="3739"/>
      <c r="I123" s="3740" t="s">
        <v>205</v>
      </c>
      <c r="J123" s="3741"/>
      <c r="L123" s="2151"/>
      <c r="M123" s="2152" t="s">
        <v>166</v>
      </c>
      <c r="N123" s="2150" t="s">
        <v>155</v>
      </c>
      <c r="P123" s="2152" t="s">
        <v>166</v>
      </c>
      <c r="Q123" s="2150" t="s">
        <v>155</v>
      </c>
      <c r="S123" s="2185"/>
      <c r="Y123" s="1345" t="s">
        <v>166</v>
      </c>
      <c r="Z123" s="1345" t="s">
        <v>155</v>
      </c>
    </row>
    <row r="124" spans="1:30" ht="14.4" thickBot="1">
      <c r="A124" s="1695"/>
      <c r="B124" s="174" t="s">
        <v>680</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681</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719</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42" t="s">
        <v>720</v>
      </c>
      <c r="D131" s="3743"/>
      <c r="E131" s="3744"/>
      <c r="F131" s="1151" t="s">
        <v>668</v>
      </c>
      <c r="G131" s="109"/>
      <c r="H131" s="109"/>
      <c r="I131" s="109"/>
      <c r="J131" s="27"/>
      <c r="L131" s="3729" t="s">
        <v>669</v>
      </c>
      <c r="M131" s="3729"/>
      <c r="N131" s="3729"/>
      <c r="P131" s="1717" t="s">
        <v>670</v>
      </c>
      <c r="Q131" s="1717"/>
      <c r="S131" s="1717"/>
      <c r="V131" s="931" t="s">
        <v>671</v>
      </c>
    </row>
    <row r="132" spans="1:26" ht="13.8">
      <c r="A132" s="1475"/>
      <c r="B132" s="138" t="s">
        <v>678</v>
      </c>
      <c r="C132" s="1153" t="s">
        <v>673</v>
      </c>
      <c r="D132" s="1152" t="s">
        <v>159</v>
      </c>
      <c r="E132" s="672" t="s">
        <v>25</v>
      </c>
      <c r="F132" s="103"/>
      <c r="G132" s="103"/>
      <c r="H132" s="103"/>
      <c r="I132" s="103"/>
      <c r="J132" s="1382"/>
      <c r="L132" s="2151" t="s">
        <v>203</v>
      </c>
      <c r="M132" s="2933" t="s">
        <v>208</v>
      </c>
      <c r="N132" s="2933"/>
      <c r="P132" s="3728" t="s">
        <v>674</v>
      </c>
      <c r="Q132" s="3728"/>
      <c r="S132" s="2930" t="s">
        <v>202</v>
      </c>
      <c r="V132" s="792" t="s">
        <v>679</v>
      </c>
      <c r="Y132" s="1328" t="s">
        <v>676</v>
      </c>
      <c r="Z132" s="1338"/>
    </row>
    <row r="133" spans="1:26" ht="13.8" thickBot="1">
      <c r="A133" s="1475"/>
      <c r="B133" s="139"/>
      <c r="C133" s="97"/>
      <c r="D133" s="103"/>
      <c r="E133" s="1382"/>
      <c r="F133" s="498" t="s">
        <v>203</v>
      </c>
      <c r="G133" s="3739" t="s">
        <v>204</v>
      </c>
      <c r="H133" s="3739"/>
      <c r="I133" s="3740" t="s">
        <v>205</v>
      </c>
      <c r="J133" s="3741"/>
      <c r="L133" s="2151"/>
      <c r="M133" s="2152" t="s">
        <v>166</v>
      </c>
      <c r="N133" s="2150" t="s">
        <v>155</v>
      </c>
      <c r="P133" s="2152" t="s">
        <v>166</v>
      </c>
      <c r="Q133" s="2150" t="s">
        <v>155</v>
      </c>
      <c r="S133" s="2185"/>
      <c r="V133" s="724" t="s">
        <v>475</v>
      </c>
      <c r="Y133" s="1345" t="s">
        <v>166</v>
      </c>
      <c r="Z133" s="1345" t="s">
        <v>155</v>
      </c>
    </row>
    <row r="134" spans="1:26" ht="14.4" thickBot="1">
      <c r="A134" s="1475"/>
      <c r="B134" s="174" t="s">
        <v>680</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681</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721</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42" t="s">
        <v>720</v>
      </c>
      <c r="D139" s="3743"/>
      <c r="E139" s="3744"/>
      <c r="F139" s="1151" t="s">
        <v>668</v>
      </c>
      <c r="G139" s="109"/>
      <c r="H139" s="109"/>
      <c r="I139" s="109"/>
      <c r="J139" s="27"/>
      <c r="L139" s="3729" t="s">
        <v>669</v>
      </c>
      <c r="M139" s="3729"/>
      <c r="N139" s="3729"/>
      <c r="P139" s="1717" t="s">
        <v>670</v>
      </c>
      <c r="Q139" s="1717"/>
      <c r="S139" s="1717"/>
    </row>
    <row r="140" spans="1:26" ht="13.8">
      <c r="A140" s="1475"/>
      <c r="B140" s="138" t="s">
        <v>678</v>
      </c>
      <c r="C140" s="1153" t="s">
        <v>673</v>
      </c>
      <c r="D140" s="1152" t="s">
        <v>159</v>
      </c>
      <c r="E140" s="672" t="s">
        <v>25</v>
      </c>
      <c r="F140" s="103"/>
      <c r="G140" s="103"/>
      <c r="H140" s="103"/>
      <c r="I140" s="103"/>
      <c r="J140" s="1382"/>
      <c r="L140" s="2151" t="s">
        <v>203</v>
      </c>
      <c r="M140" s="2933" t="s">
        <v>208</v>
      </c>
      <c r="N140" s="2933"/>
      <c r="P140" s="3728" t="s">
        <v>674</v>
      </c>
      <c r="Q140" s="3728"/>
      <c r="S140" s="2930" t="s">
        <v>202</v>
      </c>
      <c r="Y140" s="1328" t="s">
        <v>676</v>
      </c>
      <c r="Z140" s="1338"/>
    </row>
    <row r="141" spans="1:26" ht="13.8" thickBot="1">
      <c r="A141" s="1475"/>
      <c r="B141" s="139"/>
      <c r="C141" s="97"/>
      <c r="D141" s="103"/>
      <c r="E141" s="1382"/>
      <c r="F141" s="498" t="s">
        <v>203</v>
      </c>
      <c r="G141" s="3739" t="s">
        <v>204</v>
      </c>
      <c r="H141" s="3739"/>
      <c r="I141" s="3740" t="s">
        <v>205</v>
      </c>
      <c r="J141" s="3741"/>
      <c r="L141" s="2151"/>
      <c r="M141" s="2152" t="s">
        <v>166</v>
      </c>
      <c r="N141" s="2150" t="s">
        <v>155</v>
      </c>
      <c r="P141" s="2152" t="s">
        <v>166</v>
      </c>
      <c r="Q141" s="2150" t="s">
        <v>155</v>
      </c>
      <c r="S141" s="2185"/>
      <c r="Y141" s="1345" t="s">
        <v>166</v>
      </c>
      <c r="Z141" s="1345" t="s">
        <v>155</v>
      </c>
    </row>
    <row r="142" spans="1:26" ht="14.4" thickBot="1">
      <c r="A142" s="1475"/>
      <c r="B142" s="174" t="s">
        <v>680</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681</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722</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0" t="s">
        <v>8995</v>
      </c>
      <c r="D147" s="3743"/>
      <c r="E147" s="3744"/>
      <c r="F147" s="1151" t="s">
        <v>668</v>
      </c>
      <c r="G147" s="109"/>
      <c r="H147" s="109"/>
      <c r="I147" s="109"/>
      <c r="J147" s="27"/>
      <c r="L147" s="3729" t="s">
        <v>669</v>
      </c>
      <c r="M147" s="3729"/>
      <c r="N147" s="3729"/>
      <c r="P147" s="1717" t="s">
        <v>670</v>
      </c>
      <c r="Q147" s="1717"/>
      <c r="S147" s="1717"/>
    </row>
    <row r="148" spans="1:26" ht="13.8">
      <c r="A148" s="1475"/>
      <c r="B148" s="138" t="s">
        <v>678</v>
      </c>
      <c r="C148" s="1153" t="s">
        <v>673</v>
      </c>
      <c r="D148" s="1152" t="s">
        <v>159</v>
      </c>
      <c r="E148" s="672" t="s">
        <v>25</v>
      </c>
      <c r="F148" s="103"/>
      <c r="G148" s="103"/>
      <c r="H148" s="103"/>
      <c r="I148" s="103"/>
      <c r="J148" s="1382"/>
      <c r="L148" s="2151" t="s">
        <v>203</v>
      </c>
      <c r="M148" s="2933" t="s">
        <v>208</v>
      </c>
      <c r="N148" s="2933"/>
      <c r="P148" s="3728" t="s">
        <v>674</v>
      </c>
      <c r="Q148" s="3728"/>
      <c r="S148" s="2930" t="s">
        <v>202</v>
      </c>
      <c r="Y148" s="1328" t="s">
        <v>676</v>
      </c>
      <c r="Z148" s="1338"/>
    </row>
    <row r="149" spans="1:26" ht="13.8" thickBot="1">
      <c r="A149" s="1475"/>
      <c r="B149" s="139"/>
      <c r="C149" s="97" t="s">
        <v>8996</v>
      </c>
      <c r="D149" s="1717" t="s">
        <v>926</v>
      </c>
      <c r="E149" s="1382"/>
      <c r="F149" s="498" t="s">
        <v>203</v>
      </c>
      <c r="G149" s="3739" t="s">
        <v>204</v>
      </c>
      <c r="H149" s="3739"/>
      <c r="I149" s="3740" t="s">
        <v>205</v>
      </c>
      <c r="J149" s="3741"/>
      <c r="L149" s="2151"/>
      <c r="M149" s="2152" t="s">
        <v>166</v>
      </c>
      <c r="N149" s="2150" t="s">
        <v>155</v>
      </c>
      <c r="P149" s="2152" t="s">
        <v>166</v>
      </c>
      <c r="Q149" s="2150" t="s">
        <v>155</v>
      </c>
      <c r="S149" s="2185"/>
      <c r="Y149" s="1345" t="s">
        <v>166</v>
      </c>
      <c r="Z149" s="1345" t="s">
        <v>155</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D150*F150*methane/1000</f>
        <v>0</v>
      </c>
      <c r="M150" s="1715">
        <f>D150*G150*methane/1000</f>
        <v>0</v>
      </c>
      <c r="N150" s="1715">
        <f>D150*I150*methane/1000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D151*F151*methane/1000</f>
        <v>0</v>
      </c>
      <c r="M151" s="1715">
        <f>D151*G151*methane/1000</f>
        <v>0</v>
      </c>
      <c r="N151" s="1715">
        <f>D151*I151*methane/1000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723</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0" t="s">
        <v>724</v>
      </c>
      <c r="D155" s="3731"/>
      <c r="E155" s="3732"/>
      <c r="F155" s="1151" t="s">
        <v>668</v>
      </c>
      <c r="G155" s="109"/>
      <c r="H155" s="109"/>
      <c r="I155" s="109"/>
      <c r="J155" s="27"/>
      <c r="L155" s="3729" t="s">
        <v>669</v>
      </c>
      <c r="M155" s="3729"/>
      <c r="N155" s="3729"/>
      <c r="P155" s="1717" t="s">
        <v>670</v>
      </c>
      <c r="Q155" s="1717"/>
      <c r="S155" s="1717"/>
    </row>
    <row r="156" spans="1:26" ht="13.8">
      <c r="A156" s="1475"/>
      <c r="B156" s="138" t="s">
        <v>678</v>
      </c>
      <c r="C156" s="1153" t="s">
        <v>673</v>
      </c>
      <c r="D156" s="1152" t="s">
        <v>159</v>
      </c>
      <c r="E156" s="672" t="s">
        <v>25</v>
      </c>
      <c r="F156" s="103"/>
      <c r="G156" s="103"/>
      <c r="H156" s="103"/>
      <c r="I156" s="103"/>
      <c r="J156" s="1382"/>
      <c r="L156" s="2151" t="s">
        <v>203</v>
      </c>
      <c r="M156" s="2933" t="s">
        <v>208</v>
      </c>
      <c r="N156" s="2933"/>
      <c r="P156" s="3727" t="s">
        <v>674</v>
      </c>
      <c r="Q156" s="3727"/>
      <c r="S156" s="2930" t="s">
        <v>202</v>
      </c>
      <c r="Y156" s="1328" t="s">
        <v>676</v>
      </c>
      <c r="Z156" s="1338"/>
    </row>
    <row r="157" spans="1:26" ht="13.8" thickBot="1">
      <c r="A157" s="1475"/>
      <c r="B157" s="139"/>
      <c r="C157" s="97"/>
      <c r="D157" s="103"/>
      <c r="E157" s="1382"/>
      <c r="F157" s="498" t="s">
        <v>203</v>
      </c>
      <c r="G157" s="3733" t="s">
        <v>204</v>
      </c>
      <c r="H157" s="3733"/>
      <c r="I157" s="3734" t="s">
        <v>205</v>
      </c>
      <c r="J157" s="3735"/>
      <c r="L157" s="2151"/>
      <c r="M157" s="2152" t="s">
        <v>166</v>
      </c>
      <c r="N157" s="2150" t="s">
        <v>155</v>
      </c>
      <c r="P157" s="2152" t="s">
        <v>166</v>
      </c>
      <c r="Q157" s="2150" t="s">
        <v>155</v>
      </c>
      <c r="S157" s="2185"/>
      <c r="Y157" s="1345" t="s">
        <v>166</v>
      </c>
      <c r="Z157" s="1345" t="s">
        <v>155</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 t="shared" ref="L158:L159" si="31">D158*F158*44/12</f>
        <v>0</v>
      </c>
      <c r="M158" s="1715">
        <f t="shared" ref="M158:M159" si="32">D158*G158*44/12</f>
        <v>0</v>
      </c>
      <c r="N158" s="1715">
        <f t="shared" ref="N158:N159" si="33">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 t="shared" si="31"/>
        <v>0</v>
      </c>
      <c r="M159" s="1715">
        <f t="shared" si="32"/>
        <v>0</v>
      </c>
      <c r="N159" s="1715">
        <f t="shared" si="33"/>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725</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699</v>
      </c>
    </row>
    <row r="163" spans="1:26">
      <c r="A163" s="1401"/>
      <c r="B163" s="1405" t="s">
        <v>354</v>
      </c>
      <c r="C163" s="3730" t="s">
        <v>726</v>
      </c>
      <c r="D163" s="3731"/>
      <c r="E163" s="3732"/>
      <c r="F163" s="1714" t="s">
        <v>727</v>
      </c>
      <c r="G163" s="109"/>
      <c r="H163" s="109"/>
      <c r="I163" s="109"/>
      <c r="J163" s="27"/>
      <c r="P163" s="1717" t="s">
        <v>670</v>
      </c>
      <c r="Q163" s="1717"/>
      <c r="S163" s="1717"/>
      <c r="V163" s="931" t="s">
        <v>671</v>
      </c>
    </row>
    <row r="164" spans="1:26" ht="13.8">
      <c r="A164" s="1401"/>
      <c r="B164" s="1405"/>
      <c r="C164" s="1153" t="s">
        <v>673</v>
      </c>
      <c r="D164" s="1152" t="s">
        <v>159</v>
      </c>
      <c r="E164" s="672" t="s">
        <v>25</v>
      </c>
      <c r="F164" s="103"/>
      <c r="G164" s="103"/>
      <c r="H164" s="103"/>
      <c r="I164" s="103"/>
      <c r="J164" s="1382"/>
      <c r="M164" s="1674"/>
      <c r="P164" s="3727" t="s">
        <v>674</v>
      </c>
      <c r="Q164" s="3727"/>
      <c r="S164" s="2930" t="s">
        <v>202</v>
      </c>
      <c r="V164" s="792" t="s">
        <v>675</v>
      </c>
      <c r="Y164" s="1328" t="s">
        <v>676</v>
      </c>
      <c r="Z164" s="1338"/>
    </row>
    <row r="165" spans="1:26" ht="13.8" thickBot="1">
      <c r="A165" s="1401"/>
      <c r="B165" s="1405"/>
      <c r="C165" s="97"/>
      <c r="D165" s="103"/>
      <c r="E165" s="1382"/>
      <c r="F165" s="498" t="s">
        <v>203</v>
      </c>
      <c r="G165" s="3733" t="s">
        <v>204</v>
      </c>
      <c r="H165" s="3733"/>
      <c r="I165" s="3734" t="s">
        <v>205</v>
      </c>
      <c r="J165" s="3735"/>
      <c r="M165" s="1674"/>
      <c r="P165" s="2152" t="s">
        <v>166</v>
      </c>
      <c r="Q165" s="2150" t="s">
        <v>155</v>
      </c>
      <c r="S165" s="2185"/>
      <c r="V165" s="792" t="s">
        <v>475</v>
      </c>
      <c r="Y165" s="1345" t="s">
        <v>166</v>
      </c>
      <c r="Z165" s="1345" t="s">
        <v>155</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728</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729</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730</v>
      </c>
    </row>
    <row r="171" spans="1:26">
      <c r="A171" s="1401"/>
      <c r="B171" s="1405" t="s">
        <v>354</v>
      </c>
      <c r="C171" s="3730" t="s">
        <v>731</v>
      </c>
      <c r="D171" s="3731"/>
      <c r="E171" s="3732"/>
      <c r="F171" s="1714" t="str">
        <f>F163</f>
        <v>BIOMASS BURNT (t DM)</v>
      </c>
      <c r="G171" s="109"/>
      <c r="H171" s="109"/>
      <c r="I171" s="109"/>
      <c r="J171" s="27"/>
      <c r="M171" s="1717" t="s">
        <v>732</v>
      </c>
      <c r="N171" s="1717"/>
      <c r="P171" s="1717" t="s">
        <v>670</v>
      </c>
      <c r="Q171" s="1717"/>
      <c r="S171" s="1717"/>
    </row>
    <row r="172" spans="1:26" ht="13.8">
      <c r="A172" s="1401"/>
      <c r="B172" s="1405"/>
      <c r="C172" s="1153" t="s">
        <v>673</v>
      </c>
      <c r="D172" s="1152" t="s">
        <v>159</v>
      </c>
      <c r="E172" s="672" t="s">
        <v>25</v>
      </c>
      <c r="F172" s="103"/>
      <c r="G172" s="103"/>
      <c r="H172" s="103"/>
      <c r="I172" s="103"/>
      <c r="J172" s="1382"/>
      <c r="M172" s="3727" t="s">
        <v>674</v>
      </c>
      <c r="N172" s="3727"/>
      <c r="P172" s="3727" t="s">
        <v>674</v>
      </c>
      <c r="Q172" s="3727"/>
      <c r="S172" s="2930" t="s">
        <v>202</v>
      </c>
      <c r="Y172" s="1328" t="s">
        <v>676</v>
      </c>
      <c r="Z172" s="1338"/>
    </row>
    <row r="173" spans="1:26" ht="13.8" thickBot="1">
      <c r="A173" s="1401"/>
      <c r="B173" s="1405"/>
      <c r="C173" s="97"/>
      <c r="D173" s="103"/>
      <c r="E173" s="1382"/>
      <c r="F173" s="498" t="s">
        <v>203</v>
      </c>
      <c r="G173" s="3733" t="s">
        <v>204</v>
      </c>
      <c r="H173" s="3733"/>
      <c r="I173" s="3734" t="s">
        <v>205</v>
      </c>
      <c r="J173" s="3735"/>
      <c r="M173" s="2152" t="s">
        <v>166</v>
      </c>
      <c r="N173" s="2150" t="s">
        <v>155</v>
      </c>
      <c r="P173" s="2152" t="s">
        <v>166</v>
      </c>
      <c r="Q173" s="2150" t="s">
        <v>155</v>
      </c>
      <c r="S173" s="2185"/>
      <c r="Y173" s="1345" t="s">
        <v>166</v>
      </c>
      <c r="Z173" s="1345" t="s">
        <v>155</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4">F166</f>
        <v>0</v>
      </c>
      <c r="G174" s="2181">
        <f t="shared" si="34"/>
        <v>0</v>
      </c>
      <c r="H174" s="2181" t="str">
        <f t="shared" si="34"/>
        <v>Linear</v>
      </c>
      <c r="I174" s="2181">
        <f t="shared" si="34"/>
        <v>0</v>
      </c>
      <c r="J174" s="2181" t="str">
        <f t="shared" si="34"/>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5">2*M174</f>
        <v>0</v>
      </c>
      <c r="Q174" s="1715">
        <f t="shared" si="35"/>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4"/>
        <v>0</v>
      </c>
      <c r="G175" s="2181">
        <f t="shared" si="34"/>
        <v>0</v>
      </c>
      <c r="H175" s="2181" t="str">
        <f t="shared" si="34"/>
        <v>Linear</v>
      </c>
      <c r="I175" s="2181">
        <f t="shared" si="34"/>
        <v>0</v>
      </c>
      <c r="J175" s="2181" t="str">
        <f t="shared" si="34"/>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5"/>
        <v>0</v>
      </c>
      <c r="Q175" s="1715">
        <f t="shared" si="35"/>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4"/>
        <v>0</v>
      </c>
      <c r="G176" s="2181">
        <f t="shared" si="34"/>
        <v>0</v>
      </c>
      <c r="H176" s="2181" t="str">
        <f t="shared" si="34"/>
        <v>Linear</v>
      </c>
      <c r="I176" s="2181">
        <f t="shared" si="34"/>
        <v>0</v>
      </c>
      <c r="J176" s="2181" t="str">
        <f t="shared" si="34"/>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5"/>
        <v>0</v>
      </c>
      <c r="Q176" s="1715">
        <f t="shared" si="35"/>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733</v>
      </c>
      <c r="R177" s="1674" t="s">
        <v>734</v>
      </c>
    </row>
    <row r="178" spans="1:26">
      <c r="A178" s="1401"/>
      <c r="B178" s="14" t="s">
        <v>161</v>
      </c>
    </row>
    <row r="179" spans="1:26">
      <c r="A179" s="1401"/>
      <c r="B179" s="1405" t="s">
        <v>354</v>
      </c>
      <c r="C179" s="3730" t="s">
        <v>735</v>
      </c>
      <c r="D179" s="3731"/>
      <c r="E179" s="3732"/>
      <c r="F179" s="1714" t="str">
        <f>F171</f>
        <v>BIOMASS BURNT (t DM)</v>
      </c>
      <c r="G179" s="109"/>
      <c r="H179" s="109"/>
      <c r="I179" s="109"/>
      <c r="J179" s="27"/>
      <c r="M179" s="1717" t="s">
        <v>736</v>
      </c>
      <c r="N179" s="1717"/>
      <c r="P179" s="1717" t="s">
        <v>670</v>
      </c>
      <c r="Q179" s="1717"/>
      <c r="S179" s="1717"/>
    </row>
    <row r="180" spans="1:26" ht="13.8">
      <c r="A180" s="1401"/>
      <c r="B180" s="1405"/>
      <c r="C180" s="1153" t="s">
        <v>673</v>
      </c>
      <c r="D180" s="1152" t="s">
        <v>159</v>
      </c>
      <c r="E180" s="672" t="s">
        <v>25</v>
      </c>
      <c r="F180" s="103"/>
      <c r="G180" s="103"/>
      <c r="H180" s="103"/>
      <c r="I180" s="103"/>
      <c r="J180" s="1382"/>
      <c r="M180" s="3727" t="s">
        <v>674</v>
      </c>
      <c r="N180" s="3727"/>
      <c r="P180" s="3727" t="s">
        <v>674</v>
      </c>
      <c r="Q180" s="3727"/>
      <c r="S180" s="2930" t="s">
        <v>202</v>
      </c>
      <c r="Y180" s="1328" t="s">
        <v>676</v>
      </c>
      <c r="Z180" s="1338"/>
    </row>
    <row r="181" spans="1:26" ht="13.8" thickBot="1">
      <c r="A181" s="1401"/>
      <c r="B181" s="1405"/>
      <c r="C181" s="97"/>
      <c r="D181" s="103"/>
      <c r="E181" s="1382"/>
      <c r="F181" s="498" t="s">
        <v>203</v>
      </c>
      <c r="G181" s="3733" t="s">
        <v>204</v>
      </c>
      <c r="H181" s="3733"/>
      <c r="I181" s="3734" t="s">
        <v>205</v>
      </c>
      <c r="J181" s="3735"/>
      <c r="M181" s="2152" t="s">
        <v>166</v>
      </c>
      <c r="N181" s="2150" t="s">
        <v>155</v>
      </c>
      <c r="P181" s="2152" t="s">
        <v>166</v>
      </c>
      <c r="Q181" s="2150" t="s">
        <v>155</v>
      </c>
      <c r="S181" s="2185"/>
      <c r="Y181" s="1345" t="s">
        <v>166</v>
      </c>
      <c r="Z181" s="1345" t="s">
        <v>155</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6">F174</f>
        <v>0</v>
      </c>
      <c r="G182" s="2181">
        <f t="shared" si="36"/>
        <v>0</v>
      </c>
      <c r="H182" s="2181" t="str">
        <f t="shared" si="36"/>
        <v>Linear</v>
      </c>
      <c r="I182" s="2181">
        <f t="shared" si="36"/>
        <v>0</v>
      </c>
      <c r="J182" s="2181" t="str">
        <f t="shared" si="36"/>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7">methane*M182</f>
        <v>0</v>
      </c>
      <c r="Q182" s="1715">
        <f t="shared" si="37"/>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6"/>
        <v>0</v>
      </c>
      <c r="G183" s="2181">
        <f t="shared" si="36"/>
        <v>0</v>
      </c>
      <c r="H183" s="2181" t="str">
        <f t="shared" si="36"/>
        <v>Linear</v>
      </c>
      <c r="I183" s="2181">
        <f t="shared" si="36"/>
        <v>0</v>
      </c>
      <c r="J183" s="2181" t="str">
        <f t="shared" si="36"/>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7"/>
        <v>0</v>
      </c>
      <c r="Q183" s="1715">
        <f t="shared" si="37"/>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6"/>
        <v>0</v>
      </c>
      <c r="G184" s="2181">
        <f t="shared" si="36"/>
        <v>0</v>
      </c>
      <c r="H184" s="2181" t="str">
        <f t="shared" si="36"/>
        <v>Linear</v>
      </c>
      <c r="I184" s="2181">
        <f t="shared" si="36"/>
        <v>0</v>
      </c>
      <c r="J184" s="2181" t="str">
        <f t="shared" si="36"/>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7"/>
        <v>0</v>
      </c>
      <c r="Q184" s="1715">
        <f t="shared" si="37"/>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354</v>
      </c>
      <c r="C187" s="3730" t="s">
        <v>737</v>
      </c>
      <c r="D187" s="3731"/>
      <c r="E187" s="3732"/>
      <c r="F187" s="27"/>
      <c r="G187" s="27"/>
      <c r="H187" s="27"/>
      <c r="I187" s="27"/>
      <c r="J187" s="27"/>
      <c r="M187" s="1509" t="s">
        <v>738</v>
      </c>
      <c r="N187" s="1214"/>
    </row>
    <row r="188" spans="1:26" ht="13.2" customHeight="1">
      <c r="A188" s="1401"/>
      <c r="B188" s="1405"/>
      <c r="C188" s="1153" t="s">
        <v>673</v>
      </c>
      <c r="D188" s="1152" t="s">
        <v>159</v>
      </c>
      <c r="E188" s="672" t="s">
        <v>25</v>
      </c>
      <c r="F188" s="1712" t="s">
        <v>739</v>
      </c>
      <c r="G188" s="557"/>
      <c r="H188" s="2062"/>
      <c r="I188" s="1712" t="s">
        <v>740</v>
      </c>
      <c r="J188" s="557"/>
      <c r="M188" s="3727" t="s">
        <v>674</v>
      </c>
      <c r="N188" s="3727"/>
    </row>
    <row r="189" spans="1:26">
      <c r="A189" s="1401"/>
      <c r="B189" s="1405"/>
      <c r="C189" s="97"/>
      <c r="D189" s="103"/>
      <c r="E189" s="1382"/>
      <c r="F189" s="2149" t="s">
        <v>633</v>
      </c>
      <c r="G189" s="440" t="s">
        <v>634</v>
      </c>
      <c r="H189" s="2062"/>
      <c r="I189" s="2149" t="s">
        <v>633</v>
      </c>
      <c r="J189" s="440" t="s">
        <v>634</v>
      </c>
      <c r="M189" s="2152" t="s">
        <v>166</v>
      </c>
      <c r="N189" s="2150" t="s">
        <v>155</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8">IF(M174=0,0,1000*(M174/$D174)*(1/$D190))</f>
        <v>0</v>
      </c>
      <c r="N190" s="1730">
        <f t="shared" si="38"/>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8"/>
        <v>0</v>
      </c>
      <c r="N191" s="1730">
        <f t="shared" si="38"/>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8"/>
        <v>0</v>
      </c>
      <c r="N192" s="1730">
        <f t="shared" si="38"/>
        <v>0</v>
      </c>
    </row>
    <row r="194" spans="12:14">
      <c r="L194" s="1674" t="s">
        <v>163</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665</v>
      </c>
      <c r="B5" s="1251"/>
      <c r="G5" s="3692" t="s">
        <v>117</v>
      </c>
      <c r="H5" s="3692"/>
      <c r="W5" s="1330"/>
      <c r="X5" s="1330"/>
      <c r="Y5" s="1330"/>
      <c r="Z5" s="1330"/>
      <c r="AA5" s="1330"/>
      <c r="AB5" s="1330"/>
      <c r="AC5" s="1330"/>
      <c r="AD5" s="1330"/>
      <c r="AE5" s="1330"/>
      <c r="AF5" s="1330"/>
      <c r="AG5" s="1330"/>
    </row>
    <row r="7" spans="1:33">
      <c r="A7" s="1332"/>
      <c r="B7" s="1149" t="s">
        <v>666</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667</v>
      </c>
      <c r="D9" s="109"/>
      <c r="E9" s="27"/>
      <c r="F9" s="1151" t="s">
        <v>668</v>
      </c>
      <c r="G9" s="109"/>
      <c r="H9" s="109"/>
      <c r="I9" s="109"/>
      <c r="J9" s="27"/>
      <c r="K9" s="1332"/>
      <c r="L9" s="3729" t="s">
        <v>669</v>
      </c>
      <c r="M9" s="3729"/>
      <c r="N9" s="3729"/>
      <c r="O9" s="1332"/>
      <c r="P9" s="1717" t="s">
        <v>670</v>
      </c>
      <c r="Q9" s="1717"/>
      <c r="R9" s="1332"/>
      <c r="S9" s="2178"/>
      <c r="T9" s="1332"/>
      <c r="U9" s="1332"/>
      <c r="V9" s="931" t="s">
        <v>671</v>
      </c>
    </row>
    <row r="10" spans="1:33" ht="13.8">
      <c r="A10" s="1332"/>
      <c r="B10" s="138" t="s">
        <v>672</v>
      </c>
      <c r="C10" s="1153" t="s">
        <v>673</v>
      </c>
      <c r="D10" s="1152" t="s">
        <v>159</v>
      </c>
      <c r="E10" s="672" t="s">
        <v>25</v>
      </c>
      <c r="F10" s="103"/>
      <c r="G10" s="103"/>
      <c r="H10" s="103"/>
      <c r="I10" s="103"/>
      <c r="J10" s="1382"/>
      <c r="K10" s="1332"/>
      <c r="L10" s="2151" t="s">
        <v>203</v>
      </c>
      <c r="M10" s="2933" t="s">
        <v>208</v>
      </c>
      <c r="N10" s="2933"/>
      <c r="O10" s="1332"/>
      <c r="P10" s="3728" t="s">
        <v>674</v>
      </c>
      <c r="Q10" s="3728"/>
      <c r="R10" s="1332"/>
      <c r="S10" s="2179" t="s">
        <v>202</v>
      </c>
      <c r="T10" s="1332"/>
      <c r="U10" s="1332"/>
      <c r="V10" s="792" t="s">
        <v>675</v>
      </c>
      <c r="Y10" s="1328" t="s">
        <v>676</v>
      </c>
      <c r="Z10" s="1338"/>
    </row>
    <row r="11" spans="1:33" ht="13.8" thickBot="1">
      <c r="A11" s="1332"/>
      <c r="B11" s="139"/>
      <c r="C11" s="97"/>
      <c r="D11" s="103"/>
      <c r="E11" s="1382"/>
      <c r="F11" s="498" t="s">
        <v>203</v>
      </c>
      <c r="G11" s="3739" t="s">
        <v>204</v>
      </c>
      <c r="H11" s="3739"/>
      <c r="I11" s="3740" t="s">
        <v>205</v>
      </c>
      <c r="J11" s="3741"/>
      <c r="K11" s="1332"/>
      <c r="L11" s="2151"/>
      <c r="M11" s="2152" t="s">
        <v>166</v>
      </c>
      <c r="N11" s="2150" t="s">
        <v>155</v>
      </c>
      <c r="O11" s="1332"/>
      <c r="P11" s="2152" t="s">
        <v>166</v>
      </c>
      <c r="Q11" s="2150" t="s">
        <v>155</v>
      </c>
      <c r="R11" s="1332"/>
      <c r="S11" s="2180"/>
      <c r="T11" s="1332"/>
      <c r="U11" s="1332"/>
      <c r="V11" s="792" t="s">
        <v>475</v>
      </c>
      <c r="Y11" s="1345" t="s">
        <v>166</v>
      </c>
      <c r="Z11" s="1345" t="s">
        <v>155</v>
      </c>
    </row>
    <row r="12" spans="1:33" ht="14.4" thickBot="1">
      <c r="A12" s="1332"/>
      <c r="B12" s="174" t="s">
        <v>741</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71</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499</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677</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667</v>
      </c>
      <c r="D19" s="109"/>
      <c r="E19" s="27"/>
      <c r="F19" s="1151" t="s">
        <v>668</v>
      </c>
      <c r="G19" s="109"/>
      <c r="H19" s="109"/>
      <c r="I19" s="109"/>
      <c r="J19" s="27"/>
      <c r="K19" s="1332"/>
      <c r="L19" s="3729" t="s">
        <v>669</v>
      </c>
      <c r="M19" s="3729"/>
      <c r="N19" s="3729"/>
      <c r="O19" s="1332"/>
      <c r="P19" s="1717" t="s">
        <v>670</v>
      </c>
      <c r="Q19" s="1717"/>
      <c r="R19" s="1332"/>
      <c r="S19" s="1717"/>
      <c r="T19" s="1332"/>
      <c r="U19" s="1332"/>
      <c r="V19" s="931" t="s">
        <v>671</v>
      </c>
      <c r="Y19" s="1338"/>
      <c r="Z19" s="1346"/>
    </row>
    <row r="20" spans="2:26" ht="13.8">
      <c r="B20" s="138" t="s">
        <v>678</v>
      </c>
      <c r="C20" s="1153" t="s">
        <v>673</v>
      </c>
      <c r="D20" s="1152" t="s">
        <v>159</v>
      </c>
      <c r="E20" s="672" t="s">
        <v>25</v>
      </c>
      <c r="F20" s="103"/>
      <c r="G20" s="103"/>
      <c r="H20" s="103"/>
      <c r="I20" s="103"/>
      <c r="J20" s="1382"/>
      <c r="K20" s="1332"/>
      <c r="L20" s="2151" t="s">
        <v>203</v>
      </c>
      <c r="M20" s="2933" t="s">
        <v>208</v>
      </c>
      <c r="N20" s="2933"/>
      <c r="O20" s="1332"/>
      <c r="P20" s="3728" t="s">
        <v>674</v>
      </c>
      <c r="Q20" s="3728"/>
      <c r="R20" s="1332"/>
      <c r="S20" s="2930" t="s">
        <v>202</v>
      </c>
      <c r="T20" s="1332"/>
      <c r="U20" s="1332"/>
      <c r="V20" s="792" t="s">
        <v>679</v>
      </c>
      <c r="Y20" s="1328" t="s">
        <v>676</v>
      </c>
      <c r="Z20" s="1338"/>
    </row>
    <row r="21" spans="2:26" ht="13.8" thickBot="1">
      <c r="B21" s="139"/>
      <c r="C21" s="97"/>
      <c r="D21" s="103"/>
      <c r="E21" s="1382"/>
      <c r="F21" s="498" t="s">
        <v>203</v>
      </c>
      <c r="G21" s="3739" t="s">
        <v>204</v>
      </c>
      <c r="H21" s="3739"/>
      <c r="I21" s="3740" t="s">
        <v>205</v>
      </c>
      <c r="J21" s="3741"/>
      <c r="K21" s="1332"/>
      <c r="L21" s="2151"/>
      <c r="M21" s="2152" t="s">
        <v>166</v>
      </c>
      <c r="N21" s="2150" t="s">
        <v>155</v>
      </c>
      <c r="O21" s="1332"/>
      <c r="P21" s="2152" t="s">
        <v>166</v>
      </c>
      <c r="Q21" s="2150" t="s">
        <v>155</v>
      </c>
      <c r="R21" s="1332"/>
      <c r="S21" s="2185"/>
      <c r="T21" s="1332"/>
      <c r="U21" s="1332"/>
      <c r="V21" s="724" t="s">
        <v>475</v>
      </c>
      <c r="Y21" s="1345" t="s">
        <v>166</v>
      </c>
      <c r="Z21" s="1345" t="s">
        <v>155</v>
      </c>
    </row>
    <row r="22" spans="2:26" ht="14.4" thickBot="1">
      <c r="B22" s="174" t="s">
        <v>680</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681</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742</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2" t="s">
        <v>683</v>
      </c>
      <c r="D27" s="3743"/>
      <c r="E27" s="3744"/>
      <c r="F27" s="1151" t="s">
        <v>684</v>
      </c>
      <c r="G27" s="109"/>
      <c r="H27" s="109"/>
      <c r="I27" s="109"/>
      <c r="J27" s="27"/>
      <c r="K27" s="1332"/>
      <c r="L27" s="3729" t="s">
        <v>669</v>
      </c>
      <c r="M27" s="3729"/>
      <c r="N27" s="3729"/>
      <c r="O27" s="1332"/>
      <c r="P27" s="1717" t="s">
        <v>670</v>
      </c>
      <c r="Q27" s="1717"/>
      <c r="R27" s="1332"/>
      <c r="S27" s="1717"/>
      <c r="T27" s="1332"/>
      <c r="U27" s="3673" t="s">
        <v>685</v>
      </c>
      <c r="V27" s="3606"/>
      <c r="Y27" s="1338"/>
      <c r="Z27" s="1346"/>
    </row>
    <row r="28" spans="2:26" ht="12.75" customHeight="1">
      <c r="B28" s="138" t="s">
        <v>678</v>
      </c>
      <c r="C28" s="1153" t="s">
        <v>673</v>
      </c>
      <c r="D28" s="1152" t="s">
        <v>159</v>
      </c>
      <c r="E28" s="672" t="s">
        <v>25</v>
      </c>
      <c r="F28" s="103" t="s">
        <v>686</v>
      </c>
      <c r="G28" s="103"/>
      <c r="H28" s="103"/>
      <c r="I28" s="103"/>
      <c r="J28" s="1382"/>
      <c r="K28" s="1332"/>
      <c r="L28" s="2151" t="s">
        <v>203</v>
      </c>
      <c r="M28" s="2933" t="s">
        <v>208</v>
      </c>
      <c r="N28" s="2933"/>
      <c r="O28" s="1332"/>
      <c r="P28" s="3728" t="s">
        <v>674</v>
      </c>
      <c r="Q28" s="3728"/>
      <c r="R28" s="1332"/>
      <c r="S28" s="2930" t="s">
        <v>202</v>
      </c>
      <c r="T28" s="1332"/>
      <c r="U28" s="104" t="s">
        <v>687</v>
      </c>
      <c r="V28" s="30" t="s">
        <v>688</v>
      </c>
      <c r="Y28" s="1328" t="s">
        <v>676</v>
      </c>
      <c r="Z28" s="1338"/>
    </row>
    <row r="29" spans="2:26" ht="13.8" thickBot="1">
      <c r="B29" s="139"/>
      <c r="C29" s="97"/>
      <c r="D29" s="103"/>
      <c r="E29" s="1382"/>
      <c r="F29" s="498" t="s">
        <v>203</v>
      </c>
      <c r="G29" s="3739" t="s">
        <v>204</v>
      </c>
      <c r="H29" s="3739"/>
      <c r="I29" s="3740" t="s">
        <v>205</v>
      </c>
      <c r="J29" s="3741"/>
      <c r="K29" s="1332"/>
      <c r="L29" s="2151"/>
      <c r="M29" s="2152" t="s">
        <v>166</v>
      </c>
      <c r="N29" s="2150" t="s">
        <v>155</v>
      </c>
      <c r="O29" s="1332"/>
      <c r="P29" s="2152" t="s">
        <v>166</v>
      </c>
      <c r="Q29" s="2150" t="s">
        <v>155</v>
      </c>
      <c r="R29" s="1332"/>
      <c r="S29" s="2185"/>
      <c r="T29" s="1332"/>
      <c r="U29" s="104" t="s">
        <v>689</v>
      </c>
      <c r="V29" s="30" t="s">
        <v>690</v>
      </c>
      <c r="Y29" s="1345" t="s">
        <v>166</v>
      </c>
      <c r="Z29" s="1345" t="s">
        <v>155</v>
      </c>
    </row>
    <row r="30" spans="2:26" ht="13.8">
      <c r="B30" s="1656" t="s">
        <v>691</v>
      </c>
      <c r="C30" s="1155">
        <f>VLOOKUP(clim_full,' IPCC'!$A$795:$B$806,2,)</f>
        <v>0.34</v>
      </c>
      <c r="D30" s="1150"/>
      <c r="E30" s="683" t="s">
        <v>401</v>
      </c>
      <c r="F30" s="2197">
        <v>0</v>
      </c>
      <c r="G30" s="2198">
        <v>0</v>
      </c>
      <c r="H30" s="541" t="s">
        <v>212</v>
      </c>
      <c r="I30" s="2199">
        <v>0</v>
      </c>
      <c r="J30" s="607" t="s">
        <v>212</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681</v>
      </c>
      <c r="C31" s="1155">
        <f>VLOOKUP(clim_full,' IPCC'!$A$809:$B$820,2,)</f>
        <v>0.34</v>
      </c>
      <c r="D31" s="1150"/>
      <c r="E31" s="683" t="s">
        <v>401</v>
      </c>
      <c r="F31" s="2200">
        <v>0</v>
      </c>
      <c r="G31" s="2201">
        <v>0</v>
      </c>
      <c r="H31" s="541" t="s">
        <v>212</v>
      </c>
      <c r="I31" s="743">
        <v>0</v>
      </c>
      <c r="J31" s="607" t="s">
        <v>212</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692</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693</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694</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695</v>
      </c>
      <c r="D36" s="109"/>
      <c r="E36" s="27"/>
      <c r="F36" s="1151" t="s">
        <v>668</v>
      </c>
      <c r="G36" s="109"/>
      <c r="H36" s="109"/>
      <c r="I36" s="109"/>
      <c r="J36" s="27"/>
      <c r="K36" s="1332"/>
      <c r="L36" s="3729" t="s">
        <v>669</v>
      </c>
      <c r="M36" s="3729"/>
      <c r="N36" s="3729"/>
      <c r="O36" s="1332"/>
      <c r="P36" s="1717" t="s">
        <v>670</v>
      </c>
      <c r="Q36" s="1717"/>
      <c r="R36" s="1332"/>
      <c r="S36" s="1717"/>
      <c r="T36" s="1332"/>
      <c r="U36" s="1332"/>
      <c r="V36" s="1332"/>
      <c r="Y36" s="1328" t="s">
        <v>676</v>
      </c>
      <c r="Z36" s="1338"/>
    </row>
    <row r="37" spans="2:29" ht="13.8">
      <c r="B37" s="138" t="s">
        <v>678</v>
      </c>
      <c r="C37" s="1153" t="s">
        <v>673</v>
      </c>
      <c r="D37" s="1152" t="s">
        <v>159</v>
      </c>
      <c r="E37" s="672" t="s">
        <v>25</v>
      </c>
      <c r="F37" s="103"/>
      <c r="G37" s="103"/>
      <c r="H37" s="103"/>
      <c r="I37" s="103"/>
      <c r="J37" s="1382"/>
      <c r="K37" s="1332"/>
      <c r="L37" s="2151" t="s">
        <v>203</v>
      </c>
      <c r="M37" s="2933" t="s">
        <v>208</v>
      </c>
      <c r="N37" s="2933"/>
      <c r="O37" s="1332"/>
      <c r="P37" s="3728" t="s">
        <v>674</v>
      </c>
      <c r="Q37" s="3728"/>
      <c r="R37" s="1332"/>
      <c r="S37" s="2930" t="s">
        <v>202</v>
      </c>
      <c r="T37" s="1332"/>
      <c r="U37" s="1332"/>
      <c r="V37" s="1332"/>
      <c r="Y37" s="1345" t="s">
        <v>166</v>
      </c>
      <c r="Z37" s="1345" t="s">
        <v>155</v>
      </c>
    </row>
    <row r="38" spans="2:29">
      <c r="B38" s="139"/>
      <c r="C38" s="96"/>
      <c r="D38" s="1381"/>
      <c r="E38" s="1385"/>
      <c r="F38" s="498" t="s">
        <v>203</v>
      </c>
      <c r="G38" s="3739" t="s">
        <v>204</v>
      </c>
      <c r="H38" s="3739"/>
      <c r="I38" s="3740" t="s">
        <v>205</v>
      </c>
      <c r="J38" s="3741"/>
      <c r="K38" s="1332"/>
      <c r="L38" s="2151"/>
      <c r="M38" s="2152" t="s">
        <v>166</v>
      </c>
      <c r="N38" s="2150" t="s">
        <v>155</v>
      </c>
      <c r="O38" s="1332"/>
      <c r="P38" s="2152" t="s">
        <v>166</v>
      </c>
      <c r="Q38" s="2150" t="s">
        <v>155</v>
      </c>
      <c r="R38" s="1332"/>
      <c r="S38" s="2185"/>
      <c r="T38" s="1332"/>
      <c r="U38" s="1332"/>
      <c r="V38" s="1332"/>
      <c r="Y38" s="1338"/>
      <c r="Z38" s="1346"/>
    </row>
    <row r="39" spans="2:29" ht="13.8">
      <c r="B39" s="174" t="s">
        <v>680</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681</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700</v>
      </c>
      <c r="AB42" s="1337" t="s">
        <v>211</v>
      </c>
      <c r="AC42" s="1337" t="s">
        <v>701</v>
      </c>
    </row>
    <row r="43" spans="2:29" ht="13.8" thickBot="1">
      <c r="B43" s="1332"/>
      <c r="C43" s="1332"/>
      <c r="D43" s="1332"/>
      <c r="E43" s="1332"/>
      <c r="F43" s="1332"/>
      <c r="G43" s="1332"/>
      <c r="H43" s="1332"/>
      <c r="I43" s="1332"/>
      <c r="J43" s="1332"/>
      <c r="K43" s="1332"/>
      <c r="L43" s="1332"/>
      <c r="M43" s="212" t="s">
        <v>702</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704</v>
      </c>
    </row>
    <row r="45" spans="2:29">
      <c r="B45" s="1332"/>
      <c r="C45" s="1332"/>
      <c r="D45" s="1332"/>
      <c r="E45" s="1332"/>
      <c r="F45" s="1332"/>
      <c r="G45" s="1332"/>
      <c r="H45" s="1332"/>
      <c r="I45" s="1332"/>
      <c r="J45" s="1332"/>
      <c r="K45" s="1332"/>
      <c r="L45" s="1332"/>
      <c r="M45" s="232" t="s">
        <v>706</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743</v>
      </c>
      <c r="C5" s="1248"/>
      <c r="D5" s="1248"/>
      <c r="E5" s="1248"/>
      <c r="G5" s="3756" t="s">
        <v>117</v>
      </c>
      <c r="H5" s="3756"/>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744</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0" t="s">
        <v>745</v>
      </c>
      <c r="H9" s="3750"/>
      <c r="I9" s="3750"/>
      <c r="J9" s="3750"/>
      <c r="K9" s="3750"/>
      <c r="L9" s="3750"/>
      <c r="M9" s="1674"/>
      <c r="N9" s="3748" t="s">
        <v>669</v>
      </c>
      <c r="O9" s="3748"/>
      <c r="P9" s="3748"/>
      <c r="Q9" s="1674"/>
      <c r="R9" s="2203" t="s">
        <v>670</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673</v>
      </c>
      <c r="D10" s="2930"/>
      <c r="E10" s="2930" t="s">
        <v>746</v>
      </c>
      <c r="F10" s="1579" t="s">
        <v>25</v>
      </c>
      <c r="G10" s="2204" t="s">
        <v>203</v>
      </c>
      <c r="H10" s="3753" t="s">
        <v>204</v>
      </c>
      <c r="I10" s="3754"/>
      <c r="J10" s="1674"/>
      <c r="K10" s="3751" t="s">
        <v>205</v>
      </c>
      <c r="L10" s="3752"/>
      <c r="M10" s="1674"/>
      <c r="N10" s="2151" t="s">
        <v>203</v>
      </c>
      <c r="O10" s="3749" t="s">
        <v>208</v>
      </c>
      <c r="P10" s="3749"/>
      <c r="Q10" s="1674"/>
      <c r="R10" s="3728" t="s">
        <v>674</v>
      </c>
      <c r="S10" s="3728"/>
      <c r="T10" s="1674"/>
      <c r="U10" s="2930" t="s">
        <v>202</v>
      </c>
      <c r="AA10" s="2150" t="s">
        <v>568</v>
      </c>
      <c r="AD10" s="1332"/>
      <c r="AE10" s="1337" t="s">
        <v>163</v>
      </c>
      <c r="AG10" s="1337"/>
      <c r="AH10" s="1328" t="s">
        <v>676</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747</v>
      </c>
      <c r="C11" s="2930" t="s">
        <v>748</v>
      </c>
      <c r="D11" s="2930" t="s">
        <v>203</v>
      </c>
      <c r="E11" s="2930" t="s">
        <v>166</v>
      </c>
      <c r="F11" s="1579" t="s">
        <v>155</v>
      </c>
      <c r="G11" s="2204" t="s">
        <v>207</v>
      </c>
      <c r="H11" s="2207" t="s">
        <v>208</v>
      </c>
      <c r="I11" s="2208" t="s">
        <v>209</v>
      </c>
      <c r="J11" s="2209"/>
      <c r="K11" s="2210" t="s">
        <v>208</v>
      </c>
      <c r="L11" s="2211" t="s">
        <v>209</v>
      </c>
      <c r="M11" s="2209"/>
      <c r="N11" s="2151"/>
      <c r="O11" s="2152" t="s">
        <v>166</v>
      </c>
      <c r="P11" s="2150" t="s">
        <v>155</v>
      </c>
      <c r="Q11" s="2209"/>
      <c r="R11" s="2152" t="s">
        <v>166</v>
      </c>
      <c r="S11" s="2150" t="s">
        <v>155</v>
      </c>
      <c r="T11" s="2209"/>
      <c r="U11" s="2185"/>
      <c r="W11" s="2151" t="s">
        <v>203</v>
      </c>
      <c r="X11" s="2152" t="s">
        <v>166</v>
      </c>
      <c r="Y11" s="2150" t="s">
        <v>155</v>
      </c>
      <c r="Z11" s="2150"/>
      <c r="AA11" s="2151" t="s">
        <v>203</v>
      </c>
      <c r="AB11" s="2152" t="s">
        <v>166</v>
      </c>
      <c r="AC11" s="2150" t="s">
        <v>155</v>
      </c>
      <c r="AE11" s="2150" t="s">
        <v>166</v>
      </c>
      <c r="AF11" s="1340" t="s">
        <v>155</v>
      </c>
      <c r="AG11" s="1340"/>
      <c r="AH11" s="1345" t="s">
        <v>166</v>
      </c>
      <c r="AI11" s="1345" t="s">
        <v>155</v>
      </c>
      <c r="AJ11" s="1340"/>
      <c r="AK11" s="1340"/>
      <c r="AL11" s="1340"/>
      <c r="AM11" s="1340"/>
      <c r="AN11" s="1340"/>
      <c r="AO11" s="1340"/>
      <c r="AP11" s="1340"/>
    </row>
    <row r="12" spans="1:229" ht="13.8" thickBot="1">
      <c r="A12" s="1336"/>
      <c r="B12" s="87" t="s">
        <v>749</v>
      </c>
      <c r="C12" s="2212">
        <f>VLOOKUP(region,' IPCC'!$A$360:$C$371,2,FALSE)</f>
        <v>63</v>
      </c>
      <c r="D12" s="1436">
        <f>IF('4.Grassland'!E130="",'4.Grassland'!D130,'4.Grassland'!E130)</f>
        <v>63</v>
      </c>
      <c r="E12" s="1422">
        <f>IF('4.Grassland'!G130="",'4.Grassland'!D130,'4.Grassland'!G130)</f>
        <v>63</v>
      </c>
      <c r="F12" s="1422">
        <f>IF('4.Grassland'!J130="",'4.Grassland'!D130,'4.Grassland'!J130)</f>
        <v>63</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750</v>
      </c>
      <c r="C13" s="2217">
        <f>VLOOKUP(region,' IPCC'!$A$360:$C$371,3,FALSE)</f>
        <v>56</v>
      </c>
      <c r="D13" s="1436">
        <f>IF('4.Grassland'!E131="",'4.Grassland'!D131,'4.Grassland'!E131)</f>
        <v>56</v>
      </c>
      <c r="E13" s="1422">
        <f>IF('4.Grassland'!G131="",'4.Grassland'!D131,'4.Grassland'!G131)</f>
        <v>56</v>
      </c>
      <c r="F13" s="1422">
        <f>IF('4.Grassland'!J131="",'4.Grassland'!D131,'4.Grassland'!J131)</f>
        <v>56</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751</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752</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753</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754</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755</v>
      </c>
      <c r="C21" s="2220"/>
      <c r="D21" s="2220"/>
      <c r="E21" s="2221">
        <v>5</v>
      </c>
      <c r="F21" s="2222" t="s">
        <v>13</v>
      </c>
      <c r="G21" s="2223">
        <v>0</v>
      </c>
      <c r="H21" s="2223">
        <v>0</v>
      </c>
      <c r="I21" s="607" t="s">
        <v>212</v>
      </c>
      <c r="J21" s="1674"/>
      <c r="K21" s="2224">
        <v>0</v>
      </c>
      <c r="L21" s="607" t="s">
        <v>212</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755</v>
      </c>
      <c r="C22" s="2220"/>
      <c r="D22" s="2220"/>
      <c r="E22" s="2221">
        <v>6</v>
      </c>
      <c r="F22" s="2222" t="s">
        <v>13</v>
      </c>
      <c r="G22" s="2223">
        <v>0</v>
      </c>
      <c r="H22" s="2223">
        <v>0</v>
      </c>
      <c r="I22" s="608" t="s">
        <v>212</v>
      </c>
      <c r="J22" s="1674"/>
      <c r="K22" s="2224">
        <v>0</v>
      </c>
      <c r="L22" s="608" t="s">
        <v>212</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756</v>
      </c>
      <c r="M23" s="2226"/>
      <c r="N23" s="2227">
        <f>SUM(N12:N22)</f>
        <v>0</v>
      </c>
      <c r="O23" s="2228">
        <f>SUM(O12:O21)</f>
        <v>0</v>
      </c>
      <c r="P23" s="2228">
        <f>SUM(P12:P21)</f>
        <v>0</v>
      </c>
      <c r="Q23" s="2228"/>
      <c r="R23" s="2227">
        <f>SUM(R12:R22)</f>
        <v>0</v>
      </c>
      <c r="S23" s="2227">
        <f>SUM(S12:S22)</f>
        <v>0</v>
      </c>
      <c r="T23" s="2229"/>
      <c r="U23" s="2230">
        <f>SUM(U12:U22)</f>
        <v>0</v>
      </c>
      <c r="AC23" s="1674" t="s">
        <v>163</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757</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758</v>
      </c>
      <c r="C25" s="2232"/>
      <c r="D25" s="2232"/>
      <c r="E25" s="2232"/>
      <c r="F25" s="1434" t="str">
        <f>'4.Grassland'!H123</f>
        <v>Not specified</v>
      </c>
      <c r="G25" s="1435"/>
      <c r="H25" s="2202"/>
      <c r="I25" s="1674"/>
      <c r="J25" s="1337"/>
      <c r="K25" s="1424"/>
      <c r="L25" s="1428"/>
      <c r="M25" s="1429" t="s">
        <v>759</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760</v>
      </c>
      <c r="C26" s="2234"/>
      <c r="D26" s="2234"/>
      <c r="E26" s="2234"/>
      <c r="F26" s="3757">
        <f>IF('4.Grassland'!C124="",'4.Grassland'!B124,'4.Grassland'!C124)</f>
        <v>25</v>
      </c>
      <c r="G26" s="3758"/>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761</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757</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762</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763</v>
      </c>
      <c r="C30" s="2241" t="s">
        <v>25</v>
      </c>
      <c r="D30" s="2241"/>
      <c r="E30" s="1590" t="s">
        <v>746</v>
      </c>
      <c r="F30" s="1591"/>
      <c r="G30" s="2236"/>
      <c r="H30" s="2240" t="s">
        <v>763</v>
      </c>
      <c r="I30" s="2241" t="s">
        <v>25</v>
      </c>
      <c r="J30" s="2929"/>
      <c r="K30" s="2929"/>
      <c r="L30" s="1587" t="s">
        <v>746</v>
      </c>
      <c r="M30" s="1588"/>
      <c r="N30" s="2237"/>
      <c r="O30" s="2240" t="s">
        <v>763</v>
      </c>
      <c r="P30" s="2241" t="s">
        <v>25</v>
      </c>
      <c r="Q30" s="2241"/>
      <c r="R30" s="1587" t="s">
        <v>746</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764</v>
      </c>
      <c r="D31" s="1592" t="s">
        <v>203</v>
      </c>
      <c r="E31" s="1592" t="s">
        <v>154</v>
      </c>
      <c r="F31" s="1583" t="s">
        <v>211</v>
      </c>
      <c r="G31" s="2236"/>
      <c r="H31" s="2242"/>
      <c r="I31" s="152" t="s">
        <v>764</v>
      </c>
      <c r="J31" s="151"/>
      <c r="K31" s="1589" t="s">
        <v>203</v>
      </c>
      <c r="L31" s="1589" t="str">
        <f>E31</f>
        <v>without</v>
      </c>
      <c r="M31" s="1581" t="str">
        <f>F31</f>
        <v>with</v>
      </c>
      <c r="N31" s="2237"/>
      <c r="O31" s="2242"/>
      <c r="P31" s="152" t="s">
        <v>764</v>
      </c>
      <c r="Q31" s="1592" t="s">
        <v>203</v>
      </c>
      <c r="R31" s="1589" t="s">
        <v>154</v>
      </c>
      <c r="S31" s="1581"/>
      <c r="T31" s="1581" t="s">
        <v>155</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749</v>
      </c>
      <c r="C32" s="1426">
        <f>VLOOKUP(region,' IPCC'!A864:F876,2,FALSE)/100</f>
        <v>0.36</v>
      </c>
      <c r="D32" s="2014">
        <f>IF('4.Grassland'!O130="",'4.Grassland'!N130,'4.Grassland'!O130)</f>
        <v>0.36</v>
      </c>
      <c r="E32" s="1427">
        <f>IF('4.Grassland'!R130="",'4.Grassland'!N130,'4.Grassland'!R130)</f>
        <v>0.36</v>
      </c>
      <c r="F32" s="1427">
        <f>IF('4.Grassland'!T130="",'4.Grassland'!N130,'4.Grassland'!T130)</f>
        <v>0.36</v>
      </c>
      <c r="G32" s="2236"/>
      <c r="H32" s="2242" t="s">
        <v>752</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750</v>
      </c>
      <c r="C33" s="1425">
        <f>VLOOKUP(region,' IPCC'!$A$864:$F$876,3,FALSE)/100</f>
        <v>0.99</v>
      </c>
      <c r="D33" s="2014">
        <f>IF('4.Grassland'!O131="",'4.Grassland'!N131,'4.Grassland'!O131)</f>
        <v>0.99</v>
      </c>
      <c r="E33" s="1427">
        <f>IF('4.Grassland'!R131="",'4.Grassland'!N131,'4.Grassland'!R131)</f>
        <v>0.99</v>
      </c>
      <c r="F33" s="1427">
        <f>IF('4.Grassland'!T131="",'4.Grassland'!N131,'4.Grassland'!T131)</f>
        <v>0.99</v>
      </c>
      <c r="G33" s="2243"/>
      <c r="H33" s="2242" t="s">
        <v>753</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751</v>
      </c>
      <c r="C34" s="1342">
        <f>VLOOKUP(region,' IPCC'!$A$864:$F$876,4,FALSE)/100</f>
        <v>0.99</v>
      </c>
      <c r="D34" s="2014">
        <f>IF('4.Grassland'!O132="",'4.Grassland'!N132,'4.Grassland'!O132)</f>
        <v>0.99</v>
      </c>
      <c r="E34" s="1427">
        <f>IF('4.Grassland'!R132="",'4.Grassland'!N132,'4.Grassland'!R132)</f>
        <v>0.99</v>
      </c>
      <c r="F34" s="1427">
        <f>IF('4.Grassland'!T132="",'4.Grassland'!N132,'4.Grassland'!T132)</f>
        <v>0.99</v>
      </c>
      <c r="G34" s="2236"/>
      <c r="H34" s="2244" t="s">
        <v>754</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765</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0" t="s">
        <v>745</v>
      </c>
      <c r="H37" s="3750"/>
      <c r="I37" s="3750"/>
      <c r="J37" s="3750"/>
      <c r="K37" s="3750"/>
      <c r="L37" s="3750"/>
      <c r="M37" s="2237"/>
      <c r="N37" s="3748" t="s">
        <v>669</v>
      </c>
      <c r="O37" s="3748"/>
      <c r="P37" s="3748"/>
      <c r="Q37" s="1674"/>
      <c r="R37" s="2203" t="s">
        <v>670</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673</v>
      </c>
      <c r="D38" s="2930"/>
      <c r="E38" s="1582" t="s">
        <v>746</v>
      </c>
      <c r="F38" s="1583"/>
      <c r="G38" s="2151" t="s">
        <v>203</v>
      </c>
      <c r="H38" s="3753" t="s">
        <v>204</v>
      </c>
      <c r="I38" s="3754"/>
      <c r="J38" s="1674"/>
      <c r="K38" s="3751" t="s">
        <v>205</v>
      </c>
      <c r="L38" s="3752"/>
      <c r="M38" s="2237"/>
      <c r="N38" s="2151" t="s">
        <v>203</v>
      </c>
      <c r="O38" s="3749" t="s">
        <v>208</v>
      </c>
      <c r="P38" s="3749"/>
      <c r="Q38" s="1674"/>
      <c r="R38" s="3728" t="s">
        <v>674</v>
      </c>
      <c r="S38" s="3728"/>
      <c r="T38" s="1674"/>
      <c r="U38" s="2930" t="s">
        <v>202</v>
      </c>
      <c r="AD38" s="1332"/>
      <c r="AG38" s="1337"/>
      <c r="AH38" s="1328" t="s">
        <v>676</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766</v>
      </c>
      <c r="C39" s="2930" t="s">
        <v>748</v>
      </c>
      <c r="D39" s="1580" t="s">
        <v>203</v>
      </c>
      <c r="E39" s="1580" t="s">
        <v>166</v>
      </c>
      <c r="F39" s="1581" t="s">
        <v>155</v>
      </c>
      <c r="G39" s="2151" t="s">
        <v>207</v>
      </c>
      <c r="H39" s="2246" t="s">
        <v>208</v>
      </c>
      <c r="I39" s="2247" t="s">
        <v>209</v>
      </c>
      <c r="J39" s="2209"/>
      <c r="K39" s="2248" t="s">
        <v>208</v>
      </c>
      <c r="L39" s="2249" t="s">
        <v>209</v>
      </c>
      <c r="M39" s="2237"/>
      <c r="N39" s="2151"/>
      <c r="O39" s="2152" t="s">
        <v>166</v>
      </c>
      <c r="P39" s="2150" t="s">
        <v>155</v>
      </c>
      <c r="Q39" s="2209"/>
      <c r="R39" s="2152" t="s">
        <v>166</v>
      </c>
      <c r="S39" s="2150" t="s">
        <v>155</v>
      </c>
      <c r="T39" s="2209"/>
      <c r="U39" s="2185"/>
      <c r="AD39" s="1332"/>
      <c r="AG39" s="1337"/>
      <c r="AH39" s="1345" t="s">
        <v>166</v>
      </c>
      <c r="AI39" s="1345" t="s">
        <v>155</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749</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750</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751</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752</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753</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754</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767</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768</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0" t="s">
        <v>769</v>
      </c>
      <c r="G54" s="3750"/>
      <c r="H54" s="3750"/>
      <c r="I54" s="3750"/>
      <c r="J54" s="3750"/>
      <c r="K54" s="3750"/>
      <c r="L54" s="2237"/>
      <c r="M54" s="3748" t="s">
        <v>669</v>
      </c>
      <c r="N54" s="3748"/>
      <c r="O54" s="3748"/>
      <c r="P54" s="1674"/>
      <c r="Q54" s="2203" t="s">
        <v>670</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673</v>
      </c>
      <c r="D55" s="1582" t="s">
        <v>746</v>
      </c>
      <c r="E55" s="1581"/>
      <c r="F55" s="2151" t="s">
        <v>203</v>
      </c>
      <c r="G55" s="3753" t="s">
        <v>204</v>
      </c>
      <c r="H55" s="3754"/>
      <c r="I55" s="1674"/>
      <c r="J55" s="3751" t="s">
        <v>205</v>
      </c>
      <c r="K55" s="3752"/>
      <c r="L55" s="2237"/>
      <c r="M55" s="2151" t="s">
        <v>203</v>
      </c>
      <c r="N55" s="3755" t="s">
        <v>208</v>
      </c>
      <c r="O55" s="3755"/>
      <c r="P55" s="1674"/>
      <c r="Q55" s="3728" t="s">
        <v>674</v>
      </c>
      <c r="R55" s="3728"/>
      <c r="S55" s="1674"/>
      <c r="T55" s="2930" t="s">
        <v>202</v>
      </c>
      <c r="U55" s="1332"/>
      <c r="AG55" s="1328" t="s">
        <v>676</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766</v>
      </c>
      <c r="C56" s="2930" t="s">
        <v>748</v>
      </c>
      <c r="D56" s="1580"/>
      <c r="E56" s="1581"/>
      <c r="F56" s="2151" t="s">
        <v>207</v>
      </c>
      <c r="G56" s="2246" t="s">
        <v>208</v>
      </c>
      <c r="H56" s="2247" t="s">
        <v>209</v>
      </c>
      <c r="I56" s="2209"/>
      <c r="J56" s="2210" t="s">
        <v>208</v>
      </c>
      <c r="K56" s="2211" t="s">
        <v>209</v>
      </c>
      <c r="L56" s="2237"/>
      <c r="M56" s="2151"/>
      <c r="N56" s="1585" t="s">
        <v>166</v>
      </c>
      <c r="O56" s="1586" t="s">
        <v>155</v>
      </c>
      <c r="P56" s="2209"/>
      <c r="Q56" s="2152" t="s">
        <v>166</v>
      </c>
      <c r="R56" s="2150" t="s">
        <v>155</v>
      </c>
      <c r="S56" s="2209"/>
      <c r="T56" s="2185"/>
      <c r="U56" s="1332"/>
      <c r="AG56" s="1345" t="s">
        <v>166</v>
      </c>
      <c r="AH56" s="1345" t="s">
        <v>155</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770</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771</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772</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773</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774</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775</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776</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777</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778</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779</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780</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781</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782</v>
      </c>
      <c r="C74" s="2046"/>
      <c r="D74" s="2046"/>
      <c r="E74" s="2046"/>
      <c r="F74" s="2046"/>
      <c r="G74" s="2046"/>
      <c r="H74" s="2202"/>
      <c r="I74" s="1674"/>
      <c r="J74" s="2046"/>
      <c r="K74" s="2258" t="s">
        <v>783</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784</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785</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786</v>
      </c>
      <c r="G81" s="2269"/>
      <c r="H81" s="2269"/>
      <c r="I81" s="2269"/>
      <c r="J81" s="2269"/>
      <c r="K81" s="2269"/>
      <c r="L81" s="1674"/>
      <c r="M81" s="1334"/>
      <c r="N81" s="2932" t="s">
        <v>669</v>
      </c>
      <c r="O81" s="2270"/>
      <c r="P81" s="1674"/>
      <c r="Q81" s="2203" t="s">
        <v>670</v>
      </c>
      <c r="R81" s="2203"/>
      <c r="S81" s="2203"/>
      <c r="T81" s="2203"/>
      <c r="U81" s="1332"/>
    </row>
    <row r="82" spans="1:40">
      <c r="A82" s="1336"/>
      <c r="B82" s="60"/>
      <c r="C82" s="2930"/>
      <c r="D82" s="2930"/>
      <c r="E82" s="2930"/>
      <c r="F82" s="2151" t="s">
        <v>203</v>
      </c>
      <c r="G82" s="2271" t="s">
        <v>204</v>
      </c>
      <c r="H82" s="2272"/>
      <c r="I82" s="1674"/>
      <c r="J82" s="2273" t="s">
        <v>205</v>
      </c>
      <c r="K82" s="2274"/>
      <c r="L82" s="1674"/>
      <c r="M82" s="2151" t="s">
        <v>203</v>
      </c>
      <c r="N82" s="2275" t="s">
        <v>208</v>
      </c>
      <c r="O82" s="2275"/>
      <c r="P82" s="1674"/>
      <c r="Q82" s="2276" t="s">
        <v>674</v>
      </c>
      <c r="R82" s="2276"/>
      <c r="S82" s="1674"/>
      <c r="T82" s="2930" t="s">
        <v>202</v>
      </c>
      <c r="U82" s="1332"/>
      <c r="AG82" s="1328" t="s">
        <v>676</v>
      </c>
    </row>
    <row r="83" spans="1:40" ht="13.8" thickBot="1">
      <c r="A83" s="1336"/>
      <c r="B83" s="60" t="s">
        <v>787</v>
      </c>
      <c r="C83" s="87" t="s">
        <v>788</v>
      </c>
      <c r="D83" s="2930"/>
      <c r="E83" s="2930" t="s">
        <v>789</v>
      </c>
      <c r="F83" s="2151" t="s">
        <v>207</v>
      </c>
      <c r="G83" s="2246" t="s">
        <v>208</v>
      </c>
      <c r="H83" s="2247" t="s">
        <v>209</v>
      </c>
      <c r="I83" s="1674"/>
      <c r="J83" s="2150" t="s">
        <v>208</v>
      </c>
      <c r="K83" s="2277" t="s">
        <v>209</v>
      </c>
      <c r="L83" s="1674"/>
      <c r="M83" s="2151"/>
      <c r="N83" s="2152" t="s">
        <v>166</v>
      </c>
      <c r="O83" s="2150" t="s">
        <v>155</v>
      </c>
      <c r="P83" s="2209"/>
      <c r="Q83" s="2152" t="s">
        <v>166</v>
      </c>
      <c r="R83" s="2150" t="s">
        <v>155</v>
      </c>
      <c r="S83" s="2209"/>
      <c r="T83" s="2185"/>
      <c r="U83" s="1332"/>
      <c r="AG83" s="1345" t="s">
        <v>166</v>
      </c>
      <c r="AH83" s="1345" t="s">
        <v>155</v>
      </c>
    </row>
    <row r="84" spans="1:40">
      <c r="A84" s="1336"/>
      <c r="B84" s="1673" t="s">
        <v>749</v>
      </c>
      <c r="C84" s="1068" t="s">
        <v>790</v>
      </c>
      <c r="D84" s="1069"/>
      <c r="E84" s="2278">
        <f>HLOOKUP(C84,' IPCC'!$B$553:$E$565,1+MATCH(region,' IPCC'!$A$554:$A$565,),)</f>
        <v>0.03</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791</v>
      </c>
      <c r="D85" s="1071"/>
      <c r="E85" s="2278">
        <f>HLOOKUP(C85,' IPCC'!$B$553:$E$565,1+MATCH(region,' IPCC'!$A$554:$A$565,),)</f>
        <v>0.02</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792</v>
      </c>
      <c r="D86" s="1071"/>
      <c r="E86" s="2278">
        <f>HLOOKUP(C86,' IPCC'!$B$553:$E$565,1+MATCH(region,' IPCC'!$A$554:$A$565,),)</f>
        <v>0.01</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793</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750</v>
      </c>
      <c r="C88" s="1068" t="s">
        <v>790</v>
      </c>
      <c r="D88" s="1069"/>
      <c r="E88" s="2278">
        <f>HLOOKUP(C88,' IPCC'!$F$553:$I$565,1+MATCH(region,' IPCC'!A$554:A$565,),)</f>
        <v>0.02</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791</v>
      </c>
      <c r="D89" s="1074"/>
      <c r="E89" s="2278">
        <f>HLOOKUP(C89,' IPCC'!$F$553:$I$565,1+MATCH(region,' IPCC'!A$554:A$565,),)</f>
        <v>0.01</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792</v>
      </c>
      <c r="D90" s="2254"/>
      <c r="E90" s="2278">
        <f>HLOOKUP(C90,' IPCC'!$F$553:$I$565,1+MATCH(region,' IPCC'!A$554:A$565,),)</f>
        <v>0.02</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793</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751</v>
      </c>
      <c r="C92" s="1068" t="s">
        <v>790</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791</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792</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793</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752</v>
      </c>
      <c r="C96" s="1068" t="s">
        <v>790</v>
      </c>
      <c r="D96" s="1069"/>
      <c r="E96" s="2278">
        <f>HLOOKUP(C96,' IPCC'!$N$553:$Q$565,1+MATCH(region,' IPCC'!$A$554:$A$565,),)</f>
        <v>0.02</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166</v>
      </c>
      <c r="AN96" s="1337" t="s">
        <v>155</v>
      </c>
    </row>
    <row r="97" spans="1:40">
      <c r="A97" s="1336"/>
      <c r="B97" s="2026"/>
      <c r="C97" s="1070" t="s">
        <v>791</v>
      </c>
      <c r="D97" s="1074"/>
      <c r="E97" s="2278">
        <f>HLOOKUP(C97,' IPCC'!$N$553:$Q$565,1+MATCH(region,' IPCC'!$A$554:$A$565,),)</f>
        <v>1E-3</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794</v>
      </c>
      <c r="AM97" s="1557">
        <f>Q100+R51+R23</f>
        <v>0</v>
      </c>
      <c r="AN97" s="1557">
        <f>R100+S51+S23</f>
        <v>0</v>
      </c>
    </row>
    <row r="98" spans="1:40" ht="13.8" thickBot="1">
      <c r="A98" s="1336"/>
      <c r="B98" s="2026"/>
      <c r="C98" s="2260" t="s">
        <v>792</v>
      </c>
      <c r="D98" s="2254"/>
      <c r="E98" s="2278">
        <f>HLOOKUP(C98,' IPCC'!$N$553:$Q$565,1+MATCH(region,' IPCC'!$A$554:$A$565,),)</f>
        <v>2E-3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795</v>
      </c>
      <c r="AM98" s="1557">
        <f>Q74</f>
        <v>0</v>
      </c>
      <c r="AN98" s="1557">
        <f>R74</f>
        <v>0</v>
      </c>
    </row>
    <row r="99" spans="1:40">
      <c r="A99" s="1336"/>
      <c r="B99" s="2090"/>
      <c r="C99" s="1072" t="s">
        <v>793</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163</v>
      </c>
      <c r="AM99" s="1557">
        <f>SUM(AM97:AM98)</f>
        <v>0</v>
      </c>
      <c r="AN99" s="1557">
        <f>SUM(AN97:AN98)</f>
        <v>0</v>
      </c>
    </row>
    <row r="100" spans="1:40">
      <c r="A100" s="1336"/>
      <c r="B100" s="1674"/>
      <c r="C100" s="2046"/>
      <c r="D100" s="2046"/>
      <c r="E100" s="2046"/>
      <c r="F100" s="1674"/>
      <c r="G100" s="1674"/>
      <c r="H100" s="2202"/>
      <c r="I100" s="1674"/>
      <c r="J100" s="1674"/>
      <c r="K100" s="2225" t="s">
        <v>796</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797</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798</v>
      </c>
      <c r="C102" s="9"/>
      <c r="D102" s="9"/>
      <c r="E102" s="9"/>
      <c r="F102" s="1332"/>
      <c r="G102" s="1332"/>
      <c r="H102" s="18"/>
      <c r="I102" s="1332"/>
      <c r="J102" s="1332"/>
      <c r="K102" s="18"/>
      <c r="L102" s="1332"/>
      <c r="M102" s="9"/>
      <c r="N102" s="212" t="s">
        <v>799</v>
      </c>
      <c r="O102" s="213"/>
      <c r="P102" s="213"/>
      <c r="Q102" s="850">
        <f>Q74+R51+R23+Q100</f>
        <v>0</v>
      </c>
      <c r="R102" s="850">
        <f>R74+S51+S23+R100</f>
        <v>0</v>
      </c>
      <c r="S102" s="850"/>
      <c r="T102" s="959">
        <f>R102-Q102</f>
        <v>0</v>
      </c>
      <c r="U102" s="1332"/>
      <c r="AI102" s="1347">
        <f>AI100+AI74+AJ51+AJ23</f>
        <v>0</v>
      </c>
      <c r="AJ102" s="1347">
        <f>T102-AI102</f>
        <v>0</v>
      </c>
    </row>
    <row r="103" spans="1:40">
      <c r="B103" s="2293" t="s">
        <v>800</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801</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Normal="100" workbookViewId="0">
      <pane ySplit="5" topLeftCell="A6" activePane="bottomLeft" state="frozen"/>
      <selection activeCell="O43" sqref="O43"/>
      <selection pane="bottomLeft" activeCell="N58" sqref="N58"/>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2" t="str">
        <f>'4.Grassland'!AG10</f>
        <v>Total Emissions</v>
      </c>
      <c r="Z10" s="3582"/>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0" t="str">
        <f>'4.Grassland'!AG11</f>
        <v>(tCO2-eq)</v>
      </c>
      <c r="Z11" s="3710"/>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70" t="s">
        <v>12</v>
      </c>
      <c r="C13" s="3570"/>
      <c r="D13" s="3570"/>
      <c r="E13" s="2778"/>
      <c r="F13" s="2824" t="s">
        <v>647</v>
      </c>
      <c r="G13" s="2774"/>
      <c r="H13" s="2824" t="s">
        <v>647</v>
      </c>
      <c r="I13" s="2677"/>
      <c r="J13" s="2824" t="s">
        <v>647</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70" t="s">
        <v>16</v>
      </c>
      <c r="C14" s="3570"/>
      <c r="D14" s="3570"/>
      <c r="E14" s="2778"/>
      <c r="F14" s="2824" t="s">
        <v>647</v>
      </c>
      <c r="G14" s="2774"/>
      <c r="H14" s="2824" t="s">
        <v>647</v>
      </c>
      <c r="I14" s="2677"/>
      <c r="J14" s="2824" t="s">
        <v>647</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70" t="s">
        <v>16</v>
      </c>
      <c r="C15" s="3570"/>
      <c r="D15" s="3570"/>
      <c r="E15" s="2778"/>
      <c r="F15" s="2824" t="s">
        <v>647</v>
      </c>
      <c r="G15" s="2774"/>
      <c r="H15" s="2824" t="s">
        <v>647</v>
      </c>
      <c r="I15" s="2677"/>
      <c r="J15" s="2824" t="s">
        <v>647</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70" t="s">
        <v>16</v>
      </c>
      <c r="C16" s="3570"/>
      <c r="D16" s="3570"/>
      <c r="E16" s="2779"/>
      <c r="F16" s="2824" t="s">
        <v>647</v>
      </c>
      <c r="G16" s="2537"/>
      <c r="H16" s="2824" t="s">
        <v>647</v>
      </c>
      <c r="I16" s="2677"/>
      <c r="J16" s="2824" t="s">
        <v>647</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70" t="s">
        <v>16</v>
      </c>
      <c r="C17" s="3570"/>
      <c r="D17" s="3570"/>
      <c r="E17" s="2778"/>
      <c r="F17" s="2824" t="s">
        <v>647</v>
      </c>
      <c r="G17" s="2774"/>
      <c r="H17" s="2824" t="s">
        <v>647</v>
      </c>
      <c r="I17" s="2677"/>
      <c r="J17" s="2824" t="s">
        <v>647</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70" t="s">
        <v>16</v>
      </c>
      <c r="C18" s="3570"/>
      <c r="D18" s="3570"/>
      <c r="E18" s="2778"/>
      <c r="F18" s="2824" t="s">
        <v>647</v>
      </c>
      <c r="G18" s="2774"/>
      <c r="H18" s="2824" t="s">
        <v>647</v>
      </c>
      <c r="I18" s="2677"/>
      <c r="J18" s="2824" t="s">
        <v>647</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70" t="s">
        <v>16</v>
      </c>
      <c r="C19" s="3570"/>
      <c r="D19" s="3570"/>
      <c r="E19" s="2778"/>
      <c r="F19" s="2824" t="s">
        <v>647</v>
      </c>
      <c r="G19" s="2774"/>
      <c r="H19" s="2824" t="s">
        <v>647</v>
      </c>
      <c r="I19" s="2677"/>
      <c r="J19" s="2824" t="s">
        <v>647</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70" t="s">
        <v>16</v>
      </c>
      <c r="C20" s="3570"/>
      <c r="D20" s="3570"/>
      <c r="E20" s="2778"/>
      <c r="F20" s="2824" t="s">
        <v>647</v>
      </c>
      <c r="G20" s="2774"/>
      <c r="H20" s="2824" t="s">
        <v>647</v>
      </c>
      <c r="I20" s="2677"/>
      <c r="J20" s="2824" t="s">
        <v>647</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9"/>
      <c r="S32" s="3759"/>
      <c r="T32" s="3759"/>
      <c r="U32" s="3759"/>
      <c r="V32" s="3759"/>
      <c r="W32" s="2788"/>
      <c r="X32" s="2786"/>
      <c r="Y32" s="3582" t="str">
        <f>Y10</f>
        <v>Total Emissions</v>
      </c>
      <c r="Z32" s="3582"/>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9"/>
      <c r="S33" s="3759"/>
      <c r="T33" s="3759"/>
      <c r="U33" s="3759"/>
      <c r="V33" s="3759"/>
      <c r="W33" s="2786"/>
      <c r="X33" s="2786"/>
      <c r="Y33" s="3710" t="str">
        <f>Y11</f>
        <v>(tCO2-eq)</v>
      </c>
      <c r="Z33" s="3710"/>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9"/>
      <c r="S34" s="3759"/>
      <c r="T34" s="3759"/>
      <c r="U34" s="3759"/>
      <c r="V34" s="3759"/>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2" t="str">
        <f>Y32</f>
        <v>Total Emissions</v>
      </c>
      <c r="Z46" s="3582"/>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10" t="str">
        <f>Y33</f>
        <v>(tCO2-eq)</v>
      </c>
      <c r="Z47" s="3710"/>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9"/>
      <c r="S58" s="3759"/>
      <c r="T58" s="3759"/>
      <c r="U58" s="3759"/>
      <c r="V58" s="3759"/>
      <c r="W58" s="2786"/>
      <c r="X58" s="2786"/>
      <c r="Y58" s="3582" t="str">
        <f>Y46</f>
        <v>Total Emissions</v>
      </c>
      <c r="Z58" s="3582"/>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59"/>
      <c r="S59" s="3759"/>
      <c r="T59" s="3759"/>
      <c r="U59" s="3759"/>
      <c r="V59" s="3759"/>
      <c r="W59" s="2786"/>
      <c r="X59" s="2786"/>
      <c r="Y59" s="3710" t="str">
        <f>Y47</f>
        <v>(tCO2-eq)</v>
      </c>
      <c r="Z59" s="3710"/>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9"/>
      <c r="S60" s="3759"/>
      <c r="T60" s="3759"/>
      <c r="U60" s="3759"/>
      <c r="V60" s="3759"/>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61" t="str">
        <f>Y58</f>
        <v>Total Emissions</v>
      </c>
      <c r="Z70" s="3761"/>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0" t="str">
        <f>Y59</f>
        <v>(tCO2-eq)</v>
      </c>
      <c r="Z71" s="3710"/>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0"/>
      <c r="Z88" s="3760"/>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2"/>
      <c r="Z89" s="3762"/>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0"/>
      <c r="Z99" s="3760"/>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2"/>
      <c r="Z100" s="3762"/>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0"/>
      <c r="Z111" s="3760"/>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2"/>
      <c r="Z112" s="3762"/>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4" t="str">
        <f>'2.LUC'!E102</f>
        <v>Above-ground</v>
      </c>
      <c r="G153" s="3544"/>
      <c r="H153" s="3544"/>
      <c r="I153" s="2765"/>
      <c r="J153" s="2882"/>
      <c r="K153" s="2882" t="str">
        <f>'2.LUC'!G102</f>
        <v>Below-ground</v>
      </c>
      <c r="L153" s="2882"/>
      <c r="M153" s="2765"/>
      <c r="N153" s="3544" t="str">
        <f>'2.LUC'!I102</f>
        <v>Litter</v>
      </c>
      <c r="O153" s="3544"/>
      <c r="P153" s="3544"/>
      <c r="Q153" s="3544" t="str">
        <f>'2.LUC'!K102</f>
        <v>Dead wood</v>
      </c>
      <c r="R153" s="3544"/>
      <c r="S153" s="2579"/>
      <c r="T153" s="3544" t="str">
        <f>'2.LUC'!O102</f>
        <v>Soil carbon</v>
      </c>
      <c r="U153" s="3544"/>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141</v>
      </c>
      <c r="G155" s="2839"/>
      <c r="H155" s="2876">
        <v>275.5</v>
      </c>
      <c r="I155" s="2836"/>
      <c r="J155" s="2835">
        <f>'Forest Degradation'!L10*0.47</f>
        <v>52.169999999999995</v>
      </c>
      <c r="K155" s="2576"/>
      <c r="L155" s="2876">
        <v>58.405999999999999</v>
      </c>
      <c r="M155" s="2836"/>
      <c r="N155" s="2837">
        <f>IF($F155&gt;0,VLOOKUP(clim_full,' IPCC'!$A$75:$C$85,2,),0)</f>
        <v>3.65</v>
      </c>
      <c r="O155" s="2523"/>
      <c r="P155" s="3326">
        <v>4.8</v>
      </c>
      <c r="Q155" s="2835">
        <f>IF($F155&gt;0,VLOOKUP(clim_full,' IPCC'!$A$75:$C$85,3,),0)</f>
        <v>0</v>
      </c>
      <c r="R155" s="2876">
        <v>14.8</v>
      </c>
      <c r="S155" s="2579"/>
      <c r="T155" s="2835">
        <f>IF($F155&gt;0,VLOOKUP(clim_full,' IPCC'!$A$569:$I$581,1+MATCH(soil,soil_type,),),0)</f>
        <v>38</v>
      </c>
      <c r="U155" s="2876">
        <v>0</v>
      </c>
      <c r="V155" s="2934"/>
      <c r="W155" s="2934"/>
      <c r="X155" s="2934"/>
      <c r="Y155" s="2934"/>
      <c r="Z155" s="2934"/>
    </row>
    <row r="156" spans="3:26">
      <c r="C156" s="2576" t="str">
        <f>IF(forest2&lt;&gt;"","Forest - Zone 2","")</f>
        <v>Forest - Zone 2</v>
      </c>
      <c r="D156" s="2838"/>
      <c r="E156" s="2576"/>
      <c r="F156" s="2835">
        <f>VLOOKUP(region,' IPCC'!$A$30:$G$41,1+MATCH(forest2,' IPCC'!$B$29:$G$29,),)*0.47</f>
        <v>103.39999999999999</v>
      </c>
      <c r="G156" s="2839"/>
      <c r="H156" s="2876"/>
      <c r="I156" s="2836"/>
      <c r="J156" s="2835">
        <f>'Forest Degradation'!L11*0.47</f>
        <v>24.815999999999999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38</v>
      </c>
      <c r="U156" s="2876"/>
      <c r="V156" s="2934"/>
      <c r="W156" s="2934"/>
      <c r="X156" s="2934"/>
      <c r="Y156" s="2934"/>
      <c r="Z156" s="2934"/>
    </row>
    <row r="157" spans="3:26">
      <c r="C157" s="2576" t="str">
        <f>IF(forest3&lt;&gt;"","Forest - Zone 3","")</f>
        <v>Forest - Zone 3</v>
      </c>
      <c r="D157" s="2838"/>
      <c r="E157" s="2576"/>
      <c r="F157" s="2835">
        <f>VLOOKUP(region,' IPCC'!$A$45:$H$56,1+MATCH(forest3,' IPCC'!$B$44:$H$44,),)*0.47</f>
        <v>98.699999999999989</v>
      </c>
      <c r="G157" s="2839"/>
      <c r="H157" s="2876"/>
      <c r="I157" s="2836"/>
      <c r="J157" s="2835">
        <f>'Forest Degradation'!L12*0.47</f>
        <v>27.635999999999999</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38</v>
      </c>
      <c r="U157" s="2876"/>
      <c r="V157" s="2934"/>
      <c r="W157" s="2934"/>
      <c r="X157" s="2934"/>
      <c r="Y157" s="2934"/>
      <c r="Z157" s="2934"/>
    </row>
    <row r="158" spans="3:26">
      <c r="C158" s="2576" t="str">
        <f>IF(forest4&lt;&gt;"","Forest - Zone 4","")</f>
        <v>Forest - Zone 4</v>
      </c>
      <c r="D158" s="2838"/>
      <c r="E158" s="2576"/>
      <c r="F158" s="2835">
        <f>VLOOKUP(region,' IPCC'!$A$60:$H$71,1+MATCH(forest4,' IPCC'!$B$59:$H$59,),)*0.47</f>
        <v>37.599999999999994</v>
      </c>
      <c r="G158" s="2839"/>
      <c r="H158" s="2876"/>
      <c r="I158" s="2836"/>
      <c r="J158" s="2835">
        <f>'Forest Degradation'!L13*0.47</f>
        <v>15.04</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38</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38</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38</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38</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38</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803</v>
      </c>
      <c r="R220" s="3771"/>
      <c r="S220" s="2581"/>
      <c r="T220" s="2581" t="str">
        <f>IF(Nlang=1,"",VLOOKUP(Q220,'Name translation'!$A$1:$H$260,Nlang+1,))</f>
        <v/>
      </c>
      <c r="U220" s="2581"/>
      <c r="V220" s="2581"/>
      <c r="W220" s="2581"/>
      <c r="X220" s="2934"/>
      <c r="Y220" s="2877"/>
      <c r="Z220" s="2877"/>
      <c r="AA220" s="2877"/>
      <c r="AC220" s="3773" t="s">
        <v>8990</v>
      </c>
      <c r="AD220" s="3773"/>
      <c r="AE220" s="3773"/>
      <c r="AF220" s="3773"/>
      <c r="AG220" s="3773"/>
      <c r="AH220" s="3773"/>
      <c r="AI220" s="3773"/>
      <c r="AJ220" s="3773"/>
      <c r="AK220" s="3773"/>
      <c r="AL220" s="3773"/>
      <c r="AM220" s="3773"/>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3"/>
      <c r="AD221" s="3773"/>
      <c r="AE221" s="3773"/>
      <c r="AF221" s="3773"/>
      <c r="AG221" s="3773"/>
      <c r="AH221" s="3773"/>
      <c r="AI221" s="3773"/>
      <c r="AJ221" s="3773"/>
      <c r="AK221" s="3773"/>
      <c r="AL221" s="3773"/>
      <c r="AM221" s="3773"/>
      <c r="AN221" s="3404"/>
      <c r="AO221" s="3404"/>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4" t="s">
        <v>8984</v>
      </c>
      <c r="AD222" s="3774"/>
      <c r="AE222" s="3774"/>
      <c r="AF222" s="3404"/>
      <c r="AG222" s="3774" t="s">
        <v>8986</v>
      </c>
      <c r="AH222" s="3774"/>
      <c r="AI222" s="3774"/>
      <c r="AJ222" s="3774"/>
      <c r="AK222" s="3774" t="s">
        <v>8987</v>
      </c>
      <c r="AL222" s="3774"/>
      <c r="AM222" s="3774"/>
      <c r="AN222" s="3404"/>
      <c r="AO222" s="3404"/>
    </row>
    <row r="223" spans="3:41">
      <c r="C223" s="2430"/>
      <c r="D223" s="2581"/>
      <c r="E223" s="2877"/>
      <c r="F223" s="3770"/>
      <c r="G223" s="3770"/>
      <c r="H223" s="3770"/>
      <c r="I223" s="2877"/>
      <c r="J223" s="3585" t="str">
        <f>HLOOKUP(select,translations!$A$521:$H$580,32,)</f>
        <v>From drained soils</v>
      </c>
      <c r="K223" s="3585"/>
      <c r="L223" s="3585"/>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4"/>
      <c r="AD223" s="3774"/>
      <c r="AE223" s="3774"/>
      <c r="AF223" s="3404"/>
      <c r="AG223" s="3774"/>
      <c r="AH223" s="3774"/>
      <c r="AI223" s="3774"/>
      <c r="AJ223" s="3774"/>
      <c r="AK223" s="3774"/>
      <c r="AL223" s="3774"/>
      <c r="AM223" s="3774"/>
      <c r="AN223" s="3404"/>
      <c r="AO223" s="3404"/>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88"/>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75" t="s">
        <v>8985</v>
      </c>
      <c r="AD224" s="3775"/>
      <c r="AE224" s="3775"/>
      <c r="AF224" s="3404"/>
      <c r="AG224" s="3775" t="s">
        <v>8989</v>
      </c>
      <c r="AH224" s="3775"/>
      <c r="AI224" s="3775"/>
      <c r="AJ224" s="3404"/>
      <c r="AK224" s="3775" t="s">
        <v>8988</v>
      </c>
      <c r="AL224" s="3775"/>
      <c r="AM224" s="3775"/>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8957</v>
      </c>
      <c r="AD225" s="3405"/>
      <c r="AE225" s="3405" t="s">
        <v>2286</v>
      </c>
      <c r="AF225" s="3404"/>
      <c r="AG225" s="3405" t="s">
        <v>8957</v>
      </c>
      <c r="AH225" s="3405"/>
      <c r="AI225" s="3405" t="s">
        <v>2286</v>
      </c>
      <c r="AJ225" s="3404"/>
      <c r="AK225" s="3405" t="s">
        <v>8957</v>
      </c>
      <c r="AL225" s="3405"/>
      <c r="AM225" s="3405" t="s">
        <v>2286</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5" t="str">
        <f>HLOOKUP(select,translations!$A$521:$H$580,39,)</f>
        <v>CO2 emission from peat use</v>
      </c>
      <c r="AD232" s="3555"/>
      <c r="AE232" s="3555"/>
      <c r="AF232" s="3555"/>
      <c r="AG232" s="3555"/>
      <c r="AH232" s="3555"/>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5"/>
      <c r="AD233" s="3555"/>
      <c r="AE233" s="3555"/>
      <c r="AF233" s="3555"/>
      <c r="AG233" s="3555"/>
      <c r="AH233" s="3555"/>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2" t="str">
        <f>HLOOKUP(select,translations!$A$521:$H$580,41,)</f>
        <v>Use for Energy?</v>
      </c>
      <c r="AH234" s="3772"/>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72"/>
      <c r="AH235" s="3772"/>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743</v>
      </c>
      <c r="C5" s="1241"/>
      <c r="D5" s="1241"/>
      <c r="E5" s="1241"/>
      <c r="F5" s="1242"/>
      <c r="G5" s="3776" t="s">
        <v>117</v>
      </c>
      <c r="H5" s="3776"/>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804</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79" t="s">
        <v>805</v>
      </c>
      <c r="G9" s="3779"/>
      <c r="H9" s="3779"/>
      <c r="I9" s="3779"/>
      <c r="J9" s="3779"/>
      <c r="K9" s="3779"/>
      <c r="L9" s="664"/>
      <c r="M9" s="3778" t="s">
        <v>669</v>
      </c>
      <c r="N9" s="3778"/>
      <c r="O9" s="3778"/>
      <c r="P9" s="670"/>
      <c r="Q9" s="1056" t="s">
        <v>670</v>
      </c>
      <c r="R9" s="1056"/>
      <c r="S9" s="1056"/>
      <c r="T9" s="1057"/>
      <c r="V9" s="1564"/>
      <c r="W9" s="1564"/>
    </row>
    <row r="10" spans="1:34">
      <c r="B10" s="671" t="s">
        <v>806</v>
      </c>
      <c r="C10" s="2935" t="s">
        <v>673</v>
      </c>
      <c r="D10" s="2935" t="s">
        <v>159</v>
      </c>
      <c r="E10" s="672" t="s">
        <v>25</v>
      </c>
      <c r="F10" s="877" t="s">
        <v>203</v>
      </c>
      <c r="G10" s="3783" t="s">
        <v>204</v>
      </c>
      <c r="H10" s="3783"/>
      <c r="I10" s="659"/>
      <c r="J10" s="3784" t="s">
        <v>205</v>
      </c>
      <c r="K10" s="3784"/>
      <c r="L10" s="664"/>
      <c r="M10" s="673" t="s">
        <v>203</v>
      </c>
      <c r="N10" s="3777" t="s">
        <v>208</v>
      </c>
      <c r="O10" s="3777"/>
      <c r="P10" s="659"/>
      <c r="Q10" s="3782"/>
      <c r="R10" s="3782"/>
      <c r="T10" s="852" t="s">
        <v>202</v>
      </c>
      <c r="V10" s="1564"/>
      <c r="W10" s="1564"/>
      <c r="Y10" s="1328" t="s">
        <v>676</v>
      </c>
      <c r="Z10" s="1338"/>
    </row>
    <row r="11" spans="1:34" ht="14.4" thickBot="1">
      <c r="B11" s="671"/>
      <c r="C11" s="2935" t="s">
        <v>748</v>
      </c>
      <c r="D11" s="2935" t="s">
        <v>748</v>
      </c>
      <c r="E11" s="672" t="s">
        <v>789</v>
      </c>
      <c r="F11" s="877" t="s">
        <v>207</v>
      </c>
      <c r="G11" s="878" t="s">
        <v>208</v>
      </c>
      <c r="H11" s="675" t="s">
        <v>209</v>
      </c>
      <c r="I11" s="676"/>
      <c r="J11" s="885" t="s">
        <v>208</v>
      </c>
      <c r="K11" s="678" t="s">
        <v>209</v>
      </c>
      <c r="L11" s="664"/>
      <c r="M11" s="679"/>
      <c r="N11" s="680" t="s">
        <v>166</v>
      </c>
      <c r="O11" s="677" t="s">
        <v>155</v>
      </c>
      <c r="P11" s="681"/>
      <c r="Q11" s="674" t="s">
        <v>166</v>
      </c>
      <c r="R11" s="677" t="s">
        <v>155</v>
      </c>
      <c r="S11" s="676"/>
      <c r="T11" s="853"/>
      <c r="V11" s="1564"/>
      <c r="W11" s="1564"/>
      <c r="Y11" s="1345" t="s">
        <v>166</v>
      </c>
      <c r="Z11" s="1345" t="s">
        <v>155</v>
      </c>
    </row>
    <row r="12" spans="1:34" ht="14.4" thickBot="1">
      <c r="B12" s="671" t="s">
        <v>807</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808</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809</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810</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811</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79" t="s">
        <v>812</v>
      </c>
      <c r="G18" s="3779"/>
      <c r="H18" s="3779"/>
      <c r="I18" s="3779"/>
      <c r="J18" s="3779"/>
      <c r="K18" s="3779"/>
      <c r="L18" s="664"/>
      <c r="M18" s="3778" t="s">
        <v>669</v>
      </c>
      <c r="N18" s="3778"/>
      <c r="O18" s="3778"/>
      <c r="P18" s="670"/>
      <c r="Q18" s="1056" t="s">
        <v>670</v>
      </c>
      <c r="R18" s="1056"/>
      <c r="S18" s="1056"/>
      <c r="T18" s="1057"/>
    </row>
    <row r="19" spans="1:27">
      <c r="B19" s="671"/>
      <c r="C19" s="2935" t="s">
        <v>673</v>
      </c>
      <c r="D19" s="2935" t="s">
        <v>159</v>
      </c>
      <c r="E19" s="672" t="s">
        <v>25</v>
      </c>
      <c r="F19" s="877" t="s">
        <v>203</v>
      </c>
      <c r="G19" s="3783" t="s">
        <v>204</v>
      </c>
      <c r="H19" s="3783"/>
      <c r="I19" s="659"/>
      <c r="J19" s="3784" t="s">
        <v>205</v>
      </c>
      <c r="K19" s="3784"/>
      <c r="L19" s="664"/>
      <c r="M19" s="673" t="s">
        <v>203</v>
      </c>
      <c r="N19" s="3777" t="s">
        <v>208</v>
      </c>
      <c r="O19" s="3777"/>
      <c r="P19" s="659"/>
      <c r="Q19" s="3782"/>
      <c r="R19" s="3782"/>
      <c r="T19" s="852" t="s">
        <v>202</v>
      </c>
      <c r="Y19" s="1328" t="s">
        <v>676</v>
      </c>
      <c r="Z19" s="1338"/>
    </row>
    <row r="20" spans="1:27" ht="14.4" thickBot="1">
      <c r="B20" s="671"/>
      <c r="C20" s="2935" t="s">
        <v>748</v>
      </c>
      <c r="D20" s="2935" t="s">
        <v>748</v>
      </c>
      <c r="E20" s="672" t="s">
        <v>789</v>
      </c>
      <c r="F20" s="877" t="s">
        <v>207</v>
      </c>
      <c r="G20" s="878" t="s">
        <v>208</v>
      </c>
      <c r="H20" s="675" t="s">
        <v>209</v>
      </c>
      <c r="I20" s="676"/>
      <c r="J20" s="885" t="s">
        <v>208</v>
      </c>
      <c r="K20" s="678" t="s">
        <v>209</v>
      </c>
      <c r="L20" s="664"/>
      <c r="M20" s="679"/>
      <c r="N20" s="680" t="s">
        <v>166</v>
      </c>
      <c r="O20" s="677" t="s">
        <v>155</v>
      </c>
      <c r="P20" s="681"/>
      <c r="Q20" s="674" t="s">
        <v>166</v>
      </c>
      <c r="R20" s="677" t="s">
        <v>155</v>
      </c>
      <c r="S20" s="676"/>
      <c r="T20" s="853"/>
      <c r="Y20" s="1345" t="s">
        <v>166</v>
      </c>
      <c r="Z20" s="1345" t="s">
        <v>155</v>
      </c>
    </row>
    <row r="21" spans="1:27" ht="14.4" thickBot="1">
      <c r="B21" s="671" t="s">
        <v>813</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814</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815</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816</v>
      </c>
      <c r="H25" s="661"/>
      <c r="I25" s="659"/>
      <c r="J25" s="870"/>
      <c r="K25" s="659"/>
      <c r="L25" s="659"/>
      <c r="M25" s="3778" t="s">
        <v>669</v>
      </c>
      <c r="N25" s="3778"/>
      <c r="O25" s="3778"/>
      <c r="P25" s="659"/>
      <c r="Q25" s="1056" t="s">
        <v>670</v>
      </c>
      <c r="R25" s="1056"/>
      <c r="S25" s="1056"/>
      <c r="T25" s="1057"/>
    </row>
    <row r="26" spans="1:27">
      <c r="B26" s="671" t="s">
        <v>817</v>
      </c>
      <c r="C26" s="2935" t="s">
        <v>673</v>
      </c>
      <c r="D26" s="2935" t="s">
        <v>159</v>
      </c>
      <c r="E26" s="672" t="s">
        <v>25</v>
      </c>
      <c r="F26" s="877" t="s">
        <v>203</v>
      </c>
      <c r="G26" s="3780" t="s">
        <v>204</v>
      </c>
      <c r="H26" s="3780"/>
      <c r="I26" s="659"/>
      <c r="J26" s="3781" t="s">
        <v>205</v>
      </c>
      <c r="K26" s="3781"/>
      <c r="L26" s="659"/>
      <c r="M26" s="673" t="s">
        <v>203</v>
      </c>
      <c r="N26" s="3777" t="s">
        <v>208</v>
      </c>
      <c r="O26" s="3777"/>
      <c r="P26" s="659"/>
      <c r="Q26" s="3782"/>
      <c r="R26" s="3782"/>
      <c r="T26" s="852" t="s">
        <v>202</v>
      </c>
      <c r="Y26" s="1328" t="s">
        <v>676</v>
      </c>
      <c r="Z26" s="1338"/>
    </row>
    <row r="27" spans="1:27">
      <c r="B27" s="671"/>
      <c r="C27" s="2935" t="s">
        <v>748</v>
      </c>
      <c r="D27" s="2935" t="s">
        <v>748</v>
      </c>
      <c r="E27" s="672" t="s">
        <v>789</v>
      </c>
      <c r="F27" s="877" t="s">
        <v>207</v>
      </c>
      <c r="G27" s="878" t="s">
        <v>208</v>
      </c>
      <c r="H27" s="675" t="s">
        <v>209</v>
      </c>
      <c r="I27" s="676"/>
      <c r="J27" s="885">
        <v>0</v>
      </c>
      <c r="K27" s="678" t="s">
        <v>209</v>
      </c>
      <c r="L27" s="659"/>
      <c r="M27" s="679"/>
      <c r="N27" s="680" t="s">
        <v>166</v>
      </c>
      <c r="O27" s="677" t="s">
        <v>155</v>
      </c>
      <c r="P27" s="681"/>
      <c r="Q27" s="674" t="s">
        <v>166</v>
      </c>
      <c r="R27" s="677" t="s">
        <v>155</v>
      </c>
      <c r="S27" s="676"/>
      <c r="T27" s="853"/>
      <c r="Y27" s="1345" t="s">
        <v>166</v>
      </c>
      <c r="Z27" s="1345" t="s">
        <v>155</v>
      </c>
    </row>
    <row r="28" spans="1:27" ht="14.4" thickBot="1">
      <c r="B28" s="671" t="s">
        <v>813</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818</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819</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820</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821</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822</v>
      </c>
      <c r="C33" s="872"/>
      <c r="D33" s="872"/>
      <c r="E33" s="658"/>
      <c r="F33" s="880"/>
      <c r="G33" s="880"/>
      <c r="H33" s="661"/>
      <c r="I33" s="659"/>
      <c r="J33" s="870"/>
      <c r="K33" s="687" t="s">
        <v>823</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824</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825</v>
      </c>
      <c r="H36" s="661"/>
      <c r="I36" s="659"/>
      <c r="J36" s="870"/>
      <c r="K36" s="659"/>
      <c r="L36" s="659"/>
      <c r="M36" s="659"/>
      <c r="N36" s="659"/>
      <c r="O36" s="659"/>
      <c r="P36" s="659"/>
      <c r="Q36" s="659"/>
      <c r="R36" s="659"/>
    </row>
    <row r="37" spans="2:27">
      <c r="B37" s="671" t="s">
        <v>826</v>
      </c>
      <c r="C37" s="2935" t="s">
        <v>25</v>
      </c>
      <c r="D37" s="2935" t="s">
        <v>159</v>
      </c>
      <c r="E37" s="672" t="s">
        <v>25</v>
      </c>
      <c r="F37" s="877" t="s">
        <v>203</v>
      </c>
      <c r="G37" s="3780" t="s">
        <v>204</v>
      </c>
      <c r="H37" s="3780"/>
      <c r="I37" s="659"/>
      <c r="J37" s="3781" t="s">
        <v>205</v>
      </c>
      <c r="K37" s="3781"/>
      <c r="L37" s="659"/>
      <c r="M37" s="673" t="s">
        <v>203</v>
      </c>
      <c r="N37" s="3777" t="s">
        <v>208</v>
      </c>
      <c r="O37" s="3777"/>
      <c r="P37" s="659"/>
      <c r="Q37" s="3782" t="s">
        <v>827</v>
      </c>
      <c r="R37" s="3782"/>
      <c r="T37" s="852" t="s">
        <v>202</v>
      </c>
      <c r="Y37" s="1328" t="s">
        <v>676</v>
      </c>
      <c r="Z37" s="1338"/>
    </row>
    <row r="38" spans="2:27">
      <c r="B38" s="671"/>
      <c r="C38" s="2935" t="s">
        <v>828</v>
      </c>
      <c r="D38" s="2935" t="s">
        <v>748</v>
      </c>
      <c r="E38" s="672" t="s">
        <v>789</v>
      </c>
      <c r="F38" s="877" t="s">
        <v>207</v>
      </c>
      <c r="G38" s="878" t="s">
        <v>208</v>
      </c>
      <c r="H38" s="675" t="s">
        <v>209</v>
      </c>
      <c r="I38" s="676"/>
      <c r="J38" s="885" t="s">
        <v>208</v>
      </c>
      <c r="K38" s="678" t="s">
        <v>209</v>
      </c>
      <c r="L38" s="659"/>
      <c r="M38" s="679"/>
      <c r="N38" s="680" t="s">
        <v>166</v>
      </c>
      <c r="O38" s="677" t="s">
        <v>155</v>
      </c>
      <c r="P38" s="681"/>
      <c r="Q38" s="674" t="s">
        <v>166</v>
      </c>
      <c r="R38" s="677" t="s">
        <v>155</v>
      </c>
      <c r="S38" s="676"/>
      <c r="T38" s="853"/>
      <c r="Y38" s="1345" t="s">
        <v>166</v>
      </c>
      <c r="Z38" s="1345" t="s">
        <v>155</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829</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830</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831</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832</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833</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834</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835</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836</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837</v>
      </c>
      <c r="C50" s="660"/>
      <c r="D50" s="660"/>
      <c r="E50" s="699"/>
      <c r="F50" s="870"/>
      <c r="G50" s="870"/>
      <c r="H50" s="700"/>
      <c r="I50" s="659"/>
      <c r="J50" s="870"/>
      <c r="K50" s="687" t="s">
        <v>838</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839</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840</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743</v>
      </c>
      <c r="B5" s="1228"/>
      <c r="E5" s="1230"/>
      <c r="F5" s="1231"/>
      <c r="G5" s="1231"/>
      <c r="I5" s="3790" t="s">
        <v>117</v>
      </c>
      <c r="J5" s="3790"/>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841</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842</v>
      </c>
      <c r="C10" s="2161"/>
      <c r="D10" s="3797" t="str">
        <f>'7. Inputs'!C40</f>
        <v>Please select the country of origin</v>
      </c>
      <c r="E10" s="3798"/>
      <c r="F10" s="3798"/>
      <c r="G10" s="3799"/>
      <c r="H10" s="185"/>
      <c r="I10" s="2133" t="s">
        <v>843</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844</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676</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845</v>
      </c>
      <c r="C13" s="2297" t="s">
        <v>846</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847</v>
      </c>
      <c r="C14" s="787"/>
      <c r="D14" s="788"/>
      <c r="E14" s="591"/>
      <c r="F14" s="3791" t="s">
        <v>848</v>
      </c>
      <c r="G14" s="3792"/>
      <c r="H14" s="185"/>
      <c r="I14" s="185"/>
      <c r="J14" s="185"/>
      <c r="K14" s="185"/>
      <c r="L14" s="185"/>
      <c r="M14" s="194"/>
      <c r="N14" s="1455"/>
      <c r="O14" s="1455"/>
      <c r="P14" s="1480"/>
      <c r="Q14" s="1464"/>
      <c r="R14" s="1464"/>
      <c r="S14" s="1481" t="s">
        <v>849</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204</v>
      </c>
      <c r="C15" s="618"/>
      <c r="D15" s="2133"/>
      <c r="E15" s="2199">
        <v>0</v>
      </c>
      <c r="F15" s="3793">
        <f>IF(D11="yes",E11,G11)*E15*(1+K11)</f>
        <v>0</v>
      </c>
      <c r="G15" s="3794"/>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205</v>
      </c>
      <c r="C16" s="441"/>
      <c r="D16" s="2149"/>
      <c r="E16" s="743">
        <v>0</v>
      </c>
      <c r="F16" s="3795">
        <f>IF(D11="yes",E11,G11)*E16*(1+K11)</f>
        <v>0</v>
      </c>
      <c r="G16" s="3796"/>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850</v>
      </c>
      <c r="C18" s="2297" t="s">
        <v>851</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852</v>
      </c>
      <c r="C19" s="473"/>
      <c r="D19" s="473"/>
      <c r="E19" s="473"/>
      <c r="F19" s="473"/>
      <c r="G19" s="623" t="s">
        <v>853</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203</v>
      </c>
      <c r="C20" s="3739" t="s">
        <v>204</v>
      </c>
      <c r="D20" s="3739"/>
      <c r="E20" s="3740" t="s">
        <v>205</v>
      </c>
      <c r="F20" s="3740"/>
      <c r="G20" s="3785" t="s">
        <v>674</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207</v>
      </c>
      <c r="C21" s="2301" t="s">
        <v>208</v>
      </c>
      <c r="D21" s="2302" t="s">
        <v>209</v>
      </c>
      <c r="E21" s="2303" t="s">
        <v>208</v>
      </c>
      <c r="F21" s="2304" t="s">
        <v>209</v>
      </c>
      <c r="G21" s="625" t="s">
        <v>166</v>
      </c>
      <c r="H21" s="626" t="s">
        <v>155</v>
      </c>
      <c r="I21" s="2305"/>
      <c r="J21" s="2306"/>
      <c r="K21" s="869"/>
      <c r="L21" s="869"/>
      <c r="M21" s="869"/>
      <c r="N21" s="1455"/>
      <c r="O21" s="1455"/>
      <c r="Q21" s="1464" t="s">
        <v>166</v>
      </c>
      <c r="R21" s="1464" t="s">
        <v>155</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854</v>
      </c>
      <c r="C24" s="2297" t="s">
        <v>851</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852</v>
      </c>
      <c r="C25" s="473"/>
      <c r="D25" s="473"/>
      <c r="E25" s="473"/>
      <c r="F25" s="473"/>
      <c r="G25" s="623" t="s">
        <v>853</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203</v>
      </c>
      <c r="C26" s="3739" t="s">
        <v>204</v>
      </c>
      <c r="D26" s="3739"/>
      <c r="E26" s="3740" t="s">
        <v>205</v>
      </c>
      <c r="F26" s="3740"/>
      <c r="G26" s="3785" t="s">
        <v>674</v>
      </c>
      <c r="H26" s="3672"/>
      <c r="I26" s="2133" t="s">
        <v>843</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207</v>
      </c>
      <c r="C27" s="2301" t="s">
        <v>208</v>
      </c>
      <c r="D27" s="2302" t="s">
        <v>209</v>
      </c>
      <c r="E27" s="2303" t="s">
        <v>208</v>
      </c>
      <c r="F27" s="2304" t="s">
        <v>209</v>
      </c>
      <c r="G27" s="625" t="s">
        <v>166</v>
      </c>
      <c r="H27" s="626" t="s">
        <v>155</v>
      </c>
      <c r="I27" s="2295"/>
      <c r="J27" s="617"/>
      <c r="K27" s="1444">
        <f>IF('7. Inputs'!M208="",'7. Inputs'!K208,'7. Inputs'!M208)/100</f>
        <v>0.1</v>
      </c>
      <c r="L27" s="869"/>
      <c r="M27" s="869"/>
      <c r="N27" s="1483"/>
      <c r="O27" s="1455"/>
      <c r="Q27" s="1464" t="s">
        <v>166</v>
      </c>
      <c r="R27" s="1464" t="s">
        <v>155</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855</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856</v>
      </c>
      <c r="C30" s="631"/>
      <c r="D30" s="632" t="s">
        <v>857</v>
      </c>
      <c r="E30" s="633">
        <f>F15+G22</f>
        <v>0</v>
      </c>
      <c r="F30" s="632" t="s">
        <v>858</v>
      </c>
      <c r="G30" s="633">
        <f>F16+H22</f>
        <v>0</v>
      </c>
      <c r="H30" s="634"/>
      <c r="I30" s="635" t="s">
        <v>202</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854</v>
      </c>
      <c r="C31" s="631"/>
      <c r="D31" s="632" t="s">
        <v>857</v>
      </c>
      <c r="E31" s="2009">
        <f>G28</f>
        <v>0</v>
      </c>
      <c r="F31" s="632" t="s">
        <v>858</v>
      </c>
      <c r="G31" s="2009">
        <f>H28</f>
        <v>0</v>
      </c>
      <c r="H31" s="634"/>
      <c r="I31" s="635" t="s">
        <v>202</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859</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860</v>
      </c>
      <c r="M35" s="185"/>
      <c r="N35" s="1455"/>
      <c r="O35" s="1455"/>
      <c r="Q35" s="1464" t="s">
        <v>676</v>
      </c>
      <c r="T35" s="185"/>
      <c r="U35" s="185"/>
      <c r="V35" s="185"/>
      <c r="W35" s="185"/>
      <c r="X35" s="185"/>
      <c r="Y35" s="185"/>
      <c r="Z35" s="185"/>
      <c r="AA35" s="185"/>
      <c r="AB35" s="185"/>
      <c r="AC35" s="185"/>
      <c r="AD35" s="185"/>
      <c r="AE35" s="185"/>
      <c r="AF35" s="185"/>
      <c r="AG35" s="185"/>
      <c r="AH35" s="185"/>
      <c r="AI35" s="185"/>
      <c r="AJ35" s="185"/>
    </row>
    <row r="36" spans="1:36">
      <c r="A36" s="615"/>
      <c r="B36" s="524" t="s">
        <v>845</v>
      </c>
      <c r="C36" s="524"/>
      <c r="D36" s="2297" t="s">
        <v>861</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862</v>
      </c>
      <c r="C37" s="2133"/>
      <c r="D37" s="1758"/>
      <c r="E37" s="2917" t="s">
        <v>863</v>
      </c>
      <c r="F37" s="2309" t="s">
        <v>864</v>
      </c>
      <c r="G37" s="2133" t="s">
        <v>848</v>
      </c>
      <c r="H37" s="1758"/>
      <c r="I37" s="628"/>
      <c r="J37" s="643"/>
      <c r="K37" s="629"/>
      <c r="L37" s="2308"/>
      <c r="M37" s="194"/>
      <c r="N37" s="1480"/>
      <c r="O37" s="1480"/>
      <c r="P37" s="1480"/>
      <c r="S37" s="1481" t="s">
        <v>849</v>
      </c>
      <c r="T37" s="185"/>
      <c r="U37" s="185"/>
      <c r="V37" s="185"/>
      <c r="W37" s="185"/>
      <c r="X37" s="185"/>
      <c r="Y37" s="185"/>
      <c r="Z37" s="185"/>
      <c r="AA37" s="185"/>
      <c r="AB37" s="185"/>
      <c r="AC37" s="185"/>
      <c r="AD37" s="185"/>
      <c r="AE37" s="185"/>
      <c r="AF37" s="185"/>
      <c r="AG37" s="185"/>
      <c r="AH37" s="185"/>
      <c r="AI37" s="185"/>
      <c r="AJ37" s="185"/>
    </row>
    <row r="38" spans="1:36">
      <c r="A38" s="615"/>
      <c r="B38" s="1856" t="s">
        <v>204</v>
      </c>
      <c r="C38" s="2310"/>
      <c r="D38" s="2161"/>
      <c r="E38" s="2197">
        <v>0</v>
      </c>
      <c r="F38" s="2311">
        <v>0</v>
      </c>
      <c r="G38" s="3786">
        <f>E38*IF(E45="yes",$C$45,$D$45)+F38*IF(E46="yes",$C$46,$D$46)</f>
        <v>0</v>
      </c>
      <c r="H38" s="3787"/>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205</v>
      </c>
      <c r="C39" s="1759"/>
      <c r="D39" s="2149"/>
      <c r="E39" s="2200">
        <v>0</v>
      </c>
      <c r="F39" s="2312">
        <v>0</v>
      </c>
      <c r="G39" s="3788">
        <f>E39*IF(E45="yes",$C$45,$D$45)+F39*IF(E46="yes",$C$46,$D$46)</f>
        <v>0</v>
      </c>
      <c r="H39" s="3789"/>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850</v>
      </c>
      <c r="C41" s="524"/>
      <c r="D41" s="2297" t="s">
        <v>865</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866</v>
      </c>
      <c r="G42" s="2158"/>
      <c r="H42" s="645"/>
      <c r="I42" s="645"/>
      <c r="J42" s="646"/>
      <c r="K42" s="623" t="s">
        <v>853</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867</v>
      </c>
      <c r="C43" s="2918" t="s">
        <v>868</v>
      </c>
      <c r="D43" s="2918" t="s">
        <v>159</v>
      </c>
      <c r="E43" s="2919" t="s">
        <v>25</v>
      </c>
      <c r="F43" s="498" t="s">
        <v>203</v>
      </c>
      <c r="G43" s="3739" t="s">
        <v>204</v>
      </c>
      <c r="H43" s="3739"/>
      <c r="I43" s="3740" t="s">
        <v>205</v>
      </c>
      <c r="J43" s="3740"/>
      <c r="K43" s="3785" t="s">
        <v>674</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869</v>
      </c>
      <c r="D44" s="2918" t="s">
        <v>870</v>
      </c>
      <c r="E44" s="2919" t="s">
        <v>789</v>
      </c>
      <c r="F44" s="498" t="s">
        <v>207</v>
      </c>
      <c r="G44" s="499" t="s">
        <v>208</v>
      </c>
      <c r="H44" s="595" t="s">
        <v>209</v>
      </c>
      <c r="I44" s="596" t="s">
        <v>208</v>
      </c>
      <c r="J44" s="647" t="s">
        <v>209</v>
      </c>
      <c r="K44" s="625" t="s">
        <v>166</v>
      </c>
      <c r="L44" s="626" t="s">
        <v>155</v>
      </c>
      <c r="M44" s="2305"/>
      <c r="N44" s="1482"/>
      <c r="O44" s="1474"/>
      <c r="P44" s="1474"/>
      <c r="Q44" s="1464" t="s">
        <v>166</v>
      </c>
      <c r="R44" s="1464" t="s">
        <v>155</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863</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864</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871</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872</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873</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874</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875</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876</v>
      </c>
      <c r="D52" s="1180"/>
      <c r="E52" s="2913"/>
      <c r="F52" s="2317" t="s">
        <v>877</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856</v>
      </c>
      <c r="C57" s="631"/>
      <c r="D57" s="632" t="s">
        <v>857</v>
      </c>
      <c r="E57" s="2321">
        <f>SUM(K45:K51)+SUM(K53:K55)+G38</f>
        <v>0</v>
      </c>
      <c r="F57" s="632" t="s">
        <v>858</v>
      </c>
      <c r="G57" s="2321">
        <f>SUM(L45:L51)+SUM(L53:L55)+G39</f>
        <v>0</v>
      </c>
      <c r="H57" s="2322"/>
      <c r="I57" s="2323" t="s">
        <v>202</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878</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879</v>
      </c>
      <c r="C61" s="2133"/>
      <c r="D61" s="1758"/>
      <c r="E61" s="2917" t="s">
        <v>880</v>
      </c>
      <c r="F61" s="2295" t="s">
        <v>881</v>
      </c>
      <c r="G61" s="2133" t="s">
        <v>848</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882</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883</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884</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885</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886</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887</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202</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888</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889</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890</v>
      </c>
      <c r="C72" s="2161"/>
      <c r="D72" s="2915" t="s">
        <v>868</v>
      </c>
      <c r="E72" s="2915" t="s">
        <v>159</v>
      </c>
      <c r="F72" s="2906" t="s">
        <v>25</v>
      </c>
      <c r="G72" s="2161" t="s">
        <v>891</v>
      </c>
      <c r="H72" s="2328"/>
      <c r="I72" s="472" t="s">
        <v>853</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892</v>
      </c>
      <c r="E73" s="2909" t="s">
        <v>870</v>
      </c>
      <c r="F73" s="2924" t="s">
        <v>789</v>
      </c>
      <c r="G73" s="652" t="s">
        <v>166</v>
      </c>
      <c r="H73" s="653" t="s">
        <v>155</v>
      </c>
      <c r="I73" s="652" t="s">
        <v>166</v>
      </c>
      <c r="J73" s="653" t="s">
        <v>155</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800" t="str">
        <f>'7. Inputs'!C73</f>
        <v>Please select</v>
      </c>
      <c r="C74" s="3801"/>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800" t="str">
        <f>'7. Inputs'!C74</f>
        <v>Please select</v>
      </c>
      <c r="C75" s="3801"/>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800" t="str">
        <f>'7. Inputs'!C75</f>
        <v>Please select</v>
      </c>
      <c r="C76" s="3801"/>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800" t="str">
        <f>'7. Inputs'!C76</f>
        <v>Please select</v>
      </c>
      <c r="C77" s="3801"/>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800" t="str">
        <f>'7. Inputs'!C77</f>
        <v>Please select</v>
      </c>
      <c r="C78" s="3801"/>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800" t="str">
        <f>'7. Inputs'!C78</f>
        <v>Please select</v>
      </c>
      <c r="C79" s="3801"/>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800" t="str">
        <f>'7. Inputs'!C79</f>
        <v>Please select</v>
      </c>
      <c r="C80" s="3801"/>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893</v>
      </c>
      <c r="G82" s="612">
        <f>SUM(I74:I80)</f>
        <v>0</v>
      </c>
      <c r="H82" s="655">
        <f>SUM(J74:J80)</f>
        <v>0</v>
      </c>
      <c r="I82" s="651" t="s">
        <v>202</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894</v>
      </c>
      <c r="C86" s="657"/>
      <c r="D86" s="948"/>
      <c r="E86" s="1076" t="s">
        <v>166</v>
      </c>
      <c r="F86" s="1077">
        <f>G82+G62+E57+E30+G63+E31+G64</f>
        <v>0</v>
      </c>
      <c r="G86" s="1078" t="s">
        <v>155</v>
      </c>
      <c r="H86" s="1077">
        <f>H82+G66+G57+G30+G65+G31+G67</f>
        <v>0</v>
      </c>
      <c r="I86" s="657" t="s">
        <v>202</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61" t="str">
        <f>'5. Management'!Y32</f>
        <v>Total Emissions</v>
      </c>
      <c r="AA11" s="3761"/>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0" t="str">
        <f>'5. Management'!Y33</f>
        <v>(tCO2-eq)</v>
      </c>
      <c r="AA12" s="3710"/>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61" t="str">
        <f>Z11</f>
        <v>Total Emissions</v>
      </c>
      <c r="AA22" s="3761"/>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0" t="str">
        <f>Z12</f>
        <v>(tCO2-eq)</v>
      </c>
      <c r="AA23" s="3710"/>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61" t="str">
        <f>Z22</f>
        <v>Total Emissions</v>
      </c>
      <c r="AA34" s="3761"/>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0" t="str">
        <f>Z23</f>
        <v>(tCO2-eq)</v>
      </c>
      <c r="AA35" s="3710"/>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401</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401</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401</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401</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2" t="str">
        <f>'5. Management'!F247</f>
        <v>CO2 Emission Factor</v>
      </c>
      <c r="M162" s="3772"/>
      <c r="N162" s="2844"/>
      <c r="O162" s="2730"/>
      <c r="P162" s="3772" t="str">
        <f>'5. Management'!N247</f>
        <v>CH4 Emission Factor</v>
      </c>
      <c r="Q162" s="3772"/>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72"/>
      <c r="M163" s="3772"/>
      <c r="N163" s="2981"/>
      <c r="O163" s="2730"/>
      <c r="P163" s="3772"/>
      <c r="Q163" s="3772"/>
      <c r="R163" s="2981"/>
      <c r="S163" s="2981"/>
      <c r="T163" s="2981"/>
      <c r="U163" s="2981"/>
      <c r="V163" s="2981"/>
    </row>
    <row r="164" spans="3:22">
      <c r="C164" s="2515"/>
      <c r="D164" s="2515"/>
      <c r="E164" s="2981"/>
      <c r="F164" s="2981" t="str">
        <f>HLOOKUP(select,translations!$A$521:$H$580,55,)</f>
        <v>Set to saline?</v>
      </c>
      <c r="G164" s="2981"/>
      <c r="H164" s="2849" t="s">
        <v>401</v>
      </c>
      <c r="I164" s="2981"/>
      <c r="J164" s="2981"/>
      <c r="K164" s="3532" t="str">
        <f>O147</f>
        <v>(t C /ha/yr)</v>
      </c>
      <c r="L164" s="3532"/>
      <c r="M164" s="3532"/>
      <c r="N164" s="2981"/>
      <c r="O164" s="3772" t="str">
        <f>HLOOKUP(select,translations!$A$521:$H$580,56,)</f>
        <v>(kg CH4 /ha /yr)</v>
      </c>
      <c r="P164" s="3772"/>
      <c r="Q164" s="3772"/>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895</v>
      </c>
      <c r="G7" s="1401"/>
      <c r="H7" s="1766" t="s">
        <v>896</v>
      </c>
      <c r="I7" s="1401"/>
      <c r="J7" s="1766" t="s">
        <v>220</v>
      </c>
      <c r="K7" s="1401"/>
      <c r="L7" s="1766" t="s">
        <v>897</v>
      </c>
      <c r="M7" s="1401"/>
      <c r="N7" s="1766" t="s">
        <v>898</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899</v>
      </c>
      <c r="N15" s="1401"/>
      <c r="O15" s="1401"/>
      <c r="P15" s="1793" t="s">
        <v>900</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901</v>
      </c>
      <c r="N16" s="1766" t="s">
        <v>699</v>
      </c>
      <c r="O16" s="1401"/>
      <c r="P16" s="2949" t="s">
        <v>166</v>
      </c>
      <c r="Q16" s="2949" t="s">
        <v>155</v>
      </c>
      <c r="R16" s="2949" t="s">
        <v>697</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902</v>
      </c>
      <c r="F22" s="3806"/>
      <c r="G22" s="3806"/>
      <c r="H22" s="3806"/>
      <c r="I22" s="1476"/>
      <c r="J22" s="1476"/>
      <c r="K22" s="1476"/>
      <c r="L22" s="1476"/>
      <c r="M22" s="3807" t="s">
        <v>163</v>
      </c>
      <c r="N22" s="3807"/>
      <c r="O22" s="1476"/>
      <c r="P22" s="2947" t="s">
        <v>903</v>
      </c>
      <c r="Q22" s="2947"/>
      <c r="R22" s="1786"/>
    </row>
    <row r="23" spans="2:21">
      <c r="B23" s="1742" t="str">
        <f>B7</f>
        <v>Type of vegetation</v>
      </c>
      <c r="C23" s="1476"/>
      <c r="D23" s="1476"/>
      <c r="E23" s="1476"/>
      <c r="F23" s="1742" t="s">
        <v>904</v>
      </c>
      <c r="G23" s="1476"/>
      <c r="H23" s="1742" t="s">
        <v>905</v>
      </c>
      <c r="I23" s="1476"/>
      <c r="J23" s="1476"/>
      <c r="K23" s="1476"/>
      <c r="L23" s="1476"/>
      <c r="M23" s="3807" t="s">
        <v>243</v>
      </c>
      <c r="N23" s="3807"/>
      <c r="O23" s="1476"/>
      <c r="P23" s="2947"/>
      <c r="Q23" s="2947"/>
      <c r="R23" s="1786"/>
    </row>
    <row r="24" spans="2:21">
      <c r="B24" s="1742"/>
      <c r="C24" s="1476"/>
      <c r="D24" s="1476"/>
      <c r="E24" s="1476"/>
      <c r="F24" s="1476"/>
      <c r="G24" s="1476"/>
      <c r="H24" s="1476"/>
      <c r="I24" s="1476"/>
      <c r="J24" s="1476"/>
      <c r="K24" s="1476"/>
      <c r="L24" s="1476"/>
      <c r="M24" s="1742" t="s">
        <v>166</v>
      </c>
      <c r="N24" s="1742" t="s">
        <v>155</v>
      </c>
      <c r="O24" s="1476"/>
      <c r="P24" s="2947" t="s">
        <v>166</v>
      </c>
      <c r="Q24" s="2947" t="s">
        <v>155</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906</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163</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907</v>
      </c>
      <c r="D31" s="1401"/>
      <c r="E31" s="1401"/>
      <c r="F31" s="1401">
        <f>SUM(F25:F27)</f>
        <v>0</v>
      </c>
      <c r="G31" s="1401"/>
      <c r="H31" s="1401">
        <f>SUM(H25:H26)</f>
        <v>0</v>
      </c>
      <c r="N31" s="1766" t="s">
        <v>908</v>
      </c>
      <c r="O31" s="1401"/>
      <c r="P31" s="1790">
        <f>SUM(P18:P20)</f>
        <v>0</v>
      </c>
      <c r="Q31" s="1790">
        <f>SUM(Q18:Q20)</f>
        <v>0</v>
      </c>
      <c r="R31" s="1790">
        <f>SUM(R18:R20)</f>
        <v>0</v>
      </c>
    </row>
    <row r="32" spans="2:21">
      <c r="N32" s="1401"/>
      <c r="O32" s="1401"/>
      <c r="P32" s="1770"/>
      <c r="Q32" s="1770"/>
      <c r="R32" s="1770"/>
      <c r="U32" s="1764" t="s">
        <v>697</v>
      </c>
    </row>
    <row r="33" spans="2:27">
      <c r="N33" s="1766" t="s">
        <v>909</v>
      </c>
      <c r="O33" s="1401"/>
      <c r="P33" s="1770">
        <f>P31</f>
        <v>0</v>
      </c>
      <c r="Q33" s="1770">
        <f>Q31</f>
        <v>0</v>
      </c>
      <c r="R33" s="1770">
        <f>R31</f>
        <v>0</v>
      </c>
      <c r="T33" s="1764" t="s">
        <v>910</v>
      </c>
      <c r="U33" s="1796">
        <f>R31-R33</f>
        <v>0</v>
      </c>
      <c r="V33" s="1780"/>
    </row>
    <row r="34" spans="2:27">
      <c r="B34" s="1774" t="str">
        <f>'6. Coastal'!B20</f>
        <v xml:space="preserve">6.1.2. Drainage </v>
      </c>
      <c r="U34" s="1780"/>
      <c r="V34" s="1780"/>
    </row>
    <row r="35" spans="2:27">
      <c r="B35" s="1766" t="s">
        <v>911</v>
      </c>
      <c r="C35" s="1401"/>
      <c r="D35" s="1401"/>
      <c r="E35" s="1401"/>
      <c r="F35" s="1766" t="s">
        <v>895</v>
      </c>
      <c r="G35" s="1401"/>
      <c r="H35" s="1766" t="s">
        <v>896</v>
      </c>
      <c r="I35" s="1401"/>
      <c r="J35" s="1766" t="s">
        <v>220</v>
      </c>
      <c r="K35" s="1401"/>
      <c r="L35" s="1766" t="s">
        <v>897</v>
      </c>
      <c r="M35" s="2946" t="s">
        <v>912</v>
      </c>
      <c r="N35" s="2946"/>
      <c r="O35" s="1401"/>
      <c r="P35" s="1401" t="s">
        <v>913</v>
      </c>
      <c r="Q35" s="1401"/>
      <c r="R35" s="1401"/>
      <c r="U35" s="1780"/>
      <c r="V35" s="1780" t="s">
        <v>676</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914</v>
      </c>
    </row>
    <row r="41" spans="2:27">
      <c r="B41" s="1761"/>
      <c r="C41" s="1761"/>
      <c r="D41" s="1761"/>
      <c r="E41" s="1761"/>
      <c r="F41" s="1761"/>
      <c r="G41" s="1761"/>
      <c r="H41" s="1761"/>
      <c r="I41" s="1761"/>
      <c r="J41" s="1761"/>
      <c r="K41" s="1761"/>
      <c r="L41" s="1761"/>
      <c r="M41" s="1761"/>
      <c r="N41" s="1761"/>
      <c r="O41" s="1761" t="s">
        <v>915</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916</v>
      </c>
      <c r="F43" s="1476"/>
      <c r="G43" s="1476"/>
      <c r="H43" s="1476"/>
      <c r="I43" s="1476"/>
      <c r="J43" s="1476"/>
      <c r="K43" s="1476"/>
      <c r="L43" s="1476"/>
      <c r="M43" s="1476" t="str">
        <f>E22</f>
        <v>Area of soils</v>
      </c>
      <c r="N43" s="1742" t="s">
        <v>917</v>
      </c>
      <c r="O43" s="1742" t="s">
        <v>918</v>
      </c>
      <c r="P43" s="1742" t="s">
        <v>919</v>
      </c>
      <c r="Q43" s="1717" t="s">
        <v>670</v>
      </c>
      <c r="R43" s="2330"/>
      <c r="U43" s="1780"/>
      <c r="V43" s="1328" t="s">
        <v>293</v>
      </c>
      <c r="Y43" s="1794" t="s">
        <v>910</v>
      </c>
      <c r="Z43" s="1769"/>
    </row>
    <row r="44" spans="2:27">
      <c r="B44" s="1742" t="str">
        <f>B23</f>
        <v>Type of vegetation</v>
      </c>
      <c r="C44" s="1476"/>
      <c r="D44" s="1476"/>
      <c r="E44" s="1742"/>
      <c r="F44" s="1742"/>
      <c r="G44" s="1742"/>
      <c r="H44" s="1742"/>
      <c r="I44" s="1742"/>
      <c r="J44" s="1476"/>
      <c r="K44" s="1476"/>
      <c r="L44" s="1742" t="s">
        <v>904</v>
      </c>
      <c r="M44" s="1742" t="s">
        <v>905</v>
      </c>
      <c r="N44" s="1742" t="s">
        <v>920</v>
      </c>
      <c r="O44" s="1742" t="s">
        <v>921</v>
      </c>
      <c r="P44" s="1742" t="s">
        <v>922</v>
      </c>
      <c r="Q44" s="2933" t="s">
        <v>208</v>
      </c>
      <c r="R44" s="2933"/>
      <c r="U44" s="1780"/>
      <c r="V44" s="1328" t="s">
        <v>149</v>
      </c>
      <c r="Y44" s="1794" t="s">
        <v>154</v>
      </c>
      <c r="Z44" s="1794" t="s">
        <v>211</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166</v>
      </c>
      <c r="R45" s="2150" t="s">
        <v>155</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923</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699</v>
      </c>
      <c r="C56" s="1476"/>
      <c r="D56" s="1476"/>
      <c r="E56" s="1742" t="s">
        <v>916</v>
      </c>
      <c r="F56" s="1476"/>
      <c r="G56" s="1476"/>
      <c r="H56" s="1476"/>
      <c r="I56" s="1476"/>
      <c r="J56" s="1476"/>
      <c r="K56" s="1476"/>
      <c r="L56" s="1476"/>
      <c r="M56" s="1476" t="str">
        <f>E43</f>
        <v>Area drained (ha)</v>
      </c>
      <c r="N56" s="1742" t="s">
        <v>917</v>
      </c>
      <c r="O56" s="3729" t="s">
        <v>669</v>
      </c>
      <c r="P56" s="3729"/>
      <c r="Q56" s="3729"/>
      <c r="S56" s="2331" t="s">
        <v>670</v>
      </c>
      <c r="U56" s="2331"/>
      <c r="W56" s="1328" t="s">
        <v>676</v>
      </c>
      <c r="X56" s="1338"/>
    </row>
    <row r="57" spans="2:27">
      <c r="B57" s="1742" t="str">
        <f>B44</f>
        <v>Type of vegetation</v>
      </c>
      <c r="C57" s="1476"/>
      <c r="D57" s="1476"/>
      <c r="E57" s="1742"/>
      <c r="F57" s="1742"/>
      <c r="G57" s="1742"/>
      <c r="H57" s="1742"/>
      <c r="I57" s="1742"/>
      <c r="J57" s="1476"/>
      <c r="K57" s="1476"/>
      <c r="L57" s="1742" t="s">
        <v>904</v>
      </c>
      <c r="M57" s="1742" t="s">
        <v>905</v>
      </c>
      <c r="N57" s="1742" t="s">
        <v>920</v>
      </c>
      <c r="O57" s="2151" t="s">
        <v>203</v>
      </c>
      <c r="P57" s="2933" t="s">
        <v>208</v>
      </c>
      <c r="Q57" s="2933"/>
      <c r="S57" s="2024" t="s">
        <v>674</v>
      </c>
      <c r="U57" s="2024"/>
      <c r="W57" s="1345" t="s">
        <v>166</v>
      </c>
      <c r="X57" s="1345" t="s">
        <v>155</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166</v>
      </c>
      <c r="Q58" s="2150" t="s">
        <v>155</v>
      </c>
      <c r="S58" s="2152" t="s">
        <v>166</v>
      </c>
      <c r="U58" s="2150" t="s">
        <v>155</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924</v>
      </c>
      <c r="AA61" s="1764" t="s">
        <v>925</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163</v>
      </c>
      <c r="S63" s="1784">
        <f>SUM(S59:S61)</f>
        <v>0</v>
      </c>
      <c r="T63" s="1476"/>
      <c r="U63" s="1784">
        <f>SUM(U59:U61)</f>
        <v>0</v>
      </c>
      <c r="V63" s="1784">
        <f>U63-S63</f>
        <v>0</v>
      </c>
    </row>
    <row r="64" spans="2:27">
      <c r="J64" s="1476"/>
      <c r="K64" s="1776" t="s">
        <v>923</v>
      </c>
      <c r="L64" s="1741">
        <f>SUM(L59:L61)</f>
        <v>0</v>
      </c>
      <c r="M64" s="1741">
        <f>SUM(M59:M61)</f>
        <v>0</v>
      </c>
    </row>
    <row r="66" spans="1:27" ht="13.8" thickBot="1">
      <c r="B66" s="1742" t="s">
        <v>161</v>
      </c>
      <c r="C66" s="1476"/>
      <c r="D66" s="1476"/>
      <c r="E66" s="1742" t="s">
        <v>916</v>
      </c>
      <c r="F66" s="1476"/>
      <c r="G66" s="1476"/>
      <c r="H66" s="1476"/>
      <c r="I66" s="1476"/>
      <c r="J66" s="1476"/>
      <c r="K66" s="1476"/>
      <c r="L66" s="1476"/>
      <c r="M66" s="1742" t="s">
        <v>926</v>
      </c>
      <c r="N66" s="1742" t="s">
        <v>917</v>
      </c>
      <c r="O66" s="3729" t="s">
        <v>669</v>
      </c>
      <c r="P66" s="3729"/>
      <c r="Q66" s="3729"/>
      <c r="S66" s="2331" t="s">
        <v>670</v>
      </c>
      <c r="U66" s="2331"/>
      <c r="W66" s="1328" t="s">
        <v>676</v>
      </c>
      <c r="X66" s="1338"/>
    </row>
    <row r="67" spans="1:27">
      <c r="B67" s="1742" t="str">
        <f>B57</f>
        <v>Type of vegetation</v>
      </c>
      <c r="C67" s="1476"/>
      <c r="D67" s="1476"/>
      <c r="E67" s="1742"/>
      <c r="F67" s="1742"/>
      <c r="G67" s="1742"/>
      <c r="H67" s="1742"/>
      <c r="I67" s="1742"/>
      <c r="J67" s="1476"/>
      <c r="K67" s="1476"/>
      <c r="L67" s="1742"/>
      <c r="M67" s="1742"/>
      <c r="N67" s="1742" t="s">
        <v>397</v>
      </c>
      <c r="O67" s="2151" t="s">
        <v>203</v>
      </c>
      <c r="P67" s="2933" t="s">
        <v>208</v>
      </c>
      <c r="Q67" s="2933"/>
      <c r="S67" s="2024" t="s">
        <v>674</v>
      </c>
      <c r="U67" s="2024"/>
      <c r="W67" s="1345" t="s">
        <v>166</v>
      </c>
      <c r="X67" s="1345" t="s">
        <v>155</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166</v>
      </c>
      <c r="Q68" s="2150" t="s">
        <v>155</v>
      </c>
      <c r="S68" s="2152" t="s">
        <v>166</v>
      </c>
      <c r="U68" s="2150" t="s">
        <v>155</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924</v>
      </c>
      <c r="AA71" s="1764" t="s">
        <v>925</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163</v>
      </c>
      <c r="S73" s="1784">
        <f>SUM(S69:S71)</f>
        <v>0</v>
      </c>
      <c r="T73" s="1476"/>
      <c r="U73" s="1784">
        <f>SUM(U69:U71)</f>
        <v>0</v>
      </c>
      <c r="V73" s="1784">
        <f>U73-S73</f>
        <v>0</v>
      </c>
    </row>
    <row r="75" spans="1:27">
      <c r="A75" s="1216"/>
      <c r="B75" s="1766" t="str">
        <f>B35</f>
        <v>BIOMASS</v>
      </c>
      <c r="C75" s="1401"/>
      <c r="D75" s="1401"/>
      <c r="E75" s="1401"/>
      <c r="F75" s="1766" t="s">
        <v>895</v>
      </c>
      <c r="G75" s="1401"/>
      <c r="H75" s="1766" t="s">
        <v>896</v>
      </c>
      <c r="I75" s="1401"/>
      <c r="J75" s="1766" t="s">
        <v>220</v>
      </c>
      <c r="K75" s="1401"/>
      <c r="L75" s="1766" t="s">
        <v>897</v>
      </c>
      <c r="M75" s="3804" t="s">
        <v>927</v>
      </c>
      <c r="N75" s="3805"/>
      <c r="O75" s="1401"/>
      <c r="P75" s="1812" t="s">
        <v>928</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915</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29" t="s">
        <v>929</v>
      </c>
      <c r="T83" s="3729"/>
      <c r="U83" s="3729"/>
      <c r="W83" s="1328" t="s">
        <v>676</v>
      </c>
      <c r="X83" s="1338"/>
    </row>
    <row r="84" spans="1:27">
      <c r="A84" s="1216"/>
      <c r="B84" s="1742"/>
      <c r="C84" s="1476"/>
      <c r="D84" s="1476"/>
      <c r="E84" s="1742"/>
      <c r="F84" s="1742"/>
      <c r="G84" s="1742"/>
      <c r="H84" s="1742"/>
      <c r="I84" s="1742"/>
      <c r="J84" s="1476"/>
      <c r="K84" s="1476"/>
      <c r="S84" s="2933" t="s">
        <v>208</v>
      </c>
      <c r="U84" s="2933"/>
      <c r="W84" s="1345" t="s">
        <v>166</v>
      </c>
      <c r="X84" s="1345" t="s">
        <v>155</v>
      </c>
    </row>
    <row r="85" spans="1:27">
      <c r="A85" s="1216"/>
      <c r="B85" s="1742"/>
      <c r="C85" s="1476"/>
      <c r="D85" s="1476"/>
      <c r="E85" s="1476"/>
      <c r="F85" s="2947">
        <f>F57</f>
        <v>0</v>
      </c>
      <c r="G85" s="1476"/>
      <c r="H85" s="2947">
        <f>H57</f>
        <v>0</v>
      </c>
      <c r="I85" s="1476"/>
      <c r="J85" s="2947">
        <f>J57</f>
        <v>0</v>
      </c>
      <c r="K85" s="1476"/>
      <c r="S85" s="2152" t="s">
        <v>166</v>
      </c>
      <c r="U85" s="2150" t="s">
        <v>155</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924</v>
      </c>
      <c r="AA88" s="1764"/>
    </row>
    <row r="89" spans="1:27">
      <c r="W89" s="1777">
        <f>SUM(W86:W88)</f>
        <v>0</v>
      </c>
      <c r="X89" s="1777">
        <f>SUM(X86:X88)</f>
        <v>0</v>
      </c>
      <c r="Y89" s="1777">
        <f>X89-W89</f>
        <v>0</v>
      </c>
      <c r="AA89" s="1782"/>
    </row>
    <row r="90" spans="1:27">
      <c r="R90" s="1742" t="s">
        <v>163</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8" t="str">
        <f>HLOOKUP(select,translations!$A$251:$H$340,5,)</f>
        <v>Total emissions at field level (tCO2-eq)</v>
      </c>
      <c r="N9" s="3808"/>
      <c r="O9" s="3808"/>
      <c r="P9" s="3808"/>
      <c r="Q9" s="3808"/>
      <c r="R9" s="2536"/>
      <c r="S9" s="3810" t="str">
        <f>HLOOKUP(select,translations!$A$251:$H$340,6,)</f>
        <v>Emissions from production, transportation, storage and transfer (tCO2-eq)</v>
      </c>
      <c r="T9" s="3810"/>
      <c r="U9" s="3810"/>
      <c r="V9" s="3810"/>
      <c r="W9" s="3582" t="str">
        <f>'5. Management'!Y10</f>
        <v>Total Emissions</v>
      </c>
      <c r="X9" s="3582"/>
      <c r="Y9" s="2539" t="str">
        <f>'5. Management'!AA10</f>
        <v>Balance</v>
      </c>
    </row>
    <row r="10" spans="1:26" ht="24" customHeight="1">
      <c r="B10" s="2551"/>
      <c r="C10" s="2783"/>
      <c r="D10" s="2779"/>
      <c r="E10" s="2779"/>
      <c r="F10" s="2537"/>
      <c r="G10" s="2537"/>
      <c r="H10" s="2536"/>
      <c r="I10" s="2536"/>
      <c r="J10" s="2536"/>
      <c r="K10" s="2536"/>
      <c r="L10" s="2785"/>
      <c r="M10" s="3808" t="str">
        <f>HLOOKUP(select,translations!$A$251:$H$340,24,)</f>
        <v>CO2 emissions</v>
      </c>
      <c r="N10" s="3808"/>
      <c r="O10" s="2791"/>
      <c r="P10" s="3808" t="str">
        <f>HLOOKUP(select,translations!$A$251:$H$340,25,)</f>
        <v>N2O emissions</v>
      </c>
      <c r="Q10" s="3808"/>
      <c r="R10" s="2536"/>
      <c r="S10" s="3810"/>
      <c r="T10" s="3810"/>
      <c r="U10" s="3810"/>
      <c r="V10" s="3810"/>
      <c r="W10" s="3710" t="str">
        <f>'5. Management'!Y11</f>
        <v>(tCO2-eq)</v>
      </c>
      <c r="X10" s="3710"/>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906</v>
      </c>
      <c r="Q12" s="2777" t="s">
        <v>906</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906</v>
      </c>
      <c r="Q13" s="2777" t="s">
        <v>906</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906</v>
      </c>
      <c r="Q14" s="2777" t="s">
        <v>906</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906</v>
      </c>
      <c r="N17" s="2777" t="s">
        <v>906</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906</v>
      </c>
      <c r="N18" s="2777" t="s">
        <v>906</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906</v>
      </c>
      <c r="N19" s="2777" t="s">
        <v>906</v>
      </c>
      <c r="O19" s="2777"/>
      <c r="P19" s="2777">
        <f>Inputs!Q31</f>
        <v>0</v>
      </c>
      <c r="Q19" s="2777">
        <f>Inputs!R31</f>
        <v>0</v>
      </c>
      <c r="R19" s="2782"/>
      <c r="S19" s="2777" t="s">
        <v>906</v>
      </c>
      <c r="T19" s="2777"/>
      <c r="U19" s="2777" t="s">
        <v>906</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906</v>
      </c>
      <c r="N20" s="2777" t="s">
        <v>906</v>
      </c>
      <c r="O20" s="2777"/>
      <c r="P20" s="2777">
        <f>Inputs!Q32</f>
        <v>0</v>
      </c>
      <c r="Q20" s="2777">
        <f>Inputs!R32</f>
        <v>0</v>
      </c>
      <c r="R20" s="2782"/>
      <c r="S20" s="2777" t="s">
        <v>906</v>
      </c>
      <c r="T20" s="2777"/>
      <c r="U20" s="2777" t="s">
        <v>906</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906</v>
      </c>
      <c r="N21" s="2777" t="s">
        <v>906</v>
      </c>
      <c r="O21" s="2777"/>
      <c r="P21" s="2777" t="s">
        <v>906</v>
      </c>
      <c r="Q21" s="2777" t="s">
        <v>906</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906</v>
      </c>
      <c r="N22" s="2777" t="s">
        <v>906</v>
      </c>
      <c r="O22" s="2777"/>
      <c r="P22" s="2777" t="s">
        <v>906</v>
      </c>
      <c r="Q22" s="2777" t="s">
        <v>906</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906</v>
      </c>
      <c r="N24" s="2777" t="s">
        <v>906</v>
      </c>
      <c r="O24" s="2777"/>
      <c r="P24" s="2777" t="s">
        <v>906</v>
      </c>
      <c r="Q24" s="2777" t="s">
        <v>906</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906</v>
      </c>
      <c r="N25" s="2777" t="s">
        <v>906</v>
      </c>
      <c r="O25" s="2777"/>
      <c r="P25" s="2777" t="s">
        <v>906</v>
      </c>
      <c r="Q25" s="2777" t="s">
        <v>906</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906</v>
      </c>
      <c r="N26" s="2777" t="s">
        <v>906</v>
      </c>
      <c r="O26" s="2777"/>
      <c r="P26" s="2777" t="s">
        <v>906</v>
      </c>
      <c r="Q26" s="2777" t="s">
        <v>906</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2" t="str">
        <f>W9</f>
        <v>Total Emissions</v>
      </c>
      <c r="X36" s="3582"/>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0" t="str">
        <f>W10</f>
        <v>(tCO2-eq)</v>
      </c>
      <c r="X37" s="3710"/>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59" t="s">
        <v>930</v>
      </c>
      <c r="D40" s="3559"/>
      <c r="E40" s="3559"/>
      <c r="F40" s="3559"/>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09" t="str">
        <f>D207</f>
        <v>User defined (Tier 2):</v>
      </c>
      <c r="D41" s="3809"/>
      <c r="E41" s="3809"/>
      <c r="F41" s="3809"/>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5" t="str">
        <f>HLOOKUP(select,translations!$A$251:$H$340,43,)</f>
        <v>Surfaces</v>
      </c>
      <c r="J63" s="3815"/>
      <c r="K63" s="3815"/>
      <c r="L63" s="2785"/>
      <c r="M63" s="2786"/>
      <c r="N63" s="2786"/>
      <c r="O63" s="2786"/>
      <c r="P63" s="2786"/>
      <c r="Q63" s="2786"/>
      <c r="R63" s="2786"/>
      <c r="S63" s="2786"/>
      <c r="T63" s="2786"/>
      <c r="U63" s="2786"/>
      <c r="V63" s="2786"/>
      <c r="W63" s="3582" t="str">
        <f>W36</f>
        <v>Total Emissions</v>
      </c>
      <c r="X63" s="3582"/>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0" t="str">
        <f>W37</f>
        <v>(tCO2-eq)</v>
      </c>
      <c r="X64" s="3710"/>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6" t="str">
        <f>'2.LUC'!W9</f>
        <v xml:space="preserve"> </v>
      </c>
      <c r="O66" s="3816"/>
      <c r="P66" s="3816"/>
      <c r="Q66" s="2786"/>
      <c r="R66" s="2786"/>
      <c r="S66" s="2786"/>
      <c r="T66" s="2786"/>
      <c r="U66" s="2786"/>
      <c r="V66" s="2786"/>
      <c r="W66" s="2793"/>
      <c r="X66" s="2793"/>
      <c r="Y66" s="2793"/>
    </row>
    <row r="67" spans="2:25" ht="13.8">
      <c r="B67" s="2715"/>
      <c r="C67" s="3570" t="s">
        <v>6</v>
      </c>
      <c r="D67" s="3570"/>
      <c r="E67" s="3570"/>
      <c r="F67" s="3570"/>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70" t="s">
        <v>6</v>
      </c>
      <c r="D68" s="3570"/>
      <c r="E68" s="3570"/>
      <c r="F68" s="3570"/>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70" t="s">
        <v>6</v>
      </c>
      <c r="D69" s="3570"/>
      <c r="E69" s="3570"/>
      <c r="F69" s="3570"/>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931</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70" t="s">
        <v>6</v>
      </c>
      <c r="D73" s="3570"/>
      <c r="E73" s="3570"/>
      <c r="F73" s="3570"/>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70" t="s">
        <v>6</v>
      </c>
      <c r="D74" s="3570"/>
      <c r="E74" s="3570"/>
      <c r="F74" s="3570"/>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70" t="s">
        <v>6</v>
      </c>
      <c r="D75" s="3570"/>
      <c r="E75" s="3570"/>
      <c r="F75" s="3570"/>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70" t="s">
        <v>6</v>
      </c>
      <c r="D76" s="3570"/>
      <c r="E76" s="3570"/>
      <c r="F76" s="3570"/>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70" t="s">
        <v>6</v>
      </c>
      <c r="D77" s="3570"/>
      <c r="E77" s="3570"/>
      <c r="F77" s="3570"/>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70" t="s">
        <v>6</v>
      </c>
      <c r="D78" s="3570"/>
      <c r="E78" s="3570"/>
      <c r="F78" s="3570"/>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70" t="s">
        <v>6</v>
      </c>
      <c r="D79" s="3570"/>
      <c r="E79" s="3570"/>
      <c r="F79" s="3570"/>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3" t="str">
        <f>HLOOKUP(select,translations!$A$251:$H$340,51,)</f>
        <v xml:space="preserve">Emissions at field level </v>
      </c>
      <c r="I133" s="3813"/>
      <c r="J133" s="3813"/>
      <c r="K133" s="3813"/>
      <c r="L133" s="3813"/>
      <c r="M133" s="3813"/>
      <c r="N133" s="3813"/>
      <c r="O133" s="3813"/>
      <c r="P133" s="3813"/>
      <c r="Q133" s="3813"/>
      <c r="R133" s="3015"/>
      <c r="S133" s="3812" t="str">
        <f>HLOOKUP(select,translations!$A$251:$H$340,52,)</f>
        <v>Emissions from production, transportation, storage and transfer</v>
      </c>
      <c r="T133" s="3812"/>
      <c r="U133" s="3812"/>
      <c r="V133" s="3812"/>
      <c r="W133" s="3812"/>
      <c r="X133" s="3812"/>
    </row>
    <row r="134" spans="3:24" ht="13.2" customHeight="1">
      <c r="C134" s="2581"/>
      <c r="D134" s="2581"/>
      <c r="E134" s="2979"/>
      <c r="F134" s="2979"/>
      <c r="G134" s="2422"/>
      <c r="H134" s="3814" t="str">
        <f>HLOOKUP(select,translations!$A$251:$H$340,49,)</f>
        <v>CO2 emissions</v>
      </c>
      <c r="I134" s="3814"/>
      <c r="J134" s="3814"/>
      <c r="K134" s="3814"/>
      <c r="L134" s="2515"/>
      <c r="M134" s="2422"/>
      <c r="N134" s="3814" t="str">
        <f>HLOOKUP(select,translations!$A$251:$H$340,50,)</f>
        <v>N2O emissions</v>
      </c>
      <c r="O134" s="3814"/>
      <c r="P134" s="3814"/>
      <c r="Q134" s="3814"/>
      <c r="R134" s="3015"/>
      <c r="S134" s="3812"/>
      <c r="T134" s="3812"/>
      <c r="U134" s="3812"/>
      <c r="V134" s="3812"/>
      <c r="W134" s="3812"/>
      <c r="X134" s="3812"/>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932</v>
      </c>
      <c r="E207" s="2979"/>
      <c r="F207" s="3817"/>
      <c r="G207" s="3817"/>
      <c r="H207" s="3817"/>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11"/>
      <c r="E217" s="3811"/>
      <c r="F217" s="3811"/>
      <c r="G217" s="2422"/>
      <c r="H217" s="2422"/>
      <c r="I217" s="3021" t="s">
        <v>869</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933</v>
      </c>
      <c r="D14" s="3818"/>
      <c r="E14" s="2537"/>
      <c r="F14" s="3818" t="s">
        <v>614</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933</v>
      </c>
      <c r="D15" s="3818"/>
      <c r="E15" s="2537"/>
      <c r="F15" s="3818" t="s">
        <v>614</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933</v>
      </c>
      <c r="D16" s="3818"/>
      <c r="E16" s="2537"/>
      <c r="F16" s="3818" t="s">
        <v>614</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933</v>
      </c>
      <c r="D17" s="3818"/>
      <c r="E17" s="2537"/>
      <c r="F17" s="3818" t="s">
        <v>614</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933</v>
      </c>
      <c r="D18" s="3818"/>
      <c r="E18" s="2537"/>
      <c r="F18" s="3818" t="s">
        <v>614</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61" t="str">
        <f>HLOOKUP(select,translations!$A$582:$H$625,28,)</f>
        <v>Annual production (tonnes per year)</v>
      </c>
      <c r="Q38" s="3761"/>
      <c r="R38" s="3761"/>
      <c r="S38" s="3761"/>
      <c r="T38" s="3761"/>
      <c r="U38" s="3761"/>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934</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935</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936</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937</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938</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802</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0"/>
      <c r="K46" s="3560"/>
      <c r="L46" s="3560"/>
      <c r="M46" s="2537"/>
      <c r="N46" s="2537"/>
      <c r="O46" s="2537"/>
      <c r="P46" s="3761" t="str">
        <f>HLOOKUP(select,translations!$A$582:$H$625,30,)</f>
        <v>Annual quantity of feeds (tonnes per year)</v>
      </c>
      <c r="Q46" s="3761"/>
      <c r="R46" s="3761"/>
      <c r="S46" s="3761"/>
      <c r="T46" s="3761"/>
      <c r="U46" s="3761"/>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939</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940</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941</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942</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943</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3" t="str">
        <f>U90</f>
        <v>Emission factor</v>
      </c>
      <c r="Y100" s="3593"/>
      <c r="Z100" s="3593"/>
      <c r="AA100" s="3593"/>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3" t="str">
        <f>U91</f>
        <v>(tCO2-eq / t catch)</v>
      </c>
      <c r="Y101" s="3553"/>
      <c r="Z101" s="3553"/>
      <c r="AA101" s="3553"/>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3" t="str">
        <f>X100</f>
        <v>Emission factor</v>
      </c>
      <c r="Y105" s="3593"/>
      <c r="Z105" s="3593"/>
      <c r="AA105" s="3593"/>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3" t="str">
        <f>X101</f>
        <v>(tCO2-eq / t catch)</v>
      </c>
      <c r="Y106" s="3553"/>
      <c r="Z106" s="3553"/>
      <c r="AA106" s="3553"/>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930</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944</v>
      </c>
    </row>
    <row r="2" spans="1:10" s="1606" customFormat="1"/>
    <row r="3" spans="1:10" s="1606" customFormat="1">
      <c r="A3" s="1607" t="s">
        <v>6</v>
      </c>
      <c r="B3" s="1607" t="s">
        <v>6</v>
      </c>
      <c r="C3" s="1607"/>
      <c r="F3" s="1605" t="s">
        <v>945</v>
      </c>
      <c r="G3" s="1605" t="s">
        <v>946</v>
      </c>
      <c r="I3" s="1605"/>
      <c r="J3" s="1605"/>
    </row>
    <row r="4" spans="1:10" s="1604" customFormat="1">
      <c r="A4" s="1608" t="str">
        <f>List!A7</f>
        <v>Africa</v>
      </c>
      <c r="B4" s="1608" t="s">
        <v>107</v>
      </c>
      <c r="C4" s="1608"/>
      <c r="F4" s="1604" t="s">
        <v>947</v>
      </c>
      <c r="I4" s="1603"/>
    </row>
    <row r="5" spans="1:10" s="1604" customFormat="1">
      <c r="A5" s="1608" t="str">
        <f>List!A8</f>
        <v>Asia (Continental)</v>
      </c>
      <c r="B5" s="1608" t="s">
        <v>100</v>
      </c>
      <c r="C5" s="1608"/>
      <c r="F5" s="1603" t="s">
        <v>948</v>
      </c>
      <c r="I5" s="1603"/>
    </row>
    <row r="6" spans="1:10" s="1604" customFormat="1">
      <c r="A6" s="1608" t="str">
        <f>List!A9</f>
        <v>Asia (Indian subcontinent)</v>
      </c>
      <c r="B6" s="1608" t="s">
        <v>100</v>
      </c>
      <c r="C6" s="1608"/>
      <c r="F6" s="1603" t="s">
        <v>949</v>
      </c>
      <c r="I6" s="1603"/>
    </row>
    <row r="7" spans="1:10" s="1604" customFormat="1">
      <c r="A7" s="1608" t="str">
        <f>List!A10</f>
        <v>Asia (Insular)</v>
      </c>
      <c r="B7" s="1608" t="s">
        <v>100</v>
      </c>
      <c r="C7" s="1608"/>
      <c r="F7" s="1603" t="s">
        <v>950</v>
      </c>
      <c r="I7" s="1603"/>
    </row>
    <row r="8" spans="1:10" s="1604" customFormat="1">
      <c r="A8" s="1608" t="str">
        <f>List!A11</f>
        <v>Middle East</v>
      </c>
      <c r="B8" s="1608" t="s">
        <v>501</v>
      </c>
      <c r="C8" s="1608"/>
      <c r="F8" s="1603" t="s">
        <v>951</v>
      </c>
      <c r="I8" s="1603"/>
    </row>
    <row r="9" spans="1:10" s="1604" customFormat="1">
      <c r="A9" s="1608" t="str">
        <f>List!A12</f>
        <v>Western Europe</v>
      </c>
      <c r="B9" s="1608" t="s">
        <v>102</v>
      </c>
      <c r="C9" s="1608"/>
      <c r="F9" s="1603" t="s">
        <v>952</v>
      </c>
      <c r="I9" s="1603"/>
    </row>
    <row r="10" spans="1:10" s="1604" customFormat="1">
      <c r="A10" s="1608" t="str">
        <f>List!A13</f>
        <v>Eastern Europe</v>
      </c>
      <c r="B10" s="1608" t="s">
        <v>102</v>
      </c>
      <c r="C10" s="1608"/>
      <c r="F10" s="1603" t="s">
        <v>953</v>
      </c>
      <c r="I10" s="1603"/>
    </row>
    <row r="11" spans="1:10" s="1604" customFormat="1">
      <c r="A11" s="1608" t="str">
        <f>List!A14</f>
        <v>Oceania</v>
      </c>
      <c r="B11" s="1608" t="s">
        <v>954</v>
      </c>
      <c r="C11" s="1608"/>
      <c r="F11" s="1603" t="s">
        <v>933</v>
      </c>
      <c r="I11" s="1603"/>
    </row>
    <row r="12" spans="1:10" s="1604" customFormat="1">
      <c r="A12" s="1608" t="str">
        <f>List!A15</f>
        <v>North America</v>
      </c>
      <c r="B12" s="1608" t="s">
        <v>103</v>
      </c>
      <c r="C12" s="1608"/>
    </row>
    <row r="13" spans="1:10" s="1604" customFormat="1">
      <c r="A13" s="1608" t="str">
        <f>List!A16</f>
        <v>Central America</v>
      </c>
      <c r="B13" s="1608" t="s">
        <v>955</v>
      </c>
      <c r="C13" s="1608"/>
    </row>
    <row r="14" spans="1:10" s="1604" customFormat="1">
      <c r="A14" s="1608" t="str">
        <f>List!A17</f>
        <v>South America</v>
      </c>
      <c r="B14" s="1608" t="s">
        <v>955</v>
      </c>
      <c r="C14" s="1608"/>
    </row>
    <row r="15" spans="1:10" s="1380" customFormat="1">
      <c r="A15" s="1609"/>
      <c r="B15" s="1609"/>
      <c r="C15" s="1609"/>
      <c r="G15" s="1494" t="s">
        <v>956</v>
      </c>
      <c r="H15" s="1494" t="s">
        <v>957</v>
      </c>
    </row>
    <row r="16" spans="1:10" s="1380" customFormat="1">
      <c r="A16" s="1609" t="str">
        <f>region</f>
        <v>Central America</v>
      </c>
      <c r="B16" s="1609" t="str">
        <f>VLOOKUP(A16,A3:B14,2,)</f>
        <v>latin america</v>
      </c>
      <c r="C16" s="1380">
        <f>MATCH(cont_fish,B20:P20,)</f>
        <v>8</v>
      </c>
      <c r="G16" s="1494" t="s">
        <v>958</v>
      </c>
      <c r="H16" s="1494" t="s">
        <v>958</v>
      </c>
    </row>
    <row r="17" spans="1:17" s="1380" customFormat="1">
      <c r="G17" s="1494" t="s">
        <v>959</v>
      </c>
      <c r="H17" s="1494" t="s">
        <v>959</v>
      </c>
    </row>
    <row r="18" spans="1:17">
      <c r="A18" s="1611" t="s">
        <v>960</v>
      </c>
      <c r="B18" s="1602"/>
      <c r="C18" s="1602"/>
      <c r="D18" s="1612" t="s">
        <v>961</v>
      </c>
      <c r="E18" s="1602"/>
      <c r="F18" s="1602"/>
      <c r="G18" s="1602"/>
      <c r="H18" s="1602"/>
      <c r="I18" s="1602"/>
      <c r="J18" s="1602"/>
      <c r="K18" s="1602"/>
      <c r="L18" s="1602"/>
      <c r="M18" s="1602"/>
      <c r="N18" s="1602"/>
      <c r="O18" s="1602"/>
      <c r="P18" s="1602"/>
      <c r="Q18" s="1602"/>
    </row>
    <row r="19" spans="1:17">
      <c r="A19" s="1611" t="s">
        <v>962</v>
      </c>
      <c r="B19" s="1602"/>
      <c r="C19" s="1602"/>
      <c r="D19" s="1602"/>
      <c r="E19" s="1602"/>
      <c r="F19" s="1602"/>
      <c r="G19" s="1602"/>
      <c r="H19" s="1602"/>
      <c r="I19" s="1602"/>
      <c r="J19" s="1602"/>
      <c r="K19" s="1602"/>
      <c r="L19" s="1602"/>
      <c r="M19" s="1602"/>
      <c r="N19" s="1602"/>
      <c r="O19" s="1602"/>
      <c r="P19" s="1602"/>
      <c r="Q19" s="1602"/>
    </row>
    <row r="20" spans="1:17">
      <c r="A20" s="1602"/>
      <c r="B20" s="1613"/>
      <c r="C20" s="1614" t="s">
        <v>963</v>
      </c>
      <c r="D20" s="1615"/>
      <c r="E20" s="1614" t="s">
        <v>964</v>
      </c>
      <c r="F20" s="1615"/>
      <c r="G20" s="1614" t="s">
        <v>965</v>
      </c>
      <c r="H20" s="1615"/>
      <c r="I20" s="1614" t="s">
        <v>955</v>
      </c>
      <c r="J20" s="1615"/>
      <c r="K20" s="1614" t="s">
        <v>966</v>
      </c>
      <c r="L20" s="1615"/>
      <c r="M20" s="1614" t="s">
        <v>967</v>
      </c>
      <c r="N20" s="1602"/>
      <c r="O20" s="1613"/>
      <c r="P20" s="1616" t="str">
        <f>B8</f>
        <v>Other</v>
      </c>
      <c r="Q20" s="1602"/>
    </row>
    <row r="21" spans="1:17">
      <c r="A21" s="1602"/>
      <c r="B21" s="1617" t="s">
        <v>968</v>
      </c>
      <c r="C21" s="1618" t="s">
        <v>969</v>
      </c>
      <c r="D21" s="1617" t="s">
        <v>968</v>
      </c>
      <c r="E21" s="1618" t="s">
        <v>969</v>
      </c>
      <c r="F21" s="1617" t="s">
        <v>968</v>
      </c>
      <c r="G21" s="1618" t="s">
        <v>969</v>
      </c>
      <c r="H21" s="1617" t="s">
        <v>968</v>
      </c>
      <c r="I21" s="1618" t="s">
        <v>969</v>
      </c>
      <c r="J21" s="1617" t="s">
        <v>968</v>
      </c>
      <c r="K21" s="1618" t="s">
        <v>969</v>
      </c>
      <c r="L21" s="1617" t="s">
        <v>968</v>
      </c>
      <c r="M21" s="1618" t="s">
        <v>969</v>
      </c>
      <c r="N21" s="1602"/>
      <c r="O21" s="1619" t="s">
        <v>970</v>
      </c>
      <c r="P21" s="1620" t="s">
        <v>971</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972</v>
      </c>
      <c r="B34" s="219"/>
      <c r="C34" s="1632" t="s">
        <v>973</v>
      </c>
      <c r="D34" s="2158"/>
      <c r="E34" s="645"/>
      <c r="F34" s="645"/>
      <c r="G34" s="646"/>
      <c r="H34" s="623" t="s">
        <v>853</v>
      </c>
      <c r="I34" s="624"/>
      <c r="J34" s="1380"/>
      <c r="K34" s="1636"/>
      <c r="L34" s="1637" t="s">
        <v>676</v>
      </c>
      <c r="M34" s="1638"/>
    </row>
    <row r="35" spans="1:13">
      <c r="A35" s="1631" t="s">
        <v>945</v>
      </c>
      <c r="B35" s="2918"/>
      <c r="C35" s="498" t="s">
        <v>203</v>
      </c>
      <c r="D35" s="1642" t="s">
        <v>204</v>
      </c>
      <c r="E35" s="1642"/>
      <c r="F35" s="2332" t="s">
        <v>205</v>
      </c>
      <c r="G35" s="2333"/>
      <c r="H35" s="3785" t="s">
        <v>674</v>
      </c>
      <c r="I35" s="3672"/>
      <c r="J35" s="1380"/>
      <c r="K35" s="1636"/>
      <c r="L35" s="1639" t="s">
        <v>166</v>
      </c>
      <c r="M35" s="1639" t="s">
        <v>155</v>
      </c>
    </row>
    <row r="36" spans="1:13" ht="13.8" thickBot="1">
      <c r="A36" s="2936"/>
      <c r="B36" s="2917"/>
      <c r="C36" s="498" t="s">
        <v>207</v>
      </c>
      <c r="D36" s="499" t="s">
        <v>208</v>
      </c>
      <c r="E36" s="595" t="s">
        <v>209</v>
      </c>
      <c r="F36" s="596" t="s">
        <v>208</v>
      </c>
      <c r="G36" s="647" t="s">
        <v>209</v>
      </c>
      <c r="H36" s="625" t="s">
        <v>166</v>
      </c>
      <c r="I36" s="626" t="s">
        <v>155</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974</v>
      </c>
      <c r="H42" s="2338">
        <f>SUM(H37:H41)</f>
        <v>0</v>
      </c>
      <c r="I42" s="2338">
        <f>SUM(I37:I41)</f>
        <v>0</v>
      </c>
      <c r="J42" s="1380"/>
      <c r="K42" s="1636"/>
      <c r="L42" s="2339">
        <f>SUM(L37:L41)</f>
        <v>0</v>
      </c>
      <c r="M42" s="2339">
        <f>SUM(M37:M41)</f>
        <v>0</v>
      </c>
    </row>
    <row r="44" spans="1:13">
      <c r="A44" s="1635" t="s">
        <v>975</v>
      </c>
      <c r="B44" s="219"/>
      <c r="C44" s="1632" t="s">
        <v>973</v>
      </c>
      <c r="D44" s="2158"/>
      <c r="E44" s="645"/>
      <c r="F44" s="645"/>
      <c r="G44" s="646"/>
      <c r="H44" s="623" t="s">
        <v>853</v>
      </c>
      <c r="I44" s="624"/>
      <c r="J44" s="1380"/>
      <c r="K44" s="1636"/>
      <c r="L44" s="1637" t="s">
        <v>676</v>
      </c>
      <c r="M44" s="1638"/>
    </row>
    <row r="45" spans="1:13">
      <c r="A45" s="1631"/>
      <c r="B45" s="2918"/>
      <c r="C45" s="498" t="s">
        <v>203</v>
      </c>
      <c r="D45" s="1642" t="s">
        <v>204</v>
      </c>
      <c r="E45" s="1642"/>
      <c r="F45" s="2332" t="s">
        <v>205</v>
      </c>
      <c r="G45" s="1642"/>
      <c r="H45" s="3785" t="s">
        <v>674</v>
      </c>
      <c r="I45" s="3672"/>
      <c r="J45" s="1380"/>
      <c r="K45" s="1636"/>
      <c r="L45" s="1639" t="s">
        <v>166</v>
      </c>
      <c r="M45" s="1639" t="s">
        <v>155</v>
      </c>
    </row>
    <row r="46" spans="1:13">
      <c r="A46" s="2918" t="s">
        <v>976</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977</v>
      </c>
      <c r="B49" s="219"/>
      <c r="C49" s="1632" t="s">
        <v>973</v>
      </c>
      <c r="D49" s="2158"/>
      <c r="E49" s="645"/>
      <c r="F49" s="645"/>
      <c r="G49" s="646"/>
      <c r="H49" s="623" t="s">
        <v>853</v>
      </c>
      <c r="I49" s="624"/>
      <c r="J49" s="1380"/>
      <c r="K49" s="1636"/>
      <c r="L49" s="1637" t="s">
        <v>676</v>
      </c>
      <c r="M49" s="1638"/>
    </row>
    <row r="50" spans="1:13">
      <c r="A50" s="1631"/>
      <c r="B50" s="2918"/>
      <c r="C50" s="498" t="s">
        <v>203</v>
      </c>
      <c r="D50" s="1642" t="s">
        <v>204</v>
      </c>
      <c r="E50" s="1642"/>
      <c r="F50" s="2332" t="s">
        <v>205</v>
      </c>
      <c r="G50" s="1642"/>
      <c r="H50" s="3785" t="s">
        <v>674</v>
      </c>
      <c r="I50" s="3672"/>
      <c r="J50" s="1380"/>
      <c r="K50" s="1636"/>
      <c r="L50" s="1639" t="s">
        <v>166</v>
      </c>
      <c r="M50" s="1639" t="s">
        <v>155</v>
      </c>
    </row>
    <row r="51" spans="1:13">
      <c r="A51" s="2918" t="s">
        <v>976</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4" t="s">
        <v>978</v>
      </c>
      <c r="B54" s="3825"/>
      <c r="C54" s="1632" t="s">
        <v>973</v>
      </c>
      <c r="D54" s="2158"/>
      <c r="E54" s="645"/>
      <c r="F54" s="645"/>
      <c r="G54" s="646"/>
      <c r="H54" s="623" t="s">
        <v>853</v>
      </c>
      <c r="I54" s="624"/>
      <c r="J54" s="1380"/>
      <c r="K54" s="1636"/>
      <c r="L54" s="1637" t="s">
        <v>676</v>
      </c>
      <c r="M54" s="1638"/>
    </row>
    <row r="55" spans="1:13">
      <c r="A55" s="3826"/>
      <c r="B55" s="3827"/>
      <c r="C55" s="498" t="s">
        <v>203</v>
      </c>
      <c r="D55" s="1642" t="s">
        <v>204</v>
      </c>
      <c r="E55" s="1642"/>
      <c r="F55" s="2332" t="s">
        <v>205</v>
      </c>
      <c r="G55" s="1642"/>
      <c r="H55" s="3785" t="s">
        <v>674</v>
      </c>
      <c r="I55" s="3672"/>
      <c r="J55" s="1380"/>
      <c r="K55" s="1636"/>
      <c r="L55" s="1639" t="s">
        <v>166</v>
      </c>
      <c r="M55" s="1639" t="s">
        <v>155</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973</v>
      </c>
      <c r="D62" s="2918"/>
      <c r="E62" s="2918"/>
      <c r="F62" s="2918"/>
      <c r="G62" s="2918"/>
      <c r="H62" s="623" t="s">
        <v>853</v>
      </c>
      <c r="I62" s="2918"/>
      <c r="K62" s="1636"/>
      <c r="L62" s="1637" t="s">
        <v>676</v>
      </c>
      <c r="M62" s="1638"/>
    </row>
    <row r="63" spans="1:13" s="1380" customFormat="1">
      <c r="A63" s="2917" t="s">
        <v>979</v>
      </c>
      <c r="B63" s="2918"/>
      <c r="C63" s="498" t="s">
        <v>203</v>
      </c>
      <c r="D63" s="1642" t="s">
        <v>204</v>
      </c>
      <c r="E63" s="1642"/>
      <c r="F63" s="2332" t="s">
        <v>205</v>
      </c>
      <c r="G63" s="1642"/>
      <c r="H63" s="3785" t="s">
        <v>674</v>
      </c>
      <c r="I63" s="3672"/>
      <c r="K63" s="1636"/>
      <c r="L63" s="1639" t="s">
        <v>166</v>
      </c>
      <c r="M63" s="1639" t="s">
        <v>155</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980</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676</v>
      </c>
      <c r="M71" s="1638"/>
      <c r="N71" s="1380"/>
      <c r="O71" s="1380"/>
      <c r="P71" s="1380"/>
      <c r="Q71" s="1380"/>
    </row>
    <row r="72" spans="1:17">
      <c r="A72" s="1380"/>
      <c r="B72" s="1380"/>
      <c r="C72" s="1380"/>
      <c r="D72" s="1380"/>
      <c r="E72" s="1380"/>
      <c r="F72" s="1380"/>
      <c r="G72" s="1380"/>
      <c r="H72" s="1494" t="s">
        <v>656</v>
      </c>
      <c r="I72" s="1494" t="s">
        <v>155</v>
      </c>
      <c r="J72" s="1494" t="s">
        <v>697</v>
      </c>
      <c r="K72" s="1380"/>
      <c r="L72" s="1639" t="s">
        <v>166</v>
      </c>
      <c r="M72" s="1639" t="s">
        <v>155</v>
      </c>
      <c r="N72" s="1380"/>
      <c r="O72" s="1494" t="s">
        <v>697</v>
      </c>
      <c r="P72" s="1380"/>
      <c r="Q72" s="1380"/>
    </row>
    <row r="73" spans="1:17">
      <c r="A73" s="1380"/>
      <c r="B73" s="1380"/>
      <c r="C73" s="1380"/>
      <c r="D73" s="1380"/>
      <c r="E73" s="1380"/>
      <c r="F73" s="1380"/>
      <c r="G73" s="1494" t="s">
        <v>699</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162</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960</v>
      </c>
      <c r="D78" s="1858" t="s">
        <v>961</v>
      </c>
    </row>
    <row r="79" spans="1:17" s="1378" customFormat="1">
      <c r="A79" s="1394" t="s">
        <v>981</v>
      </c>
      <c r="P79" s="3828" t="s">
        <v>982</v>
      </c>
      <c r="Q79" s="3828"/>
    </row>
    <row r="80" spans="1:17" s="1378" customFormat="1">
      <c r="A80" s="1537"/>
      <c r="B80" s="3828" t="s">
        <v>983</v>
      </c>
      <c r="C80" s="3828"/>
      <c r="D80" s="3828" t="s">
        <v>984</v>
      </c>
      <c r="E80" s="3828"/>
      <c r="F80" s="3828" t="s">
        <v>985</v>
      </c>
      <c r="G80" s="3828"/>
      <c r="H80" s="3828" t="s">
        <v>986</v>
      </c>
      <c r="I80" s="3828"/>
      <c r="J80" s="3828" t="s">
        <v>987</v>
      </c>
      <c r="K80" s="3828"/>
      <c r="L80" s="3828" t="s">
        <v>988</v>
      </c>
      <c r="M80" s="3828"/>
      <c r="N80" s="3828" t="s">
        <v>989</v>
      </c>
      <c r="O80" s="3828"/>
      <c r="P80" s="3828" t="s">
        <v>614</v>
      </c>
      <c r="Q80" s="3828"/>
    </row>
    <row r="81" spans="1:17" s="1378" customFormat="1">
      <c r="A81" s="1537"/>
      <c r="B81" s="2948" t="s">
        <v>968</v>
      </c>
      <c r="C81" s="2948" t="s">
        <v>990</v>
      </c>
      <c r="D81" s="2948" t="s">
        <v>968</v>
      </c>
      <c r="E81" s="2948" t="s">
        <v>990</v>
      </c>
      <c r="F81" s="2948" t="s">
        <v>968</v>
      </c>
      <c r="G81" s="2948" t="s">
        <v>990</v>
      </c>
      <c r="H81" s="2948" t="s">
        <v>968</v>
      </c>
      <c r="I81" s="2948" t="s">
        <v>990</v>
      </c>
      <c r="J81" s="2948" t="s">
        <v>968</v>
      </c>
      <c r="K81" s="2948" t="s">
        <v>990</v>
      </c>
      <c r="L81" s="2948" t="s">
        <v>968</v>
      </c>
      <c r="M81" s="2948" t="s">
        <v>990</v>
      </c>
      <c r="N81" s="2948" t="s">
        <v>968</v>
      </c>
      <c r="O81" s="2948" t="s">
        <v>990</v>
      </c>
      <c r="P81" s="2948" t="s">
        <v>968</v>
      </c>
      <c r="Q81" s="2948" t="s">
        <v>990</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991</v>
      </c>
      <c r="B92" s="1380"/>
      <c r="C92" s="1380"/>
      <c r="D92" s="1380" t="s">
        <v>956</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992</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993</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topLeftCell="J1" zoomScale="115" zoomScaleNormal="115" workbookViewId="0">
      <pane ySplit="5" topLeftCell="A28"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50" t="str">
        <f>HLOOKUP(select,translations!$A$341:$H$435,92,)</f>
        <v>Select GWP for calculation</v>
      </c>
      <c r="W1" s="3850"/>
      <c r="X1" s="3850"/>
      <c r="Y1" s="3850"/>
    </row>
    <row r="2" spans="1:28" s="3077" customFormat="1" ht="22.95" customHeight="1">
      <c r="U2" s="3853" t="s">
        <v>1352</v>
      </c>
      <c r="V2" s="3853"/>
      <c r="W2" s="3853"/>
      <c r="X2" s="3853"/>
      <c r="Y2" s="3853"/>
    </row>
    <row r="3" spans="1:28" s="3077" customFormat="1" ht="22.95" customHeight="1">
      <c r="U3" s="3143"/>
      <c r="V3" s="3144" t="s">
        <v>8920</v>
      </c>
      <c r="W3" s="3851">
        <f>HLOOKUP($U$2,List!$A$40:$D$43,2,)</f>
        <v>1</v>
      </c>
      <c r="X3" s="3851"/>
      <c r="Y3" s="2388"/>
    </row>
    <row r="4" spans="1:28" s="3077" customFormat="1" ht="22.95" customHeight="1">
      <c r="U4" s="3143"/>
      <c r="V4" s="3144" t="s">
        <v>8921</v>
      </c>
      <c r="W4" s="3851">
        <f>HLOOKUP($U$2,List!$A$40:$D$43,3,)</f>
        <v>34</v>
      </c>
      <c r="X4" s="3851"/>
      <c r="Y4" s="2388"/>
    </row>
    <row r="5" spans="1:28" s="3077" customFormat="1" ht="22.95" customHeight="1">
      <c r="A5" s="3079" t="str">
        <f>HLOOKUP(select,translations!$B$436:$H$450,2,)</f>
        <v xml:space="preserve"> </v>
      </c>
      <c r="U5" s="3143"/>
      <c r="V5" s="3144" t="s">
        <v>8922</v>
      </c>
      <c r="W5" s="3851">
        <f>HLOOKUP($U$2,List!$A$40:$D$43,4,)</f>
        <v>298</v>
      </c>
      <c r="X5" s="3851"/>
      <c r="Y5" s="2388"/>
    </row>
    <row r="7" spans="1:28" ht="15">
      <c r="B7" s="3150" t="str">
        <f>'1.Description'!B7</f>
        <v>Project Name</v>
      </c>
      <c r="C7" s="3151"/>
      <c r="D7" s="3152" t="str">
        <f>title</f>
        <v>Santo Tomas</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Central America</v>
      </c>
      <c r="E8" s="3151"/>
      <c r="F8" s="3155" t="str">
        <f>'1.Description'!B15</f>
        <v>Dominant Regional Soil Type</v>
      </c>
      <c r="G8" s="3078"/>
      <c r="H8" s="3153" t="str">
        <f>IF('1.Description'!I15&lt;&gt;"",'1.Description'!I15,soil)</f>
        <v>HAC Soils</v>
      </c>
      <c r="I8" s="3078"/>
      <c r="J8" s="3078"/>
      <c r="K8" s="3078"/>
      <c r="L8" s="3078"/>
      <c r="M8" s="3154"/>
      <c r="N8" s="3156" t="str">
        <f>HLOOKUP(select,translations!$A$341:$H$435,2,)</f>
        <v>Total area (ha)</v>
      </c>
      <c r="O8" s="3153">
        <f>'Gross Results'!O14</f>
        <v>54.2</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995</v>
      </c>
      <c r="T10" s="3173"/>
      <c r="U10" s="3174"/>
      <c r="V10" s="3173" t="s">
        <v>996</v>
      </c>
      <c r="W10" s="3173"/>
      <c r="X10" s="3174"/>
      <c r="Y10" s="3145"/>
      <c r="Z10" s="3145"/>
      <c r="AA10" s="3145"/>
      <c r="AB10" s="3145"/>
    </row>
    <row r="11" spans="1:28" ht="16.2">
      <c r="B11" s="3836"/>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2" t="s">
        <v>997</v>
      </c>
      <c r="T11" s="3852"/>
      <c r="U11" s="3174"/>
      <c r="V11" s="3173" t="s">
        <v>8926</v>
      </c>
      <c r="W11" s="3173"/>
      <c r="X11" s="3174"/>
      <c r="Y11" s="3145"/>
      <c r="Z11" s="3145"/>
      <c r="AA11" s="3145"/>
      <c r="AB11" s="3145"/>
    </row>
    <row r="12" spans="1:28" ht="16.2">
      <c r="B12" s="3157"/>
      <c r="D12" s="3164" t="str">
        <f>HLOOKUP(select,translations!$A$341:$H$435,5,)</f>
        <v>All GHG in tCO2eq</v>
      </c>
      <c r="E12" s="3163"/>
      <c r="F12" s="2701"/>
      <c r="H12" s="3172" t="s">
        <v>8923</v>
      </c>
      <c r="I12" s="3172"/>
      <c r="J12" s="3172"/>
      <c r="K12" s="3169" t="s">
        <v>8924</v>
      </c>
      <c r="L12" s="3169" t="s">
        <v>8925</v>
      </c>
      <c r="N12" s="3077"/>
      <c r="O12" s="3077"/>
      <c r="P12" s="3077"/>
      <c r="Q12" s="3171"/>
      <c r="S12" s="3175" t="s">
        <v>166</v>
      </c>
      <c r="T12" s="3175" t="s">
        <v>155</v>
      </c>
      <c r="U12" s="3174"/>
      <c r="V12" s="3175" t="s">
        <v>166</v>
      </c>
      <c r="W12" s="3175" t="s">
        <v>155</v>
      </c>
      <c r="X12" s="3174"/>
      <c r="Y12" s="3145"/>
      <c r="Z12" s="3145"/>
      <c r="AA12" s="3145"/>
      <c r="AB12" s="3145"/>
    </row>
    <row r="13" spans="1:28">
      <c r="B13" s="383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9"/>
      <c r="H14" s="2385" t="str">
        <f>HLOOKUP(select,translations!$A$341:$H$435,28,)</f>
        <v>CO2-Biomass</v>
      </c>
      <c r="I14" s="2385" t="str">
        <f>HLOOKUP(select,translations!$A$341:$H$435,29,)</f>
        <v>CO2-Soil</v>
      </c>
      <c r="J14" s="2385" t="str">
        <f>HLOOKUP(select,translations!$A$341:$H$435,30,)</f>
        <v>CO2-Other</v>
      </c>
      <c r="K14" s="2385" t="s">
        <v>162</v>
      </c>
      <c r="L14" s="2385" t="s">
        <v>8919</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-662.83447999999987</v>
      </c>
      <c r="F16" s="3433">
        <f t="shared" ref="F16:F33" si="0">E16-D16</f>
        <v>-662.83447999999987</v>
      </c>
      <c r="H16" s="3433">
        <f>BALANCE!I20</f>
        <v>-662.83447999999987</v>
      </c>
      <c r="I16" s="3433">
        <f>BALANCE!J20</f>
        <v>0</v>
      </c>
      <c r="J16" s="3433"/>
      <c r="K16" s="3433">
        <f>BALANCE!K20</f>
        <v>0</v>
      </c>
      <c r="L16" s="3433">
        <f>BALANCE!L20</f>
        <v>0</v>
      </c>
      <c r="N16" s="3159">
        <f>'Gross Results'!N20</f>
        <v>0</v>
      </c>
      <c r="O16" s="3159">
        <f>'Gross Results'!O20</f>
        <v>-33.141723999999996</v>
      </c>
      <c r="P16" s="3159"/>
      <c r="Q16" s="3433">
        <f t="shared" ref="Q16:Q35" si="1">O16-N16</f>
        <v>-33.141723999999996</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-63.387499999999591</v>
      </c>
      <c r="F17" s="3433">
        <f t="shared" si="0"/>
        <v>-63.387499999999591</v>
      </c>
      <c r="H17" s="3433">
        <f>BALANCE!I21</f>
        <v>770</v>
      </c>
      <c r="I17" s="3433">
        <f>BALANCE!J21</f>
        <v>-833.38749999999959</v>
      </c>
      <c r="J17" s="3433"/>
      <c r="K17" s="3433">
        <f>BALANCE!K21</f>
        <v>0</v>
      </c>
      <c r="L17" s="3433">
        <f>BALANCE!L21</f>
        <v>0</v>
      </c>
      <c r="N17" s="3159">
        <f>'Gross Results'!N21</f>
        <v>0</v>
      </c>
      <c r="O17" s="3159">
        <f>'Gross Results'!O21</f>
        <v>-3.1693749999999796</v>
      </c>
      <c r="P17" s="3159"/>
      <c r="Q17" s="3433">
        <f t="shared" si="1"/>
        <v>-3.1693749999999796</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327.82014094400006</v>
      </c>
      <c r="E19" s="3159">
        <f>'Gross Results'!I23</f>
        <v>57.368524665200013</v>
      </c>
      <c r="F19" s="3433">
        <f t="shared" si="0"/>
        <v>-270.45161627880003</v>
      </c>
      <c r="H19" s="3433">
        <f>BALANCE!I23</f>
        <v>0</v>
      </c>
      <c r="I19" s="3433">
        <f>BALANCE!J23</f>
        <v>0</v>
      </c>
      <c r="J19" s="3433"/>
      <c r="K19" s="3433">
        <f>BALANCE!K23</f>
        <v>-50.076519754800003</v>
      </c>
      <c r="L19" s="3433">
        <f>BALANCE!L23</f>
        <v>-220.37509652399999</v>
      </c>
      <c r="N19" s="3159">
        <f>'Gross Results'!N23</f>
        <v>16.391007047200002</v>
      </c>
      <c r="O19" s="3159">
        <f>'Gross Results'!O23</f>
        <v>2.8684262332600006</v>
      </c>
      <c r="P19" s="3159"/>
      <c r="Q19" s="3433">
        <f t="shared" si="1"/>
        <v>-13.522580813940001</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-27.720000000000002</v>
      </c>
      <c r="E20" s="3159">
        <f>'Gross Results'!I24</f>
        <v>-2351.5176666666666</v>
      </c>
      <c r="F20" s="3433">
        <f t="shared" si="0"/>
        <v>-2323.7976666666668</v>
      </c>
      <c r="H20" s="3433">
        <f>BALANCE!I24</f>
        <v>-2346.6666666666665</v>
      </c>
      <c r="I20" s="3433">
        <f>BALANCE!J24</f>
        <v>22.869</v>
      </c>
      <c r="J20" s="3433"/>
      <c r="K20" s="3433">
        <f>BALANCE!K24</f>
        <v>0</v>
      </c>
      <c r="L20" s="3433">
        <f>BALANCE!L24</f>
        <v>0</v>
      </c>
      <c r="N20" s="3159">
        <f>'Gross Results'!N24</f>
        <v>-1.3860000000000001</v>
      </c>
      <c r="O20" s="3159">
        <f>'Gross Results'!O24</f>
        <v>-117.57588333333334</v>
      </c>
      <c r="P20" s="3159"/>
      <c r="Q20" s="3433">
        <f t="shared" si="1"/>
        <v>-116.18988333333334</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3">
        <f t="shared" si="0"/>
        <v>0</v>
      </c>
      <c r="H23" s="3433">
        <f>BALANCE!I26</f>
        <v>0</v>
      </c>
      <c r="I23" s="3433">
        <f>BALANCE!J26</f>
        <v>0</v>
      </c>
      <c r="J23" s="3433"/>
      <c r="K23" s="3433">
        <f>BALANCE!K26</f>
        <v>0</v>
      </c>
      <c r="L23" s="3433">
        <f>BALANCE!L26</f>
        <v>0</v>
      </c>
      <c r="N23" s="3159">
        <f>'Gross Results'!N26</f>
        <v>0</v>
      </c>
      <c r="O23" s="3159">
        <f>'Gross Results'!O26</f>
        <v>0</v>
      </c>
      <c r="P23" s="3159"/>
      <c r="Q23" s="3433">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9010</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9018</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9011</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9012</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9007</v>
      </c>
      <c r="D30" s="3159">
        <f>'Gross Results'!E30</f>
        <v>0</v>
      </c>
      <c r="E30" s="3159">
        <f>'Gross Results'!I30</f>
        <v>0</v>
      </c>
      <c r="F30" s="3433">
        <f t="shared" si="4"/>
        <v>0</v>
      </c>
      <c r="H30" s="3841">
        <f>BALANCE!I30</f>
        <v>0</v>
      </c>
      <c r="I30" s="3841"/>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998</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999</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300.10014094400003</v>
      </c>
      <c r="E35" s="3159">
        <f>SUM(E15:E33)</f>
        <v>-3020.3711220014661</v>
      </c>
      <c r="F35" s="3160">
        <f>SUM(F15:F33)</f>
        <v>-3320.4712629454662</v>
      </c>
      <c r="H35" s="3433">
        <f>SUM(H15:H33)</f>
        <v>-2239.5011466666665</v>
      </c>
      <c r="I35" s="3433">
        <f>SUM(I15:I33)</f>
        <v>-810.51849999999956</v>
      </c>
      <c r="J35" s="3433">
        <f>SUM(J15:J33)</f>
        <v>0</v>
      </c>
      <c r="K35" s="3433">
        <f>SUM(K15:K33)</f>
        <v>-50.076519754800003</v>
      </c>
      <c r="L35" s="3433">
        <f>SUM(L15:L33)</f>
        <v>-220.37509652399999</v>
      </c>
      <c r="N35" s="3159">
        <f>'Gross Results'!N38</f>
        <v>15.005007047200001</v>
      </c>
      <c r="O35" s="3159">
        <f>'Gross Results'!O38</f>
        <v>-151.01855610007331</v>
      </c>
      <c r="P35" s="3159"/>
      <c r="Q35" s="3433">
        <f t="shared" si="1"/>
        <v>-166.02356314727331</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4"/>
      <c r="W36" s="3854"/>
      <c r="X36" s="3174"/>
    </row>
    <row r="37" spans="2:28">
      <c r="B37" s="3157" t="str">
        <f>HLOOKUP(select,translations!$A$341:$H$435,26,)</f>
        <v>Per hectare</v>
      </c>
      <c r="C37" s="3077"/>
      <c r="D37" s="3161">
        <f>'Gross Results'!E40</f>
        <v>5.5369029694464951</v>
      </c>
      <c r="E37" s="3161">
        <f>'Gross Results'!I40</f>
        <v>-55.726404464971694</v>
      </c>
      <c r="F37" s="3434">
        <f>E37-D37</f>
        <v>-61.263307434418188</v>
      </c>
      <c r="H37" s="3437">
        <f>BALANCE!I40</f>
        <v>-41.319209348093473</v>
      </c>
      <c r="I37" s="3437">
        <f>BALANCE!J40</f>
        <v>-14.954215867158663</v>
      </c>
      <c r="J37" s="3437">
        <f>IF(O8=0,0,J35/O8)</f>
        <v>0</v>
      </c>
      <c r="K37" s="3437">
        <f>BALANCE!K40</f>
        <v>-0.92392102868634685</v>
      </c>
      <c r="L37" s="3437">
        <f>BALANCE!L40</f>
        <v>-4.0659611904797046</v>
      </c>
      <c r="R37" s="3149"/>
      <c r="S37" s="3178">
        <f>IF($O$8=0,0,S35/$O$8)</f>
        <v>0</v>
      </c>
      <c r="T37" s="3178">
        <f>IF($O$8=0,0,T35/$O$8)</f>
        <v>0</v>
      </c>
      <c r="U37" s="3174"/>
      <c r="V37" s="3854"/>
      <c r="W37" s="3854"/>
      <c r="X37" s="3174"/>
    </row>
    <row r="38" spans="2:28">
      <c r="S38" s="3174"/>
      <c r="T38" s="3174"/>
      <c r="U38" s="3174"/>
      <c r="V38" s="3854"/>
      <c r="W38" s="3854"/>
      <c r="X38" s="3174"/>
    </row>
    <row r="39" spans="2:28">
      <c r="B39" s="3157" t="str">
        <f>HLOOKUP(select,translations!$A$341:$H$435,27,)</f>
        <v>Per hectare per year</v>
      </c>
      <c r="C39" s="3077"/>
      <c r="D39" s="3161">
        <f>IF($O$7=0,0,D37/$O$7)</f>
        <v>0.27684514847232478</v>
      </c>
      <c r="E39" s="3161">
        <f t="shared" ref="E39:K39" si="6">IF($O$7=0,0,E37/$O$7)</f>
        <v>-2.7863202232485849</v>
      </c>
      <c r="F39" s="3434">
        <f t="shared" si="6"/>
        <v>-3.0631653717209093</v>
      </c>
      <c r="H39" s="3437">
        <f t="shared" si="6"/>
        <v>-2.0659604674046737</v>
      </c>
      <c r="I39" s="3437">
        <f t="shared" si="6"/>
        <v>-0.74771079335793311</v>
      </c>
      <c r="J39" s="3437">
        <f t="shared" si="6"/>
        <v>0</v>
      </c>
      <c r="K39" s="3437">
        <f t="shared" si="6"/>
        <v>-4.6196051434317341E-2</v>
      </c>
      <c r="L39" s="3437">
        <f>IF($O$7=0,0,L37/$O$7)</f>
        <v>-0.20329805952398522</v>
      </c>
      <c r="N39" s="3161">
        <f>'Gross Results'!N40</f>
        <v>0.27684514847232472</v>
      </c>
      <c r="O39" s="3161">
        <f>'Gross Results'!O40</f>
        <v>-2.7863202232485849</v>
      </c>
      <c r="P39" s="3161"/>
      <c r="Q39" s="3437">
        <f>O39-N39</f>
        <v>-3.0631653717209097</v>
      </c>
      <c r="S39" s="3178">
        <f>IF($O$7=0,0,S37/$O$7)</f>
        <v>0</v>
      </c>
      <c r="T39" s="3178">
        <f>IF($O$7=0,0,T37/$O$7)</f>
        <v>0</v>
      </c>
      <c r="U39" s="3174"/>
      <c r="V39" s="3854"/>
      <c r="W39" s="3854"/>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4.2</v>
      </c>
      <c r="K84" s="3191"/>
      <c r="M84" s="3193" t="str">
        <f>D10</f>
        <v>Gross fluxes</v>
      </c>
      <c r="N84" s="3193"/>
      <c r="O84" s="3193"/>
      <c r="P84" s="3193"/>
      <c r="Q84" s="2389"/>
      <c r="R84" s="2388"/>
    </row>
    <row r="85" spans="2:18">
      <c r="B85" s="3184"/>
      <c r="C85" s="3184" t="str">
        <f>B19</f>
        <v>Annual</v>
      </c>
      <c r="D85" s="3184"/>
      <c r="E85" s="3185">
        <f>Matrix!M11</f>
        <v>50</v>
      </c>
      <c r="F85" s="3185"/>
      <c r="G85" s="3185"/>
      <c r="H85" s="3185">
        <f>Matrix!F18</f>
        <v>50</v>
      </c>
      <c r="I85" s="3185"/>
      <c r="J85" s="3185">
        <f>Matrix!F35</f>
        <v>0</v>
      </c>
      <c r="K85" s="3185"/>
      <c r="M85" s="3183"/>
      <c r="N85" s="3194" t="str">
        <f>D11</f>
        <v>Without</v>
      </c>
      <c r="O85" s="3195">
        <f>D35</f>
        <v>300.10014094400003</v>
      </c>
      <c r="P85" s="2388"/>
      <c r="Q85" s="3196">
        <f>BALANCE!Y116</f>
        <v>33.584270198771669</v>
      </c>
      <c r="R85" s="3032"/>
    </row>
    <row r="86" spans="2:18">
      <c r="B86" s="3184" t="str">
        <f>B18</f>
        <v>Agriculture</v>
      </c>
      <c r="C86" s="3184" t="str">
        <f>B20</f>
        <v>Perennial</v>
      </c>
      <c r="D86" s="3184"/>
      <c r="E86" s="3185">
        <f>Matrix!M12</f>
        <v>4.2</v>
      </c>
      <c r="F86" s="3185"/>
      <c r="G86" s="3185"/>
      <c r="H86" s="3185">
        <f>Matrix!G18</f>
        <v>4.2</v>
      </c>
      <c r="I86" s="3185"/>
      <c r="J86" s="3185">
        <f>Matrix!G35</f>
        <v>50</v>
      </c>
      <c r="K86" s="3185"/>
      <c r="M86" s="3183"/>
      <c r="N86" s="3194" t="str">
        <f>E11</f>
        <v>With</v>
      </c>
      <c r="O86" s="3195">
        <f>E35</f>
        <v>-3020.3711220014661</v>
      </c>
      <c r="P86" s="2388"/>
      <c r="Q86" s="3196">
        <f>BALANCE!Y139</f>
        <v>45.963709887689383</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-3320.4712629454662</v>
      </c>
      <c r="P88" s="3194"/>
      <c r="Q88" s="3196">
        <f>BALANCE!Y91</f>
        <v>45.460924241274874</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8" t="str">
        <f>H10</f>
        <v>Share per GHG of the Balance</v>
      </c>
      <c r="N90" s="3838"/>
      <c r="O90" s="3838"/>
      <c r="P90" s="3838"/>
      <c r="Q90" s="383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8"/>
      <c r="N91" s="3838"/>
      <c r="O91" s="3838"/>
      <c r="P91" s="3838"/>
      <c r="Q91" s="3838"/>
    </row>
    <row r="92" spans="2:18" ht="13.2" customHeight="1">
      <c r="B92" s="3077"/>
      <c r="C92" s="3077"/>
      <c r="D92" s="3077"/>
      <c r="E92" s="3181"/>
      <c r="F92" s="3181"/>
      <c r="G92" s="3181"/>
      <c r="H92" s="3181"/>
      <c r="I92" s="3181"/>
      <c r="J92" s="3181"/>
      <c r="K92" s="3181"/>
      <c r="L92" s="3198"/>
      <c r="M92" s="3840" t="str">
        <f>H12</f>
        <v>CO2</v>
      </c>
      <c r="N92" s="3840"/>
      <c r="O92" s="3183">
        <f>SUM(H35:J35)</f>
        <v>-3050.0196466666662</v>
      </c>
      <c r="P92" s="2388" t="s">
        <v>210</v>
      </c>
      <c r="Q92" s="2388"/>
    </row>
    <row r="93" spans="2:18">
      <c r="B93" s="3157" t="str">
        <f>N8</f>
        <v>Total area (ha)</v>
      </c>
      <c r="C93" s="3157"/>
      <c r="D93" s="3077"/>
      <c r="E93" s="3181">
        <f>SUM(E84:E91)</f>
        <v>54.2</v>
      </c>
      <c r="F93" s="3181"/>
      <c r="G93" s="3181"/>
      <c r="H93" s="3181">
        <f>SUM(H84:H91)</f>
        <v>54.2</v>
      </c>
      <c r="I93" s="3181"/>
      <c r="J93" s="3181">
        <f>SUM(J84:J91)</f>
        <v>54.2</v>
      </c>
      <c r="K93" s="3181"/>
      <c r="L93" s="3198"/>
      <c r="M93" s="3840" t="str">
        <f>K12</f>
        <v>N2O</v>
      </c>
      <c r="N93" s="3840"/>
      <c r="O93" s="2388">
        <f>K35/Nitrous</f>
        <v>-0.16804201260000001</v>
      </c>
      <c r="P93" s="2388" t="s">
        <v>1000</v>
      </c>
      <c r="Q93" s="2388"/>
    </row>
    <row r="94" spans="2:18">
      <c r="B94" s="3182" t="str">
        <f>IF((2*E93-H93-J93)=0,"",HLOOKUP(select,translations!$A$341:$H$435,47,))</f>
        <v/>
      </c>
      <c r="C94" s="3077"/>
      <c r="D94" s="3077"/>
      <c r="E94" s="3181"/>
      <c r="F94" s="3181"/>
      <c r="G94" s="3181"/>
      <c r="H94" s="3181"/>
      <c r="I94" s="3181"/>
      <c r="J94" s="3181"/>
      <c r="K94" s="3181"/>
      <c r="L94" s="3198"/>
      <c r="M94" s="3840" t="str">
        <f>L12</f>
        <v>CH4</v>
      </c>
      <c r="N94" s="3840"/>
      <c r="O94" s="3183">
        <f>L35/methane</f>
        <v>-6.4816204859999997</v>
      </c>
      <c r="P94" s="2388" t="s">
        <v>1001</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5"/>
      <c r="Q99" s="3845"/>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45"/>
      <c r="Q100" s="3845"/>
    </row>
    <row r="101" spans="2:17">
      <c r="B101" s="3184"/>
      <c r="C101" s="3184"/>
      <c r="D101" s="3188" t="str">
        <f>B35</f>
        <v>Total</v>
      </c>
      <c r="E101" s="3185">
        <f>E100+E99</f>
        <v>0</v>
      </c>
      <c r="F101" s="3185"/>
      <c r="G101" s="3185"/>
      <c r="H101" s="3185">
        <f>H100+H99</f>
        <v>0</v>
      </c>
      <c r="I101" s="3185"/>
      <c r="J101" s="3185">
        <f>J100+J99</f>
        <v>0</v>
      </c>
      <c r="K101" s="3184"/>
      <c r="P101" s="3845"/>
      <c r="Q101" s="3845"/>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999.99999999999989</v>
      </c>
      <c r="I107" s="3185"/>
      <c r="J107" s="3185">
        <f>Annual!AZ49</f>
        <v>175</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999.99999999999989</v>
      </c>
      <c r="I111" s="3185"/>
      <c r="J111" s="3185">
        <f>SUM(J103:J110)</f>
        <v>175</v>
      </c>
      <c r="K111" s="3184"/>
    </row>
    <row r="157" spans="2:19" s="3080" customFormat="1" ht="13.2" hidden="1" customHeight="1">
      <c r="B157" s="3835" t="str">
        <f>HLOOKUP(select,translations!$A$341:$H$435,55,)</f>
        <v>Back to main results</v>
      </c>
      <c r="C157" s="3835"/>
      <c r="D157" s="3835"/>
      <c r="E157" s="3835"/>
    </row>
    <row r="158" spans="2:19" s="3080" customFormat="1" ht="13.2" hidden="1" customHeight="1">
      <c r="B158" s="3835"/>
      <c r="C158" s="3835"/>
      <c r="D158" s="3835"/>
      <c r="E158" s="3835"/>
    </row>
    <row r="159" spans="2:19" s="3080" customFormat="1" ht="15" hidden="1">
      <c r="B159" s="3081" t="str">
        <f>B7</f>
        <v>Project Name</v>
      </c>
      <c r="C159" s="3082"/>
      <c r="D159" s="3095" t="str">
        <f>D7</f>
        <v>Santo Tomas</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Central America</v>
      </c>
      <c r="E160" s="3082"/>
      <c r="F160" s="3081" t="str">
        <f>F8</f>
        <v>Dominant Regional Soil Type</v>
      </c>
      <c r="G160" s="3082"/>
      <c r="H160" s="3083" t="str">
        <f>H8</f>
        <v>HAC Soils</v>
      </c>
      <c r="I160" s="3082"/>
      <c r="J160" s="3082"/>
      <c r="K160" s="3082"/>
      <c r="L160" s="3082"/>
      <c r="M160" s="3084"/>
      <c r="N160" s="3081" t="str">
        <f>N8</f>
        <v>Total area (ha)</v>
      </c>
      <c r="O160" s="3083">
        <f>O8</f>
        <v>54.2</v>
      </c>
      <c r="P160" s="3082"/>
      <c r="Q160" s="3082"/>
      <c r="R160" s="3082"/>
      <c r="S160" s="3082"/>
    </row>
    <row r="161" spans="2:19" s="3080" customFormat="1" hidden="1"/>
    <row r="162" spans="2:19" s="3080" customFormat="1" hidden="1">
      <c r="B162" s="3837" t="str">
        <f>B10</f>
        <v>Components of the project</v>
      </c>
      <c r="D162" s="3085" t="str">
        <f>D10</f>
        <v>Gross fluxes</v>
      </c>
      <c r="E162" s="3085"/>
      <c r="F162" s="3086"/>
      <c r="H162" s="3856" t="str">
        <f>HLOOKUP(select,translations!$A$341:$H$435,56,)</f>
        <v>Production</v>
      </c>
      <c r="I162" s="3856"/>
      <c r="K162" s="3857" t="str">
        <f>HLOOKUP(select,translations!$A$341:$H$435,58,)</f>
        <v>Gross emission intensity</v>
      </c>
      <c r="L162" s="3857"/>
      <c r="N162" s="3855" t="str">
        <f>HLOOKUP(select,translations!$A$341:$H$435,60,)</f>
        <v>Percentage of human use</v>
      </c>
      <c r="O162" s="3855"/>
      <c r="Q162" s="3855" t="str">
        <f>HLOOKUP(select,translations!$A$341:$H$435,61,)</f>
        <v>Corresponding quantity used</v>
      </c>
      <c r="R162" s="3855"/>
      <c r="S162" s="3855"/>
    </row>
    <row r="163" spans="2:19" s="3080" customFormat="1" hidden="1">
      <c r="B163" s="3837"/>
      <c r="D163" s="3085" t="str">
        <f>D11</f>
        <v>Without</v>
      </c>
      <c r="E163" s="3085" t="str">
        <f>E11</f>
        <v>With</v>
      </c>
      <c r="F163" s="3086" t="str">
        <f>F11</f>
        <v>Balance</v>
      </c>
      <c r="H163" s="3856" t="str">
        <f>HLOOKUP(select,translations!$A$341:$H$435,57,)</f>
        <v>t of product</v>
      </c>
      <c r="I163" s="3856"/>
      <c r="K163" s="3856" t="str">
        <f>HLOOKUP(select,translations!$A$341:$H$435,59,)</f>
        <v>tCO2eq per t of product</v>
      </c>
      <c r="L163" s="3856"/>
      <c r="N163" s="3855"/>
      <c r="O163" s="3855"/>
      <c r="Q163" s="3855"/>
      <c r="R163" s="3855"/>
      <c r="S163" s="3855"/>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-726.22197999999946</v>
      </c>
      <c r="F166" s="3089">
        <f t="shared" ref="F166:F173" si="7">E166-D166</f>
        <v>-726.22197999999946</v>
      </c>
      <c r="H166" s="3101"/>
      <c r="I166" s="3101"/>
      <c r="K166" s="3094"/>
      <c r="L166" s="3094"/>
      <c r="N166" s="3099"/>
      <c r="O166" s="3099"/>
      <c r="Q166" s="3099"/>
      <c r="R166" s="3099"/>
      <c r="S166" s="3099"/>
    </row>
    <row r="167" spans="2:19" s="3080" customFormat="1" hidden="1">
      <c r="B167" s="3102" t="str">
        <f>C107</f>
        <v>Annual</v>
      </c>
      <c r="D167" s="3088">
        <f t="shared" ref="D167:E169" si="8">D19</f>
        <v>327.82014094400006</v>
      </c>
      <c r="E167" s="3088">
        <f t="shared" si="8"/>
        <v>57.368524665200013</v>
      </c>
      <c r="F167" s="3089">
        <f t="shared" si="7"/>
        <v>-270.45161627880003</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-27.720000000000002</v>
      </c>
      <c r="E168" s="3088">
        <f t="shared" si="8"/>
        <v>-2351.5176666666666</v>
      </c>
      <c r="F168" s="3089">
        <f t="shared" si="7"/>
        <v>-2323.7976666666668</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300.10014094400003</v>
      </c>
      <c r="E176" s="3088">
        <f>SUM(E166:E173)</f>
        <v>-3020.3711220014661</v>
      </c>
      <c r="F176" s="3093">
        <f>SUM(F166:F173)</f>
        <v>-3320.4712629454662</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2" t="str">
        <f>HLOOKUP(select,translations!$A$341:$H$435,69,)</f>
        <v>Emission per input</v>
      </c>
      <c r="F184" s="3842"/>
      <c r="G184" s="3117"/>
      <c r="H184" s="3842" t="str">
        <f>HLOOKUP(select,translations!$A$341:$H$435,70,)</f>
        <v>Input per t product</v>
      </c>
      <c r="I184" s="3842"/>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9"/>
      <c r="C186" s="3829"/>
      <c r="D186" s="3117"/>
      <c r="E186" s="3122"/>
      <c r="F186" s="3122"/>
      <c r="G186" s="3123"/>
      <c r="H186" s="3122"/>
      <c r="I186" s="3122"/>
      <c r="J186" s="3123"/>
      <c r="K186" s="3121">
        <f>$E186*$H186</f>
        <v>0</v>
      </c>
      <c r="L186" s="3121">
        <f>$F186*$I186</f>
        <v>0</v>
      </c>
      <c r="M186" s="3117"/>
    </row>
    <row r="187" spans="2:13" s="3080" customFormat="1" hidden="1">
      <c r="B187" s="3829"/>
      <c r="C187" s="3829"/>
      <c r="D187" s="3117"/>
      <c r="E187" s="3122"/>
      <c r="F187" s="3122"/>
      <c r="G187" s="3123"/>
      <c r="H187" s="3122"/>
      <c r="I187" s="3122"/>
      <c r="J187" s="3123"/>
      <c r="K187" s="3121">
        <f>$E187*$H187</f>
        <v>0</v>
      </c>
      <c r="L187" s="3121">
        <f>$F187*$I187</f>
        <v>0</v>
      </c>
      <c r="M187" s="3117"/>
    </row>
    <row r="188" spans="2:13" s="3080" customFormat="1" hidden="1">
      <c r="B188" s="3829"/>
      <c r="C188" s="3829"/>
      <c r="D188" s="3117"/>
      <c r="E188" s="3122"/>
      <c r="F188" s="3122"/>
      <c r="G188" s="3123"/>
      <c r="H188" s="3122"/>
      <c r="I188" s="3122"/>
      <c r="J188" s="3123"/>
      <c r="K188" s="3121">
        <f>$E188*$H188</f>
        <v>0</v>
      </c>
      <c r="L188" s="3121">
        <f>$F188*$I188</f>
        <v>0</v>
      </c>
      <c r="M188" s="3117"/>
    </row>
    <row r="189" spans="2:13" s="3080" customFormat="1" hidden="1">
      <c r="B189" s="3829"/>
      <c r="C189" s="3829"/>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0" t="str">
        <f>E184</f>
        <v>Emission per input</v>
      </c>
      <c r="F192" s="3830"/>
      <c r="G192" s="3117"/>
      <c r="H192" s="3830" t="str">
        <f>H184</f>
        <v>Input per t product</v>
      </c>
      <c r="I192" s="3830"/>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9"/>
      <c r="C194" s="3829"/>
      <c r="D194" s="3117"/>
      <c r="E194" s="3122"/>
      <c r="F194" s="3122"/>
      <c r="G194" s="3123"/>
      <c r="H194" s="3122"/>
      <c r="I194" s="3122"/>
      <c r="J194" s="3117"/>
      <c r="K194" s="3121">
        <f>$E194*$H194</f>
        <v>0</v>
      </c>
      <c r="L194" s="3121">
        <f>$F194*$I194</f>
        <v>0</v>
      </c>
      <c r="M194" s="3117"/>
    </row>
    <row r="195" spans="2:26" s="3080" customFormat="1" hidden="1">
      <c r="B195" s="3829"/>
      <c r="C195" s="3829"/>
      <c r="D195" s="3117"/>
      <c r="E195" s="3122"/>
      <c r="F195" s="3122"/>
      <c r="G195" s="3123"/>
      <c r="H195" s="3122"/>
      <c r="I195" s="3122"/>
      <c r="J195" s="3117"/>
      <c r="K195" s="3121">
        <f>$E195*$H195</f>
        <v>0</v>
      </c>
      <c r="L195" s="3121">
        <f>$F195*$I195</f>
        <v>0</v>
      </c>
      <c r="M195" s="3117"/>
    </row>
    <row r="196" spans="2:26" s="3080" customFormat="1" hidden="1">
      <c r="B196" s="3829"/>
      <c r="C196" s="3829"/>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0" t="str">
        <f>E192</f>
        <v>Emission per input</v>
      </c>
      <c r="F199" s="3830"/>
      <c r="G199" s="3117"/>
      <c r="H199" s="3830" t="str">
        <f>H192</f>
        <v>Input per t product</v>
      </c>
      <c r="I199" s="3830"/>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9"/>
      <c r="C201" s="3829"/>
      <c r="D201" s="3117"/>
      <c r="E201" s="3122"/>
      <c r="F201" s="3122"/>
      <c r="G201" s="3123"/>
      <c r="H201" s="3122"/>
      <c r="I201" s="3122"/>
      <c r="J201" s="3117"/>
      <c r="K201" s="3121">
        <f>$E201*$H201</f>
        <v>0</v>
      </c>
      <c r="L201" s="3121">
        <f>$F201*$I201</f>
        <v>0</v>
      </c>
      <c r="M201" s="3117"/>
    </row>
    <row r="202" spans="2:26" s="3080" customFormat="1" hidden="1">
      <c r="B202" s="3829"/>
      <c r="C202" s="3829"/>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0" t="str">
        <f>E199</f>
        <v>Emission per input</v>
      </c>
      <c r="F206" s="3830"/>
      <c r="G206" s="3117"/>
      <c r="H206" s="3830" t="str">
        <f>H199</f>
        <v>Input per t product</v>
      </c>
      <c r="I206" s="3830"/>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8"/>
      <c r="C208" s="3848"/>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9"/>
      <c r="C209" s="3829"/>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4" t="str">
        <f>K178</f>
        <v>Emissions (tCO2/t product)</v>
      </c>
      <c r="L214" s="3844"/>
      <c r="M214" s="3844"/>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7" t="str">
        <f>B157</f>
        <v>Back to main results</v>
      </c>
      <c r="C223" s="3847"/>
      <c r="D223" s="3847"/>
    </row>
    <row r="224" spans="2:26" s="3080" customFormat="1" hidden="1">
      <c r="B224" s="3847"/>
      <c r="C224" s="3847"/>
      <c r="D224" s="3847"/>
    </row>
    <row r="246" spans="2:22">
      <c r="D246" s="3849" t="s">
        <v>8927</v>
      </c>
      <c r="E246" s="3849"/>
      <c r="F246" s="3849"/>
      <c r="G246" s="3849"/>
      <c r="H246" s="3849"/>
      <c r="I246" s="3849"/>
      <c r="J246" s="3849"/>
      <c r="K246" s="3849"/>
      <c r="L246" s="3849"/>
      <c r="M246" s="3849"/>
      <c r="N246" s="3849"/>
      <c r="O246" s="3849"/>
      <c r="P246" s="3849"/>
      <c r="Q246" s="3849"/>
      <c r="R246" s="3849"/>
      <c r="S246" s="3849"/>
      <c r="T246" s="3849"/>
      <c r="U246" s="3849"/>
      <c r="V246" s="3849"/>
    </row>
    <row r="247" spans="2:22">
      <c r="D247" s="3849"/>
      <c r="E247" s="3849"/>
      <c r="F247" s="3849"/>
      <c r="G247" s="3849"/>
      <c r="H247" s="3849"/>
      <c r="I247" s="3849"/>
      <c r="J247" s="3849"/>
      <c r="K247" s="3849"/>
      <c r="L247" s="3849"/>
      <c r="M247" s="3849"/>
      <c r="N247" s="3849"/>
      <c r="O247" s="3849"/>
      <c r="P247" s="3849"/>
      <c r="Q247" s="3849"/>
      <c r="R247" s="3849"/>
      <c r="S247" s="3849"/>
      <c r="T247" s="3849"/>
      <c r="U247" s="3849"/>
      <c r="V247" s="3849"/>
    </row>
    <row r="249" spans="2:22">
      <c r="B249" s="2392"/>
      <c r="D249" s="3199" t="s">
        <v>356</v>
      </c>
      <c r="E249" s="3199"/>
      <c r="F249" s="3199"/>
      <c r="G249" s="3077"/>
      <c r="H249" s="3833" t="str">
        <f>HLOOKUP(select,translations!$A$341:$H$435,89,)</f>
        <v>FINAL</v>
      </c>
      <c r="I249" s="3833"/>
      <c r="J249" s="3833"/>
      <c r="K249" s="3833"/>
      <c r="L249" s="3833"/>
      <c r="M249" s="3833"/>
      <c r="N249" s="3833"/>
      <c r="O249" s="3833"/>
      <c r="P249" s="2388"/>
      <c r="Q249" s="3201"/>
      <c r="S249" s="2409"/>
      <c r="T249" s="3202" t="str">
        <f>HLOOKUP(select,translations!$A$341:$H$435,87,)</f>
        <v>Organic Soils (ha)</v>
      </c>
      <c r="V249" s="2498">
        <f>Matrix!M20</f>
        <v>0</v>
      </c>
    </row>
    <row r="250" spans="2:22" ht="15">
      <c r="B250" s="2392"/>
      <c r="D250" s="3199"/>
      <c r="E250" s="3200"/>
      <c r="F250" s="3199"/>
      <c r="G250" s="3077"/>
      <c r="H250" s="3846" t="str">
        <f>E253</f>
        <v>Forest/Plantation</v>
      </c>
      <c r="I250" s="3833" t="str">
        <f>E255</f>
        <v>Agriculture</v>
      </c>
      <c r="J250" s="3833"/>
      <c r="K250" s="3833"/>
      <c r="L250" s="3834" t="str">
        <f>E257</f>
        <v>Grassland</v>
      </c>
      <c r="M250" s="3834"/>
      <c r="N250" s="3833" t="str">
        <f>E258</f>
        <v>Other lands</v>
      </c>
      <c r="O250" s="3833"/>
      <c r="P250" s="2388"/>
      <c r="Q250" s="3843" t="str">
        <f>HLOOKUP(select,translations!$A$341:$H$435,90,)</f>
        <v>Total Initial</v>
      </c>
    </row>
    <row r="251" spans="2:22">
      <c r="D251" s="3199"/>
      <c r="E251" s="3199"/>
      <c r="F251" s="3199"/>
      <c r="G251" s="3077"/>
      <c r="H251" s="3846"/>
      <c r="I251" s="2498" t="str">
        <f>F254</f>
        <v>Annual</v>
      </c>
      <c r="J251" s="2498" t="str">
        <f>F255</f>
        <v>Perennial</v>
      </c>
      <c r="K251" s="2498" t="str">
        <f>F256</f>
        <v>Rice</v>
      </c>
      <c r="L251" s="2409"/>
      <c r="M251" s="3077"/>
      <c r="N251" s="2409" t="str">
        <f>F258</f>
        <v>Degraded</v>
      </c>
      <c r="O251" s="2498" t="str">
        <f>F259</f>
        <v>Other</v>
      </c>
      <c r="P251" s="2388"/>
      <c r="Q251" s="3843"/>
    </row>
    <row r="252" spans="2:22" ht="6" customHeight="1">
      <c r="D252" s="3204"/>
      <c r="E252" s="3204"/>
      <c r="F252" s="3204"/>
      <c r="G252" s="3142"/>
      <c r="H252" s="3205"/>
      <c r="I252" s="3206"/>
      <c r="J252" s="3206"/>
      <c r="K252" s="3206"/>
      <c r="L252" s="2431"/>
      <c r="M252" s="3142"/>
      <c r="N252" s="2431"/>
      <c r="O252" s="3206"/>
      <c r="P252" s="2388"/>
      <c r="Q252" s="3207"/>
    </row>
    <row r="253" spans="2:22">
      <c r="B253" s="3845"/>
      <c r="D253" s="3831"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5"/>
      <c r="D254" s="3831"/>
      <c r="E254" s="2765"/>
      <c r="F254" s="2518" t="str">
        <f>C85</f>
        <v>Annual</v>
      </c>
      <c r="G254" s="2388"/>
      <c r="H254" s="3211">
        <f>Matrix!E11</f>
        <v>0</v>
      </c>
      <c r="I254" s="2985">
        <f>Matrix!F11</f>
        <v>50</v>
      </c>
      <c r="J254" s="3213">
        <f>Matrix!G11</f>
        <v>0</v>
      </c>
      <c r="K254" s="3213">
        <f>Matrix!H11</f>
        <v>0</v>
      </c>
      <c r="L254" s="3213">
        <f>Matrix!I11</f>
        <v>0</v>
      </c>
      <c r="N254" s="3213">
        <f>Matrix!J11</f>
        <v>0</v>
      </c>
      <c r="O254" s="3213">
        <f>Matrix!K11</f>
        <v>0</v>
      </c>
      <c r="P254" s="2388"/>
      <c r="Q254" s="2498">
        <f t="shared" si="12"/>
        <v>50</v>
      </c>
    </row>
    <row r="255" spans="2:22">
      <c r="D255" s="3831"/>
      <c r="E255" s="2765" t="str">
        <f>B86</f>
        <v>Agriculture</v>
      </c>
      <c r="F255" s="2518" t="str">
        <f>C86</f>
        <v>Perennial</v>
      </c>
      <c r="G255" s="2388"/>
      <c r="H255" s="3211">
        <f>Matrix!E12</f>
        <v>0</v>
      </c>
      <c r="I255" s="3213">
        <f>Matrix!F12</f>
        <v>0</v>
      </c>
      <c r="J255" s="2985">
        <f>Matrix!G12</f>
        <v>4.2</v>
      </c>
      <c r="K255" s="3213">
        <f>Matrix!H12</f>
        <v>0</v>
      </c>
      <c r="L255" s="3213">
        <f>Matrix!I12</f>
        <v>0</v>
      </c>
      <c r="N255" s="3213">
        <f>Matrix!J12</f>
        <v>0</v>
      </c>
      <c r="O255" s="3213">
        <f>Matrix!K12</f>
        <v>0</v>
      </c>
      <c r="P255" s="2388"/>
      <c r="Q255" s="2498">
        <f t="shared" si="12"/>
        <v>4.2</v>
      </c>
    </row>
    <row r="256" spans="2:22">
      <c r="D256" s="3831"/>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31"/>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31"/>
      <c r="E258" s="3832"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31"/>
      <c r="E259" s="3832"/>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31"/>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50</v>
      </c>
      <c r="J261" s="2498">
        <f>SUM(J253:J259)</f>
        <v>4.2</v>
      </c>
      <c r="K261" s="2498">
        <f>SUM(K253:K259)</f>
        <v>0</v>
      </c>
      <c r="L261" s="2498">
        <f>SUM(L253:L259)</f>
        <v>0</v>
      </c>
      <c r="M261" s="3077"/>
      <c r="N261" s="2498">
        <f>SUM(N253:N259)</f>
        <v>0</v>
      </c>
      <c r="O261" s="2498">
        <f>SUM(O253:O259)</f>
        <v>0</v>
      </c>
      <c r="P261" s="2388"/>
      <c r="Q261" s="2498">
        <f>SUM(Q253:Q259)</f>
        <v>54.2</v>
      </c>
    </row>
    <row r="264" spans="2:22">
      <c r="B264" s="2392"/>
      <c r="D264" s="3199" t="s">
        <v>528</v>
      </c>
      <c r="E264" s="3199"/>
      <c r="F264" s="3199"/>
      <c r="G264" s="3077"/>
      <c r="H264" s="3833" t="str">
        <f>H249</f>
        <v>FINAL</v>
      </c>
      <c r="I264" s="3833"/>
      <c r="J264" s="3833"/>
      <c r="K264" s="3833"/>
      <c r="L264" s="3833"/>
      <c r="M264" s="3833"/>
      <c r="N264" s="3833"/>
      <c r="O264" s="3833"/>
      <c r="P264" s="2388"/>
      <c r="Q264" s="3201"/>
      <c r="S264" s="2409"/>
      <c r="T264" s="3202" t="str">
        <f>T249</f>
        <v>Organic Soils (ha)</v>
      </c>
      <c r="V264" s="2498">
        <f>Matrix!M37</f>
        <v>0</v>
      </c>
    </row>
    <row r="265" spans="2:22" ht="15">
      <c r="B265" s="2392"/>
      <c r="D265" s="3199"/>
      <c r="E265" s="3200"/>
      <c r="F265" s="3199"/>
      <c r="G265" s="3077"/>
      <c r="H265" s="3846" t="str">
        <f>H250</f>
        <v>Forest/Plantation</v>
      </c>
      <c r="I265" s="3833" t="str">
        <f>I250</f>
        <v>Agriculture</v>
      </c>
      <c r="J265" s="3833"/>
      <c r="K265" s="3833"/>
      <c r="L265" s="3834" t="str">
        <f>L250</f>
        <v>Grassland</v>
      </c>
      <c r="M265" s="3834"/>
      <c r="N265" s="3833" t="s">
        <v>494</v>
      </c>
      <c r="O265" s="3833"/>
      <c r="P265" s="2388"/>
      <c r="Q265" s="3843" t="str">
        <f>Q250</f>
        <v>Total Initial</v>
      </c>
    </row>
    <row r="266" spans="2:22">
      <c r="D266" s="3199"/>
      <c r="E266" s="3199"/>
      <c r="F266" s="3199"/>
      <c r="G266" s="3077"/>
      <c r="H266" s="3846"/>
      <c r="I266" s="2498" t="str">
        <f>I251</f>
        <v>Annual</v>
      </c>
      <c r="J266" s="2498" t="str">
        <f>J251</f>
        <v>Perennial</v>
      </c>
      <c r="K266" s="2498" t="str">
        <f>K251</f>
        <v>Rice</v>
      </c>
      <c r="L266" s="2409"/>
      <c r="M266" s="3077"/>
      <c r="N266" s="2409" t="str">
        <f>N251</f>
        <v>Degraded</v>
      </c>
      <c r="O266" s="2498" t="str">
        <f>O251</f>
        <v>Other</v>
      </c>
      <c r="P266" s="2388"/>
      <c r="Q266" s="3843"/>
    </row>
    <row r="267" spans="2:22" ht="5.25" customHeight="1">
      <c r="D267" s="3204"/>
      <c r="E267" s="3204"/>
      <c r="F267" s="3204"/>
      <c r="G267" s="3142"/>
      <c r="H267" s="3205"/>
      <c r="I267" s="3206"/>
      <c r="J267" s="3206"/>
      <c r="K267" s="3206"/>
      <c r="L267" s="2431"/>
      <c r="M267" s="3142"/>
      <c r="N267" s="2431"/>
      <c r="O267" s="3206"/>
      <c r="P267" s="2388"/>
      <c r="Q267" s="3207"/>
    </row>
    <row r="268" spans="2:22">
      <c r="D268" s="3831"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31"/>
      <c r="E269" s="2518"/>
      <c r="F269" s="2518" t="str">
        <f>F254</f>
        <v>Annual</v>
      </c>
      <c r="G269" s="2388"/>
      <c r="H269" s="3211">
        <f>Matrix!E28</f>
        <v>0</v>
      </c>
      <c r="I269" s="2985">
        <f>Matrix!F28</f>
        <v>0</v>
      </c>
      <c r="J269" s="3213">
        <f>Matrix!G28</f>
        <v>50</v>
      </c>
      <c r="K269" s="3213">
        <f>Matrix!H28</f>
        <v>0</v>
      </c>
      <c r="L269" s="3213">
        <f>Matrix!I28</f>
        <v>0</v>
      </c>
      <c r="N269" s="3213">
        <f>Matrix!J28</f>
        <v>0</v>
      </c>
      <c r="O269" s="3213">
        <f>Matrix!K28</f>
        <v>0</v>
      </c>
      <c r="P269" s="2388"/>
      <c r="Q269" s="2498">
        <f t="shared" si="13"/>
        <v>50</v>
      </c>
    </row>
    <row r="270" spans="2:22">
      <c r="D270" s="3831"/>
      <c r="E270" s="2765" t="str">
        <f>E255</f>
        <v>Agriculture</v>
      </c>
      <c r="F270" s="2518" t="str">
        <f>F255</f>
        <v>Perennial</v>
      </c>
      <c r="G270" s="2388"/>
      <c r="H270" s="3211">
        <f>Matrix!E29</f>
        <v>4.2</v>
      </c>
      <c r="I270" s="3213">
        <f>Matrix!F29</f>
        <v>0</v>
      </c>
      <c r="J270" s="2985">
        <f>Matrix!G29</f>
        <v>0</v>
      </c>
      <c r="K270" s="3213">
        <f>Matrix!H29</f>
        <v>0</v>
      </c>
      <c r="L270" s="3213">
        <f>Matrix!I29</f>
        <v>0</v>
      </c>
      <c r="N270" s="3213">
        <f>Matrix!J29</f>
        <v>0</v>
      </c>
      <c r="O270" s="3213">
        <f>Matrix!K29</f>
        <v>0</v>
      </c>
      <c r="P270" s="2388"/>
      <c r="Q270" s="2498">
        <f t="shared" si="13"/>
        <v>4.2</v>
      </c>
    </row>
    <row r="271" spans="2:22">
      <c r="D271" s="3831"/>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31"/>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31"/>
      <c r="E273" s="3832"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31"/>
      <c r="E274" s="3832"/>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31"/>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4.2</v>
      </c>
      <c r="I276" s="2498">
        <f>SUM(I268:I274)</f>
        <v>0</v>
      </c>
      <c r="J276" s="2498">
        <f>SUM(J268:J274)</f>
        <v>50</v>
      </c>
      <c r="K276" s="2498">
        <f>SUM(K268:K274)</f>
        <v>0</v>
      </c>
      <c r="L276" s="2498">
        <f>SUM(L268:L274)</f>
        <v>0</v>
      </c>
      <c r="M276" s="3077"/>
      <c r="N276" s="2498">
        <f>SUM(N268:N274)</f>
        <v>0</v>
      </c>
      <c r="O276" s="2498">
        <f>SUM(O268:O274)</f>
        <v>0</v>
      </c>
      <c r="P276" s="2388"/>
      <c r="Q276" s="2498">
        <f>SUM(Q268:Q274)</f>
        <v>54.2</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1003</v>
      </c>
      <c r="C6" s="1172"/>
      <c r="D6" s="1172"/>
      <c r="E6" s="1172"/>
      <c r="F6" s="1172"/>
      <c r="G6" s="1173"/>
      <c r="I6" s="1123" t="s">
        <v>1004</v>
      </c>
      <c r="J6" s="1124"/>
      <c r="K6" s="1125"/>
      <c r="N6" s="3866" t="s">
        <v>1005</v>
      </c>
      <c r="O6" s="3867"/>
    </row>
    <row r="7" spans="2:24" ht="13.8" thickBot="1">
      <c r="B7" s="842" t="s">
        <v>170</v>
      </c>
      <c r="C7" s="1126" t="str">
        <f>IF(title="","",title)</f>
        <v>Santo Tomas</v>
      </c>
      <c r="D7" s="1126"/>
      <c r="E7" s="1126"/>
      <c r="F7" s="1126"/>
      <c r="G7" s="1127"/>
      <c r="I7" s="810" t="s">
        <v>504</v>
      </c>
      <c r="J7" s="811"/>
      <c r="K7" s="1128">
        <f>Matrix!M10</f>
        <v>0</v>
      </c>
      <c r="N7" s="3868" t="s">
        <v>1006</v>
      </c>
      <c r="O7" s="3869"/>
    </row>
    <row r="8" spans="2:24">
      <c r="B8" s="1129"/>
      <c r="C8" s="427"/>
      <c r="D8" s="427"/>
      <c r="E8" s="427"/>
      <c r="F8" s="427"/>
      <c r="G8" s="1130"/>
      <c r="I8" s="799"/>
      <c r="J8" s="800" t="s">
        <v>71</v>
      </c>
      <c r="K8" s="1131">
        <f>Matrix!M11</f>
        <v>50</v>
      </c>
      <c r="N8" s="1129" t="s">
        <v>168</v>
      </c>
      <c r="O8" s="1130">
        <f>time</f>
        <v>7</v>
      </c>
    </row>
    <row r="9" spans="2:24">
      <c r="B9" s="845" t="s">
        <v>959</v>
      </c>
      <c r="C9" s="447" t="str">
        <f>IF(region=List!A6,"",region)</f>
        <v>Central America</v>
      </c>
      <c r="D9" s="447"/>
      <c r="E9" s="447"/>
      <c r="F9" s="447"/>
      <c r="G9" s="1132"/>
      <c r="I9" s="801" t="s">
        <v>114</v>
      </c>
      <c r="J9" s="800" t="s">
        <v>499</v>
      </c>
      <c r="K9" s="1131">
        <f>Matrix!M12</f>
        <v>4.2</v>
      </c>
      <c r="N9" s="1129" t="s">
        <v>1007</v>
      </c>
      <c r="O9" s="1130">
        <f>time2</f>
        <v>13</v>
      </c>
    </row>
    <row r="10" spans="2:24" ht="13.8" thickBot="1">
      <c r="B10" s="1129"/>
      <c r="C10" s="427"/>
      <c r="D10" s="427"/>
      <c r="E10" s="427"/>
      <c r="F10" s="427"/>
      <c r="G10" s="1130"/>
      <c r="I10" s="801"/>
      <c r="J10" s="800" t="s">
        <v>500</v>
      </c>
      <c r="K10" s="1131">
        <f>Matrix!M13</f>
        <v>0</v>
      </c>
      <c r="N10" s="1133" t="s">
        <v>163</v>
      </c>
      <c r="O10" s="1134">
        <f>time_tot</f>
        <v>20</v>
      </c>
    </row>
    <row r="11" spans="2:24" ht="13.8" thickBot="1">
      <c r="B11" s="845" t="s">
        <v>93</v>
      </c>
      <c r="C11" s="447" t="str">
        <f>IF(clim_simple=Help!N79,"",clim_full)</f>
        <v>Tropical Dry</v>
      </c>
      <c r="D11" s="447"/>
      <c r="E11" s="447"/>
      <c r="F11" s="447"/>
      <c r="G11" s="1132"/>
      <c r="I11" s="802" t="s">
        <v>19</v>
      </c>
      <c r="J11" s="803"/>
      <c r="K11" s="1131">
        <f>Matrix!M14</f>
        <v>0</v>
      </c>
      <c r="N11" s="3878" t="s">
        <v>1008</v>
      </c>
      <c r="O11" s="3879"/>
    </row>
    <row r="12" spans="2:24">
      <c r="B12" s="1129"/>
      <c r="C12" s="427"/>
      <c r="D12" s="427"/>
      <c r="E12" s="427"/>
      <c r="F12" s="427"/>
      <c r="G12" s="1130"/>
      <c r="I12" s="382" t="s">
        <v>494</v>
      </c>
      <c r="J12" s="387" t="s">
        <v>491</v>
      </c>
      <c r="K12" s="1131">
        <f>Matrix!M15</f>
        <v>0</v>
      </c>
      <c r="N12" s="1168" t="s">
        <v>485</v>
      </c>
      <c r="O12" s="2341">
        <f>SUM(K7:K13)</f>
        <v>54.2</v>
      </c>
    </row>
    <row r="13" spans="2:24" ht="13.8" thickBot="1">
      <c r="B13" s="845" t="s">
        <v>1009</v>
      </c>
      <c r="C13" s="447" t="str">
        <f>IF(soil=List!A20,"",soil)</f>
        <v>HAC Soils</v>
      </c>
      <c r="D13" s="447"/>
      <c r="E13" s="447"/>
      <c r="F13" s="447"/>
      <c r="G13" s="1132"/>
      <c r="I13" s="354"/>
      <c r="J13" s="391" t="s">
        <v>501</v>
      </c>
      <c r="K13" s="1135">
        <f>Matrix!M16</f>
        <v>0</v>
      </c>
      <c r="N13" s="1133" t="s">
        <v>506</v>
      </c>
      <c r="O13" s="3515">
        <f>'Organic Soils NEW'!S52+Wetlands!H31+Wetlands!M51+Wetlands!M64</f>
        <v>0</v>
      </c>
      <c r="Q13" s="1376" t="s">
        <v>1010</v>
      </c>
      <c r="S13" s="1376">
        <f>'8. Fish'!J46</f>
        <v>0</v>
      </c>
    </row>
    <row r="14" spans="2:24" ht="13.8" thickBot="1">
      <c r="B14" s="1133"/>
      <c r="C14" s="1174"/>
      <c r="D14" s="1174"/>
      <c r="E14" s="1174"/>
      <c r="F14" s="1174"/>
      <c r="G14" s="1134"/>
      <c r="I14" s="1170" t="s">
        <v>1011</v>
      </c>
      <c r="J14" s="1169"/>
      <c r="K14" s="1177">
        <f>O13</f>
        <v>0</v>
      </c>
      <c r="N14" s="824" t="s">
        <v>1008</v>
      </c>
      <c r="O14" s="825">
        <f>SUM(O12:O13)+S13</f>
        <v>54.2</v>
      </c>
    </row>
    <row r="15" spans="2:24" ht="7.5" customHeight="1" thickBot="1"/>
    <row r="16" spans="2:24">
      <c r="B16" s="3894" t="s">
        <v>1012</v>
      </c>
      <c r="C16" s="3895"/>
      <c r="E16" s="3883" t="s">
        <v>1013</v>
      </c>
      <c r="F16" s="3884"/>
      <c r="G16" s="3885"/>
      <c r="I16" s="3870" t="s">
        <v>1014</v>
      </c>
      <c r="J16" s="3871"/>
      <c r="K16" s="3872"/>
      <c r="N16" s="3876" t="s">
        <v>1015</v>
      </c>
      <c r="O16" s="3877"/>
    </row>
    <row r="17" spans="2:15" ht="16.2" thickBot="1">
      <c r="B17" s="827"/>
      <c r="C17" s="828"/>
      <c r="D17" s="185"/>
      <c r="E17" s="3880" t="s">
        <v>1016</v>
      </c>
      <c r="F17" s="3881"/>
      <c r="G17" s="3882"/>
      <c r="H17" s="185"/>
      <c r="I17" s="3873" t="s">
        <v>1016</v>
      </c>
      <c r="J17" s="3874"/>
      <c r="K17" s="3875"/>
      <c r="N17" s="1048" t="s">
        <v>166</v>
      </c>
      <c r="O17" s="1136" t="s">
        <v>155</v>
      </c>
    </row>
    <row r="18" spans="2:15">
      <c r="B18" s="3892" t="s">
        <v>1017</v>
      </c>
      <c r="C18" s="3893"/>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1018</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6" t="s">
        <v>116</v>
      </c>
      <c r="C20" s="3887"/>
      <c r="D20" s="185"/>
      <c r="E20" s="424">
        <f>'A-R'!Q54</f>
        <v>0</v>
      </c>
      <c r="F20" s="204" t="str">
        <f t="shared" si="0"/>
        <v/>
      </c>
      <c r="G20" s="198"/>
      <c r="H20" s="191" t="str">
        <f t="shared" si="2"/>
        <v>&gt;</v>
      </c>
      <c r="I20" s="424">
        <f>'A-R'!R54</f>
        <v>-662.83447999999987</v>
      </c>
      <c r="J20" s="204" t="str">
        <f t="shared" si="1"/>
        <v>this is a sink</v>
      </c>
      <c r="K20" s="198"/>
      <c r="N20" s="859">
        <f>IF(time_tot=0,0,E20/time_tot)</f>
        <v>0</v>
      </c>
      <c r="O20" s="1137">
        <f>IF(time_tot=0,0,I20/time_tot)</f>
        <v>-33.141723999999996</v>
      </c>
    </row>
    <row r="21" spans="2:15">
      <c r="B21" s="3888" t="s">
        <v>1019</v>
      </c>
      <c r="C21" s="3889"/>
      <c r="D21" s="185"/>
      <c r="E21" s="424">
        <f>'non Forest LUC'!N48</f>
        <v>0</v>
      </c>
      <c r="F21" s="204" t="str">
        <f t="shared" si="0"/>
        <v/>
      </c>
      <c r="G21" s="198"/>
      <c r="H21" s="191" t="str">
        <f t="shared" si="2"/>
        <v>&gt;</v>
      </c>
      <c r="I21" s="424">
        <f>'non Forest LUC'!O48</f>
        <v>-63.387499999999591</v>
      </c>
      <c r="J21" s="204" t="str">
        <f t="shared" si="1"/>
        <v>this is a sink</v>
      </c>
      <c r="K21" s="198"/>
      <c r="N21" s="859">
        <f>IF(time_tot=0,0,E21/time_tot)</f>
        <v>0</v>
      </c>
      <c r="O21" s="1137">
        <f>IF(time_tot=0,0,I21/time_tot)</f>
        <v>-3.1693749999999796</v>
      </c>
    </row>
    <row r="22" spans="2:15">
      <c r="B22" s="3896" t="s">
        <v>1020</v>
      </c>
      <c r="C22" s="3897"/>
      <c r="D22" s="185"/>
      <c r="E22" s="425"/>
      <c r="F22" s="205" t="str">
        <f t="shared" si="0"/>
        <v/>
      </c>
      <c r="G22" s="199"/>
      <c r="H22" s="191"/>
      <c r="I22" s="425"/>
      <c r="J22" s="205" t="str">
        <f t="shared" si="1"/>
        <v/>
      </c>
      <c r="K22" s="199"/>
      <c r="N22" s="1140"/>
      <c r="O22" s="1141"/>
    </row>
    <row r="23" spans="2:15">
      <c r="B23" s="3860" t="s">
        <v>1021</v>
      </c>
      <c r="C23" s="3861"/>
      <c r="D23" s="185"/>
      <c r="E23" s="424">
        <f>Annual!L49</f>
        <v>327.82014094400006</v>
      </c>
      <c r="F23" s="204" t="str">
        <f t="shared" si="0"/>
        <v>this is a source</v>
      </c>
      <c r="G23" s="198"/>
      <c r="H23" s="191" t="str">
        <f t="shared" si="2"/>
        <v>&gt;</v>
      </c>
      <c r="I23" s="424">
        <f>Annual!M49</f>
        <v>57.368524665200013</v>
      </c>
      <c r="J23" s="204" t="str">
        <f t="shared" si="1"/>
        <v>this is a source</v>
      </c>
      <c r="K23" s="198"/>
      <c r="N23" s="859">
        <f t="shared" ref="N23:N30" si="3">IF(time_tot=0,0,E23/time_tot)</f>
        <v>16.391007047200002</v>
      </c>
      <c r="O23" s="1137">
        <f t="shared" ref="O23:O30" si="4">IF(time_tot=0,0,I23/time_tot)</f>
        <v>2.8684262332600006</v>
      </c>
    </row>
    <row r="24" spans="2:15">
      <c r="B24" s="3860" t="s">
        <v>1022</v>
      </c>
      <c r="C24" s="3861"/>
      <c r="D24" s="185"/>
      <c r="E24" s="424">
        <f>Perennial!N47</f>
        <v>-27.720000000000002</v>
      </c>
      <c r="F24" s="204" t="str">
        <f t="shared" si="0"/>
        <v>this is a sink</v>
      </c>
      <c r="G24" s="198"/>
      <c r="H24" s="191" t="str">
        <f t="shared" si="2"/>
        <v>&gt;</v>
      </c>
      <c r="I24" s="424">
        <f>Perennial!O47</f>
        <v>-2351.5176666666666</v>
      </c>
      <c r="J24" s="204" t="str">
        <f t="shared" si="1"/>
        <v>this is a sink</v>
      </c>
      <c r="K24" s="198"/>
      <c r="N24" s="859">
        <f t="shared" si="3"/>
        <v>-1.3860000000000001</v>
      </c>
      <c r="O24" s="1137">
        <f t="shared" si="4"/>
        <v>-117.57588333333334</v>
      </c>
    </row>
    <row r="25" spans="2:15">
      <c r="B25" s="3860" t="s">
        <v>1023</v>
      </c>
      <c r="C25" s="3861"/>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2" t="s">
        <v>19</v>
      </c>
      <c r="C26" s="3863"/>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9011</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9018</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9013</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200</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90" t="s">
        <v>1024</v>
      </c>
      <c r="C31" s="3891"/>
      <c r="D31" s="185"/>
      <c r="E31" s="425"/>
      <c r="F31" s="205" t="str">
        <f t="shared" si="0"/>
        <v/>
      </c>
      <c r="G31" s="199"/>
      <c r="H31" s="191"/>
      <c r="I31" s="425"/>
      <c r="J31" s="205" t="str">
        <f t="shared" si="1"/>
        <v/>
      </c>
      <c r="K31" s="199"/>
      <c r="N31" s="1140"/>
      <c r="O31" s="1141"/>
    </row>
    <row r="32" spans="2:15">
      <c r="B32" s="3858" t="s">
        <v>1025</v>
      </c>
      <c r="C32" s="3859"/>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58" t="s">
        <v>1026</v>
      </c>
      <c r="C33" s="3859"/>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8" t="s">
        <v>1027</v>
      </c>
      <c r="C34" s="3859"/>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4" t="s">
        <v>1028</v>
      </c>
      <c r="C36" s="3865"/>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1029</v>
      </c>
      <c r="D38" s="185"/>
      <c r="E38" s="821">
        <f>SUM(E18:E36)</f>
        <v>300.10014094400003</v>
      </c>
      <c r="F38" s="873" t="str">
        <f>IF(E38=0,"",IF(E38&lt;0,"It is a sink","It is a source"))</f>
        <v>It is a source</v>
      </c>
      <c r="G38" s="826"/>
      <c r="H38" s="191" t="str">
        <f t="shared" si="2"/>
        <v>&gt;</v>
      </c>
      <c r="I38" s="821">
        <f>SUM(I18:I36)</f>
        <v>-3020.3711220014661</v>
      </c>
      <c r="J38" s="873" t="str">
        <f>IF(I38=0,"",IF(I38&lt;0,"It is a sink","It is a source"))</f>
        <v>It is a sink</v>
      </c>
      <c r="K38" s="725"/>
      <c r="N38" s="821">
        <f>IF(time_tot=0,0,E38/time_tot)</f>
        <v>15.005007047200001</v>
      </c>
      <c r="O38" s="725">
        <f>IF(time_tot=0,0,I38/time_tot)</f>
        <v>-151.01855610007331</v>
      </c>
      <c r="Q38" s="1377"/>
      <c r="R38" s="1377"/>
    </row>
    <row r="39" spans="2:18" ht="12.75" customHeight="1" thickBot="1">
      <c r="C39" s="185"/>
      <c r="D39" s="185"/>
      <c r="Q39" s="1377"/>
      <c r="R39" s="1377"/>
    </row>
    <row r="40" spans="2:18" ht="13.8" thickBot="1">
      <c r="C40" s="1143" t="s">
        <v>1030</v>
      </c>
      <c r="E40" s="863">
        <f>IF($O$14=0,0,E38/$O$14)</f>
        <v>5.5369029694464951</v>
      </c>
      <c r="F40" s="864"/>
      <c r="G40" s="865"/>
      <c r="H40" s="866" t="str">
        <f t="shared" si="2"/>
        <v>&gt;</v>
      </c>
      <c r="I40" s="863">
        <f>IF($O$14=0,0,I38/$O$14)</f>
        <v>-55.726404464971694</v>
      </c>
      <c r="J40" s="864"/>
      <c r="K40" s="865"/>
      <c r="L40" s="1148"/>
      <c r="M40" s="1148"/>
      <c r="N40" s="863">
        <f>IF($O$14=0,0,N38/$O$14)</f>
        <v>0.27684514847232472</v>
      </c>
      <c r="O40" s="865">
        <f>IF($O$14=0,0,O38/$O$14)</f>
        <v>-2.7863202232485849</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1031</v>
      </c>
    </row>
    <row r="6" spans="1:19" ht="13.8" thickBot="1">
      <c r="A6" s="1332"/>
      <c r="B6" s="1175" t="s">
        <v>1003</v>
      </c>
      <c r="C6" s="1176"/>
      <c r="D6" s="1176"/>
      <c r="E6" s="1176"/>
      <c r="F6" s="1176"/>
      <c r="G6" s="830"/>
      <c r="H6" s="1332"/>
      <c r="I6" s="807" t="s">
        <v>1004</v>
      </c>
      <c r="J6" s="808"/>
      <c r="K6" s="809"/>
      <c r="L6" s="1332"/>
      <c r="M6" s="1332"/>
      <c r="N6" s="3952" t="s">
        <v>1005</v>
      </c>
      <c r="O6" s="3953"/>
      <c r="P6" s="1332"/>
      <c r="Q6" s="1332"/>
      <c r="R6" s="1332"/>
      <c r="S6" s="1332"/>
    </row>
    <row r="7" spans="1:19" ht="13.8" thickBot="1">
      <c r="A7" s="1332"/>
      <c r="B7" s="842" t="s">
        <v>170</v>
      </c>
      <c r="C7" s="843" t="str">
        <f>IF(title="","",title)</f>
        <v>Santo Tomas</v>
      </c>
      <c r="D7" s="843"/>
      <c r="E7" s="843"/>
      <c r="F7" s="843"/>
      <c r="G7" s="844"/>
      <c r="H7" s="1332"/>
      <c r="I7" s="810" t="s">
        <v>504</v>
      </c>
      <c r="J7" s="811"/>
      <c r="K7" s="804">
        <f>Matrix!M10</f>
        <v>0</v>
      </c>
      <c r="L7" s="1332"/>
      <c r="M7" s="1332"/>
      <c r="N7" s="3954" t="s">
        <v>1006</v>
      </c>
      <c r="O7" s="3955"/>
      <c r="P7" s="1332"/>
      <c r="Q7" s="1332"/>
      <c r="R7" s="1332"/>
      <c r="S7" s="1332"/>
    </row>
    <row r="8" spans="1:19">
      <c r="A8" s="1332"/>
      <c r="B8" s="839"/>
      <c r="C8" s="20"/>
      <c r="D8" s="20"/>
      <c r="E8" s="20"/>
      <c r="F8" s="20"/>
      <c r="G8" s="840"/>
      <c r="H8" s="1332"/>
      <c r="I8" s="799"/>
      <c r="J8" s="800" t="s">
        <v>71</v>
      </c>
      <c r="K8" s="805">
        <f>Matrix!M11</f>
        <v>50</v>
      </c>
      <c r="L8" s="1332"/>
      <c r="M8" s="1332"/>
      <c r="N8" s="839" t="s">
        <v>168</v>
      </c>
      <c r="O8" s="1182">
        <f>time</f>
        <v>7</v>
      </c>
      <c r="P8" s="1332"/>
      <c r="Q8" s="1332"/>
      <c r="R8" s="1332"/>
      <c r="S8" s="1332"/>
    </row>
    <row r="9" spans="1:19">
      <c r="A9" s="1332"/>
      <c r="B9" s="845" t="s">
        <v>959</v>
      </c>
      <c r="C9" s="79" t="str">
        <f>IF(region=List!A6,"",region)</f>
        <v>Central America</v>
      </c>
      <c r="D9" s="79"/>
      <c r="E9" s="79"/>
      <c r="F9" s="79"/>
      <c r="G9" s="846"/>
      <c r="H9" s="1332"/>
      <c r="I9" s="801" t="s">
        <v>114</v>
      </c>
      <c r="J9" s="800" t="s">
        <v>499</v>
      </c>
      <c r="K9" s="805">
        <f>Matrix!M12</f>
        <v>4.2</v>
      </c>
      <c r="L9" s="1332"/>
      <c r="M9" s="1332"/>
      <c r="N9" s="839" t="s">
        <v>1007</v>
      </c>
      <c r="O9" s="1182">
        <f>time2</f>
        <v>13</v>
      </c>
      <c r="P9" s="1332"/>
      <c r="Q9" s="1332"/>
      <c r="R9" s="1332"/>
      <c r="S9" s="1332"/>
    </row>
    <row r="10" spans="1:19" ht="13.8" thickBot="1">
      <c r="A10" s="1332"/>
      <c r="B10" s="839"/>
      <c r="C10" s="20"/>
      <c r="D10" s="20"/>
      <c r="E10" s="20"/>
      <c r="F10" s="20"/>
      <c r="G10" s="840"/>
      <c r="H10" s="1332"/>
      <c r="I10" s="801"/>
      <c r="J10" s="800" t="s">
        <v>500</v>
      </c>
      <c r="K10" s="805">
        <f>Matrix!M13</f>
        <v>0</v>
      </c>
      <c r="L10" s="1332"/>
      <c r="M10" s="1332"/>
      <c r="N10" s="841" t="s">
        <v>163</v>
      </c>
      <c r="O10" s="1183">
        <f>time_tot</f>
        <v>20</v>
      </c>
      <c r="P10" s="1332"/>
      <c r="Q10" s="1332"/>
      <c r="R10" s="1332"/>
      <c r="S10" s="1332"/>
    </row>
    <row r="11" spans="1:19" ht="13.8" thickBot="1">
      <c r="A11" s="1332"/>
      <c r="B11" s="845" t="s">
        <v>93</v>
      </c>
      <c r="C11" s="79" t="str">
        <f>IF(clim_simple=Help!N79,"",clim_full)</f>
        <v>Tropical Dry</v>
      </c>
      <c r="D11" s="79"/>
      <c r="E11" s="79"/>
      <c r="F11" s="79"/>
      <c r="G11" s="846"/>
      <c r="H11" s="1332"/>
      <c r="I11" s="802" t="s">
        <v>19</v>
      </c>
      <c r="J11" s="803"/>
      <c r="K11" s="805">
        <f>Matrix!M14</f>
        <v>0</v>
      </c>
      <c r="L11" s="1332"/>
      <c r="M11" s="1332"/>
      <c r="N11" s="3878" t="s">
        <v>1008</v>
      </c>
      <c r="O11" s="3879"/>
      <c r="P11" s="1332"/>
      <c r="Q11" s="1332"/>
      <c r="R11" s="1332"/>
      <c r="S11" s="1332"/>
    </row>
    <row r="12" spans="1:19">
      <c r="A12" s="1332"/>
      <c r="B12" s="839"/>
      <c r="C12" s="20"/>
      <c r="D12" s="20"/>
      <c r="E12" s="20"/>
      <c r="F12" s="20"/>
      <c r="G12" s="840"/>
      <c r="H12" s="1332"/>
      <c r="I12" s="382" t="s">
        <v>494</v>
      </c>
      <c r="J12" s="387" t="s">
        <v>491</v>
      </c>
      <c r="K12" s="805">
        <f>Matrix!M15</f>
        <v>0</v>
      </c>
      <c r="L12" s="1332"/>
      <c r="M12" s="1332"/>
      <c r="N12" s="1168" t="s">
        <v>485</v>
      </c>
      <c r="O12" s="2341">
        <f>SUM(K7:K13)</f>
        <v>54.2</v>
      </c>
      <c r="P12" s="1332"/>
      <c r="Q12" s="1332"/>
      <c r="R12" s="1332"/>
      <c r="S12" s="1332"/>
    </row>
    <row r="13" spans="1:19" ht="12" customHeight="1" thickBot="1">
      <c r="A13" s="1332"/>
      <c r="B13" s="845" t="s">
        <v>1009</v>
      </c>
      <c r="C13" s="79" t="str">
        <f>IF(soil=List!A20,"",soil)</f>
        <v>HAC Soils</v>
      </c>
      <c r="D13" s="79"/>
      <c r="E13" s="79"/>
      <c r="F13" s="79"/>
      <c r="G13" s="846"/>
      <c r="H13" s="1332"/>
      <c r="I13" s="354"/>
      <c r="J13" s="391" t="s">
        <v>501</v>
      </c>
      <c r="K13" s="806">
        <f>Matrix!M16</f>
        <v>0</v>
      </c>
      <c r="L13" s="1332"/>
      <c r="M13" s="1332"/>
      <c r="N13" s="1133" t="s">
        <v>506</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1011</v>
      </c>
      <c r="J14" s="1169"/>
      <c r="K14" s="1177">
        <f>O13</f>
        <v>0</v>
      </c>
      <c r="L14" s="1332"/>
      <c r="M14" s="1332"/>
      <c r="N14" s="824" t="s">
        <v>1008</v>
      </c>
      <c r="O14" s="825">
        <f>O12+O13+S13</f>
        <v>54.2</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4" t="s">
        <v>1012</v>
      </c>
      <c r="C16" s="3895"/>
      <c r="D16" s="1332"/>
      <c r="E16" s="3876" t="s">
        <v>1032</v>
      </c>
      <c r="F16" s="3962"/>
      <c r="G16" s="3877"/>
      <c r="H16" s="1332"/>
      <c r="I16" s="3948" t="s">
        <v>699</v>
      </c>
      <c r="J16" s="3949"/>
      <c r="K16" s="812" t="s">
        <v>162</v>
      </c>
      <c r="L16" s="813" t="s">
        <v>161</v>
      </c>
      <c r="M16" s="1332"/>
      <c r="N16" s="829" t="s">
        <v>1033</v>
      </c>
      <c r="O16" s="830"/>
      <c r="P16" s="1332"/>
      <c r="Q16" s="3876" t="s">
        <v>1034</v>
      </c>
      <c r="R16" s="3962"/>
      <c r="S16" s="3877"/>
    </row>
    <row r="17" spans="2:25" ht="13.8" thickBot="1">
      <c r="B17" s="827"/>
      <c r="C17" s="828"/>
      <c r="D17" s="185"/>
      <c r="E17" s="3965" t="s">
        <v>1035</v>
      </c>
      <c r="F17" s="3966"/>
      <c r="G17" s="3967"/>
      <c r="H17" s="185"/>
      <c r="I17" s="814" t="s">
        <v>243</v>
      </c>
      <c r="J17" s="815" t="s">
        <v>160</v>
      </c>
      <c r="K17" s="815"/>
      <c r="L17" s="816"/>
      <c r="M17" s="1332"/>
      <c r="N17" s="1184" t="s">
        <v>1036</v>
      </c>
      <c r="O17" s="1185" t="s">
        <v>1037</v>
      </c>
      <c r="P17" s="1332"/>
      <c r="Q17" s="855" t="s">
        <v>163</v>
      </c>
      <c r="R17" s="856" t="s">
        <v>1036</v>
      </c>
      <c r="S17" s="857" t="s">
        <v>1037</v>
      </c>
      <c r="T17" s="1332"/>
      <c r="U17" s="1332"/>
      <c r="V17" s="1332"/>
      <c r="W17" s="1332"/>
      <c r="X17" s="1332"/>
      <c r="Y17" s="1332"/>
    </row>
    <row r="18" spans="2:25">
      <c r="B18" s="3968" t="s">
        <v>1017</v>
      </c>
      <c r="C18" s="3969"/>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1018</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70" t="s">
        <v>116</v>
      </c>
      <c r="C20" s="3971"/>
      <c r="D20" s="185"/>
      <c r="E20" s="424">
        <f>'A-R'!S54</f>
        <v>-662.83447999999987</v>
      </c>
      <c r="F20" s="204" t="str">
        <f t="shared" si="0"/>
        <v>this is a sink</v>
      </c>
      <c r="G20" s="198"/>
      <c r="H20" s="185"/>
      <c r="I20" s="2972">
        <f>'A-R'!AB27</f>
        <v>-662.83447999999987</v>
      </c>
      <c r="J20" s="2973">
        <f>'A-R'!AB28</f>
        <v>0</v>
      </c>
      <c r="K20" s="2973">
        <f>'A-R'!AB30</f>
        <v>0</v>
      </c>
      <c r="L20" s="820">
        <f>'A-R'!AB29</f>
        <v>0</v>
      </c>
      <c r="M20" s="1332"/>
      <c r="N20" s="2972">
        <f>'A-R'!AC31</f>
        <v>469.51960000000003</v>
      </c>
      <c r="O20" s="820">
        <f>'A-R'!AD31</f>
        <v>-1132.3540799999998</v>
      </c>
      <c r="P20" s="1332"/>
      <c r="Q20" s="859">
        <f>IF(time_tot=0,0,E20/time_tot)</f>
        <v>-33.141723999999996</v>
      </c>
      <c r="R20" s="2973">
        <f>IF(time=0,0,N20/time)</f>
        <v>67.074228571428577</v>
      </c>
      <c r="S20" s="820">
        <f>IF(time2=0,0,O20/time2)</f>
        <v>-87.104159999999993</v>
      </c>
      <c r="T20" s="1332"/>
      <c r="U20" s="1332"/>
      <c r="V20" s="1332"/>
      <c r="W20" s="1332"/>
      <c r="X20" s="72"/>
      <c r="Y20" s="729"/>
    </row>
    <row r="21" spans="2:25">
      <c r="B21" s="3972" t="s">
        <v>1019</v>
      </c>
      <c r="C21" s="3973"/>
      <c r="D21" s="185"/>
      <c r="E21" s="424">
        <f>'non Forest LUC'!P48</f>
        <v>-63.387499999999591</v>
      </c>
      <c r="F21" s="204" t="str">
        <f t="shared" si="0"/>
        <v>this is a sink</v>
      </c>
      <c r="G21" s="198"/>
      <c r="H21" s="185"/>
      <c r="I21" s="2972">
        <f>'non Forest LUC'!AD12</f>
        <v>770</v>
      </c>
      <c r="J21" s="2973">
        <f>'non Forest LUC'!AD13</f>
        <v>-833.38749999999959</v>
      </c>
      <c r="K21" s="2973">
        <f>'non Forest LUC'!AD15</f>
        <v>0</v>
      </c>
      <c r="L21" s="820">
        <f>'non Forest LUC'!AD14</f>
        <v>0</v>
      </c>
      <c r="M21" s="1332"/>
      <c r="N21" s="2972">
        <f>'non Forest LUC'!AE16</f>
        <v>593.22083333333342</v>
      </c>
      <c r="O21" s="820">
        <f>'non Forest LUC'!AF16</f>
        <v>-656.60833333333301</v>
      </c>
      <c r="P21" s="1332"/>
      <c r="Q21" s="859">
        <f>IF(time_tot=0,0,E21/time_tot)</f>
        <v>-3.1693749999999796</v>
      </c>
      <c r="R21" s="2973">
        <f>IF(time=0,0,N21/time)</f>
        <v>84.745833333333351</v>
      </c>
      <c r="S21" s="820">
        <f>IF(time2=0,0,O21/time2)</f>
        <v>-50.508333333333312</v>
      </c>
      <c r="T21" s="1332"/>
      <c r="U21" s="1332"/>
      <c r="V21" s="1332"/>
      <c r="W21" s="1332"/>
      <c r="X21" s="72"/>
      <c r="Y21" s="729"/>
    </row>
    <row r="22" spans="2:25">
      <c r="B22" s="3896" t="s">
        <v>1020</v>
      </c>
      <c r="C22" s="3897"/>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6" t="s">
        <v>1021</v>
      </c>
      <c r="C23" s="3937"/>
      <c r="D23" s="185"/>
      <c r="E23" s="424">
        <f>Annual!N49</f>
        <v>-270.45161627880003</v>
      </c>
      <c r="F23" s="204" t="str">
        <f t="shared" si="0"/>
        <v>this is a sink</v>
      </c>
      <c r="G23" s="198"/>
      <c r="H23" s="185"/>
      <c r="I23" s="2972">
        <f>Annual!AR12</f>
        <v>0</v>
      </c>
      <c r="J23" s="2973">
        <f>Annual!AR13</f>
        <v>0</v>
      </c>
      <c r="K23" s="2973">
        <f>Annual!AR15</f>
        <v>-50.076519754800003</v>
      </c>
      <c r="L23" s="820">
        <f>Annual!AR14</f>
        <v>-220.37509652399999</v>
      </c>
      <c r="M23" s="1332"/>
      <c r="N23" s="2972">
        <f>Annual!AS16</f>
        <v>-57.368524665200006</v>
      </c>
      <c r="O23" s="820">
        <f>Annual!AT16</f>
        <v>-213.0830916136</v>
      </c>
      <c r="P23" s="1332"/>
      <c r="Q23" s="859">
        <f t="shared" ref="Q23:Q26" si="1">IF(time_tot=0,0,E23/time_tot)</f>
        <v>-13.522580813940001</v>
      </c>
      <c r="R23" s="2973">
        <f t="shared" ref="R23:R29" si="2">IF(time=0,0,N23/time)</f>
        <v>-8.1955035236000011</v>
      </c>
      <c r="S23" s="820">
        <f t="shared" ref="S23:S29" si="3">IF(time2=0,0,O23/time2)</f>
        <v>-16.391007047199999</v>
      </c>
      <c r="T23" s="1332"/>
      <c r="U23" s="1332"/>
      <c r="V23" s="1332"/>
      <c r="W23" s="1332"/>
      <c r="X23" s="72"/>
      <c r="Y23" s="729"/>
    </row>
    <row r="24" spans="2:25">
      <c r="B24" s="3936" t="s">
        <v>1022</v>
      </c>
      <c r="C24" s="3937"/>
      <c r="D24" s="185"/>
      <c r="E24" s="424">
        <f>Perennial!P47</f>
        <v>-2323.7976666666664</v>
      </c>
      <c r="F24" s="204" t="str">
        <f t="shared" si="0"/>
        <v>this is a sink</v>
      </c>
      <c r="G24" s="198"/>
      <c r="H24" s="185"/>
      <c r="I24" s="2972">
        <f>Perennial!AM11</f>
        <v>-2346.6666666666665</v>
      </c>
      <c r="J24" s="2973">
        <f>Perennial!AM12</f>
        <v>22.869</v>
      </c>
      <c r="K24" s="2973">
        <f>Perennial!AM14</f>
        <v>0</v>
      </c>
      <c r="L24" s="820">
        <f>Perennial!AM13</f>
        <v>0</v>
      </c>
      <c r="M24" s="1332"/>
      <c r="N24" s="2972">
        <f>Perennial!AN15</f>
        <v>-492.89899999999994</v>
      </c>
      <c r="O24" s="820">
        <f>Perennial!AO15</f>
        <v>-1830.8986666666665</v>
      </c>
      <c r="P24" s="1332"/>
      <c r="Q24" s="859">
        <f t="shared" si="1"/>
        <v>-116.18988333333331</v>
      </c>
      <c r="R24" s="2973">
        <f t="shared" si="2"/>
        <v>-70.414142857142849</v>
      </c>
      <c r="S24" s="820">
        <f t="shared" si="3"/>
        <v>-140.83835897435895</v>
      </c>
      <c r="T24" s="1332"/>
      <c r="U24" s="1332"/>
      <c r="V24" s="1332"/>
      <c r="W24" s="1332"/>
      <c r="X24" s="72"/>
      <c r="Y24" s="729"/>
    </row>
    <row r="25" spans="2:25">
      <c r="B25" s="3936" t="s">
        <v>1023</v>
      </c>
      <c r="C25" s="3937"/>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4" t="s">
        <v>19</v>
      </c>
      <c r="C26" s="3975"/>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9022</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9018</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9006</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9007</v>
      </c>
      <c r="C30" s="1166"/>
      <c r="D30" s="185"/>
      <c r="E30" s="424">
        <f>'Organic Soils NEW'!S11</f>
        <v>0</v>
      </c>
      <c r="F30" s="204" t="str">
        <f t="shared" si="0"/>
        <v/>
      </c>
      <c r="G30" s="198"/>
      <c r="H30" s="185"/>
      <c r="I30" s="3900">
        <f>'Organic Soils NEW'!U110</f>
        <v>0</v>
      </c>
      <c r="J30" s="390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90" t="s">
        <v>1024</v>
      </c>
      <c r="C31" s="3891"/>
      <c r="D31" s="185"/>
      <c r="E31" s="425"/>
      <c r="F31" s="205" t="str">
        <f t="shared" si="0"/>
        <v/>
      </c>
      <c r="G31" s="199"/>
      <c r="H31" s="185"/>
      <c r="I31" s="3942" t="s">
        <v>1038</v>
      </c>
      <c r="J31" s="3943"/>
      <c r="K31" s="2964"/>
      <c r="L31" s="822"/>
      <c r="M31" s="1332"/>
      <c r="N31" s="2963"/>
      <c r="O31" s="822"/>
      <c r="P31" s="1332"/>
      <c r="Q31" s="2963"/>
      <c r="R31" s="2964"/>
      <c r="S31" s="822"/>
      <c r="T31" s="1332"/>
      <c r="U31" s="72"/>
      <c r="V31" s="1332"/>
      <c r="W31" s="1332"/>
      <c r="X31" s="72"/>
      <c r="Y31" s="729"/>
    </row>
    <row r="32" spans="2:25">
      <c r="B32" s="3930" t="s">
        <v>1025</v>
      </c>
      <c r="C32" s="3931"/>
      <c r="D32" s="185"/>
      <c r="E32" s="424">
        <f>Livestock!T102</f>
        <v>0</v>
      </c>
      <c r="F32" s="204" t="str">
        <f t="shared" si="0"/>
        <v/>
      </c>
      <c r="G32" s="198"/>
      <c r="H32" s="869"/>
      <c r="I32" s="3900" t="s">
        <v>1039</v>
      </c>
      <c r="J32" s="390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930" t="s">
        <v>1026</v>
      </c>
      <c r="C33" s="3931"/>
      <c r="D33" s="185"/>
      <c r="E33" s="424">
        <f>Inputs!T52</f>
        <v>0</v>
      </c>
      <c r="F33" s="204" t="str">
        <f t="shared" si="0"/>
        <v/>
      </c>
      <c r="G33" s="198"/>
      <c r="H33" s="869"/>
      <c r="I33" s="3963">
        <f>Inputs!T15+Inputs!T22+Inputs!T50</f>
        <v>0</v>
      </c>
      <c r="J33" s="3964"/>
      <c r="K33" s="2973">
        <f>Inputs!T33</f>
        <v>0</v>
      </c>
      <c r="L33" s="823" t="s">
        <v>1039</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30" t="s">
        <v>1027</v>
      </c>
      <c r="C34" s="3931"/>
      <c r="D34" s="185"/>
      <c r="E34" s="424">
        <f>'Other investments'!J86</f>
        <v>0</v>
      </c>
      <c r="F34" s="204" t="str">
        <f t="shared" si="0"/>
        <v/>
      </c>
      <c r="G34" s="198"/>
      <c r="H34" s="869"/>
      <c r="I34" s="3958">
        <f>'Other investments'!J86</f>
        <v>0</v>
      </c>
      <c r="J34" s="3959"/>
      <c r="K34" s="1855">
        <v>0</v>
      </c>
      <c r="L34" s="823" t="s">
        <v>1039</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1040</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1039</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1029</v>
      </c>
      <c r="D37" s="1114"/>
      <c r="E37" s="1822">
        <f>SUM(E18:E36)</f>
        <v>-3320.4712629454662</v>
      </c>
      <c r="F37" s="1823" t="str">
        <f>IF(E37=0,"",IF(E37&lt;0,"It is a sink","It is a source"))</f>
        <v>It is a sink</v>
      </c>
      <c r="G37" s="198"/>
      <c r="H37" s="185"/>
      <c r="I37" s="1824">
        <f>SUM(I18:I36)</f>
        <v>-2239.5011466666665</v>
      </c>
      <c r="J37" s="1825">
        <f>SUM(J18:J36)</f>
        <v>-810.51849999999956</v>
      </c>
      <c r="K37" s="1825">
        <f>SUM(K18:K36)</f>
        <v>-50.076519754800003</v>
      </c>
      <c r="L37" s="1826">
        <f>SUM(L18:L34)</f>
        <v>-220.37509652399999</v>
      </c>
      <c r="M37" s="1332"/>
      <c r="N37" s="1824">
        <f>SUM(N18:N34)</f>
        <v>512.47290866813341</v>
      </c>
      <c r="O37" s="1826">
        <f>SUM(O18:O34)</f>
        <v>-3832.9441716135993</v>
      </c>
      <c r="P37" s="1332"/>
      <c r="Q37" s="1827">
        <f t="shared" si="8"/>
        <v>-166.02356314727331</v>
      </c>
      <c r="R37" s="1828">
        <f t="shared" si="9"/>
        <v>73.210415524019055</v>
      </c>
      <c r="S37" s="1829">
        <f t="shared" si="10"/>
        <v>-294.84185935489228</v>
      </c>
      <c r="T37" s="1332"/>
      <c r="U37" s="72"/>
      <c r="V37" s="72"/>
    </row>
    <row r="38" spans="2:25" ht="12.75" customHeight="1" thickBot="1">
      <c r="B38" s="1332"/>
      <c r="C38" s="1112" t="s">
        <v>1041</v>
      </c>
      <c r="D38" s="1115"/>
      <c r="E38" s="920"/>
      <c r="F38" s="1113"/>
      <c r="G38" s="1116">
        <f>IF('Gross Results'!E38=0,0,E37/'Gross Results'!E38)</f>
        <v>-11.064544163493347</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1030</v>
      </c>
      <c r="D40" s="1332"/>
      <c r="E40" s="863">
        <f>IF($O$14=0,0,E37/$O$14)</f>
        <v>-61.263307434418195</v>
      </c>
      <c r="F40" s="864"/>
      <c r="G40" s="865"/>
      <c r="H40" s="866"/>
      <c r="I40" s="863">
        <f>IF($O$14=0,0,I37/$O$14)</f>
        <v>-41.319209348093473</v>
      </c>
      <c r="J40" s="864">
        <f>IF($O$14=0,0,J37/$O$14)</f>
        <v>-14.954215867158663</v>
      </c>
      <c r="K40" s="864">
        <f>IF($O$14=0,0,K37/$O$14)</f>
        <v>-0.92392102868634685</v>
      </c>
      <c r="L40" s="865">
        <f>IF($O$14=0,0,L37/$O$14)</f>
        <v>-4.0659611904797046</v>
      </c>
      <c r="M40" s="866"/>
      <c r="N40" s="863">
        <f>IF($O$14=0,0,N37/$O$14)</f>
        <v>9.4552197171242316</v>
      </c>
      <c r="O40" s="865">
        <f>IF($O$14=0,0,O37/$O$14)</f>
        <v>-70.718527151542418</v>
      </c>
      <c r="P40" s="866"/>
      <c r="Q40" s="863">
        <f>IF($O$14=0,0,Q37/$O$14)</f>
        <v>-3.0631653717209097</v>
      </c>
      <c r="R40" s="864">
        <f>IF($O$14=0,0,R37/$O$14)</f>
        <v>1.3507456738748902</v>
      </c>
      <c r="S40" s="865">
        <f>IF($O$14=0,0,S37/$O$14)</f>
        <v>-5.4398867039648016</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1042</v>
      </c>
      <c r="C58" s="1332"/>
      <c r="D58" s="1332"/>
      <c r="E58" s="3976" t="s">
        <v>1043</v>
      </c>
      <c r="F58" s="3976"/>
      <c r="G58" s="3976"/>
      <c r="H58" s="3976"/>
      <c r="I58" s="3976"/>
      <c r="J58" s="3976"/>
      <c r="K58" s="3976"/>
      <c r="L58" s="3976"/>
      <c r="M58" s="3976"/>
      <c r="N58" s="3976"/>
      <c r="O58" s="3976"/>
      <c r="P58" s="3976"/>
      <c r="Q58" s="3976"/>
      <c r="R58" s="3976"/>
    </row>
    <row r="59" spans="2:18" ht="12.75" customHeight="1">
      <c r="B59" s="886"/>
      <c r="C59" s="1332"/>
      <c r="D59" s="1332"/>
      <c r="E59" s="3976"/>
      <c r="F59" s="3976"/>
      <c r="G59" s="3976"/>
      <c r="H59" s="3976"/>
      <c r="I59" s="3976"/>
      <c r="J59" s="3976"/>
      <c r="K59" s="3976"/>
      <c r="L59" s="3976"/>
      <c r="M59" s="3976"/>
      <c r="N59" s="3976"/>
      <c r="O59" s="3976"/>
      <c r="P59" s="3976"/>
      <c r="Q59" s="3976"/>
      <c r="R59" s="3976"/>
    </row>
    <row r="60" spans="2:18" ht="12.75" customHeight="1">
      <c r="B60" s="886"/>
      <c r="C60" s="1332"/>
      <c r="D60" s="1332"/>
      <c r="E60" s="3976"/>
      <c r="F60" s="3976"/>
      <c r="G60" s="3976"/>
      <c r="H60" s="3976"/>
      <c r="I60" s="3976"/>
      <c r="J60" s="3976"/>
      <c r="K60" s="3976"/>
      <c r="L60" s="3976"/>
      <c r="M60" s="3976"/>
      <c r="N60" s="3976"/>
      <c r="O60" s="3976"/>
      <c r="P60" s="3976"/>
      <c r="Q60" s="3976"/>
      <c r="R60" s="3976"/>
    </row>
    <row r="61" spans="2:18">
      <c r="B61" s="1332"/>
      <c r="C61" s="887"/>
      <c r="D61" s="887"/>
      <c r="E61" s="3976"/>
      <c r="F61" s="3976"/>
      <c r="G61" s="3976"/>
      <c r="H61" s="3976"/>
      <c r="I61" s="3976"/>
      <c r="J61" s="3976"/>
      <c r="K61" s="3976"/>
      <c r="L61" s="3976"/>
      <c r="M61" s="3976"/>
      <c r="N61" s="3976"/>
      <c r="O61" s="3976"/>
      <c r="P61" s="3976"/>
      <c r="Q61" s="3976"/>
      <c r="R61" s="3976"/>
    </row>
    <row r="62" spans="2:18">
      <c r="B62" s="1332"/>
      <c r="C62" s="887"/>
      <c r="D62" s="887"/>
      <c r="E62" s="3976"/>
      <c r="F62" s="3976"/>
      <c r="G62" s="3976"/>
      <c r="H62" s="3976"/>
      <c r="I62" s="3976"/>
      <c r="J62" s="3976"/>
      <c r="K62" s="3976"/>
      <c r="L62" s="3976"/>
      <c r="M62" s="3976"/>
      <c r="N62" s="3976"/>
      <c r="O62" s="3976"/>
      <c r="P62" s="3976"/>
      <c r="Q62" s="3976"/>
      <c r="R62" s="3976"/>
    </row>
    <row r="63" spans="2:18" ht="13.5" customHeight="1">
      <c r="B63" s="1332"/>
      <c r="C63" s="887"/>
      <c r="D63" s="887"/>
      <c r="E63" s="2974"/>
      <c r="F63" s="2974"/>
      <c r="G63" s="2974"/>
      <c r="H63" s="2974"/>
      <c r="I63" s="2974"/>
      <c r="J63" s="2974"/>
      <c r="K63" s="2974"/>
      <c r="L63" s="2974"/>
      <c r="M63" s="2974"/>
      <c r="N63" s="927" t="s">
        <v>613</v>
      </c>
      <c r="O63" s="2974"/>
      <c r="P63" s="2974"/>
      <c r="Q63" s="2974"/>
      <c r="R63" s="2974"/>
    </row>
    <row r="64" spans="2:18" ht="13.5" customHeight="1">
      <c r="B64" s="1332"/>
      <c r="C64" s="887"/>
      <c r="D64" s="887"/>
      <c r="E64" s="2974"/>
      <c r="F64" s="2974"/>
      <c r="G64" s="2974"/>
      <c r="H64" s="2974"/>
      <c r="I64" s="905" t="s">
        <v>11</v>
      </c>
      <c r="J64" s="891" t="s">
        <v>1044</v>
      </c>
      <c r="K64" s="904"/>
      <c r="L64" s="2974"/>
      <c r="M64" s="2974"/>
      <c r="N64" s="928">
        <v>10</v>
      </c>
      <c r="O64" s="2974"/>
      <c r="P64" s="2974"/>
      <c r="Q64" s="2974"/>
      <c r="R64" s="2974"/>
    </row>
    <row r="65" spans="2:25" ht="13.5" customHeight="1">
      <c r="B65" s="1332"/>
      <c r="C65" s="887"/>
      <c r="D65" s="887"/>
      <c r="E65" s="2974"/>
      <c r="F65" s="2974"/>
      <c r="G65" s="2974"/>
      <c r="H65" s="2974"/>
      <c r="I65" s="905" t="s">
        <v>1045</v>
      </c>
      <c r="J65" s="891" t="s">
        <v>1046</v>
      </c>
      <c r="K65" s="904"/>
      <c r="L65" s="2974"/>
      <c r="M65" s="2974"/>
      <c r="N65" s="928">
        <v>20</v>
      </c>
      <c r="O65" s="2974"/>
      <c r="P65" s="2974"/>
      <c r="Q65" s="2974"/>
      <c r="R65" s="2974"/>
    </row>
    <row r="66" spans="2:25" ht="13.5" customHeight="1">
      <c r="B66" s="1332"/>
      <c r="C66" s="887"/>
      <c r="D66" s="887"/>
      <c r="E66" s="2974"/>
      <c r="F66" s="2974"/>
      <c r="G66" s="2974"/>
      <c r="H66" s="2974"/>
      <c r="I66" s="905" t="s">
        <v>1047</v>
      </c>
      <c r="J66" s="891" t="s">
        <v>1048</v>
      </c>
      <c r="K66" s="904"/>
      <c r="L66" s="2974"/>
      <c r="M66" s="2974"/>
      <c r="N66" s="928">
        <v>33</v>
      </c>
      <c r="O66" s="2974"/>
      <c r="P66" s="2974"/>
      <c r="Q66" s="2974"/>
      <c r="R66" s="2974"/>
    </row>
    <row r="67" spans="2:25" ht="17.399999999999999">
      <c r="B67" s="1332"/>
      <c r="C67" s="887"/>
      <c r="D67" s="887"/>
      <c r="E67" s="2974"/>
      <c r="F67" s="2974"/>
      <c r="G67" s="2974"/>
      <c r="H67" s="2974"/>
      <c r="I67" s="905" t="s">
        <v>1049</v>
      </c>
      <c r="J67" s="891" t="s">
        <v>1050</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1051</v>
      </c>
      <c r="J69" s="892"/>
      <c r="K69" s="892"/>
      <c r="L69" s="892"/>
      <c r="M69" s="892"/>
      <c r="N69" s="892"/>
      <c r="O69" s="3380"/>
      <c r="P69" s="3380"/>
      <c r="Q69" s="3380"/>
      <c r="R69" s="3380"/>
      <c r="S69" s="1332"/>
      <c r="T69" s="1332"/>
      <c r="U69" s="1332"/>
      <c r="V69" s="1332"/>
      <c r="W69" s="1332"/>
      <c r="X69" s="1332"/>
      <c r="Y69" s="1332"/>
    </row>
    <row r="70" spans="2:25">
      <c r="B70" s="2951" t="s">
        <v>1012</v>
      </c>
      <c r="C70" s="2952"/>
      <c r="D70" s="887"/>
      <c r="E70" s="925" t="s">
        <v>1052</v>
      </c>
      <c r="F70" s="922"/>
      <c r="G70" s="1332"/>
      <c r="H70" s="887"/>
      <c r="I70" s="2968" t="s">
        <v>699</v>
      </c>
      <c r="J70" s="2969"/>
      <c r="K70" s="812" t="s">
        <v>162</v>
      </c>
      <c r="L70" s="813" t="s">
        <v>161</v>
      </c>
      <c r="M70" s="887"/>
      <c r="N70" s="2968" t="s">
        <v>699</v>
      </c>
      <c r="O70" s="2969"/>
      <c r="P70" s="917"/>
      <c r="Q70" s="812" t="s">
        <v>162</v>
      </c>
      <c r="R70" s="813" t="s">
        <v>161</v>
      </c>
      <c r="S70" s="1332"/>
      <c r="T70" s="1332"/>
      <c r="U70" s="2968" t="s">
        <v>699</v>
      </c>
      <c r="V70" s="2969"/>
      <c r="W70" s="917"/>
      <c r="X70" s="812" t="s">
        <v>162</v>
      </c>
      <c r="Y70" s="813" t="s">
        <v>161</v>
      </c>
    </row>
    <row r="71" spans="2:25" ht="13.8" thickBot="1">
      <c r="B71" s="827"/>
      <c r="C71" s="828"/>
      <c r="D71" s="887"/>
      <c r="E71" s="989"/>
      <c r="F71" s="923"/>
      <c r="G71" s="1332"/>
      <c r="H71" s="887"/>
      <c r="I71" s="888" t="s">
        <v>243</v>
      </c>
      <c r="J71" s="889" t="s">
        <v>160</v>
      </c>
      <c r="K71" s="889"/>
      <c r="L71" s="890"/>
      <c r="M71" s="887"/>
      <c r="N71" s="888" t="s">
        <v>243</v>
      </c>
      <c r="O71" s="889" t="s">
        <v>160</v>
      </c>
      <c r="P71" s="929"/>
      <c r="Q71" s="889"/>
      <c r="R71" s="890"/>
      <c r="S71" s="1332"/>
      <c r="T71" s="1332"/>
      <c r="U71" s="888" t="s">
        <v>243</v>
      </c>
      <c r="V71" s="889" t="s">
        <v>160</v>
      </c>
      <c r="W71" s="929"/>
      <c r="X71" s="889"/>
      <c r="Y71" s="890"/>
    </row>
    <row r="72" spans="2:25" ht="13.8">
      <c r="B72" s="893" t="s">
        <v>1017</v>
      </c>
      <c r="C72" s="894"/>
      <c r="D72" s="887"/>
      <c r="E72" s="3960" t="str">
        <f>IF(Deforestation!D59&gt;0,"Tier 2","Tier 1")</f>
        <v>Tier 2</v>
      </c>
      <c r="F72" s="3961"/>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1018</v>
      </c>
      <c r="C73" s="988"/>
      <c r="D73" s="887"/>
      <c r="E73" s="3956" t="str">
        <f>IF('Forest Degradation'!E59&gt;0,"Tier 2","Tier 1")</f>
        <v>Tier 2</v>
      </c>
      <c r="F73" s="3957"/>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116</v>
      </c>
      <c r="C74" s="896"/>
      <c r="D74" s="887"/>
      <c r="E74" s="3956" t="str">
        <f>IF('A-R'!E58&gt;0,"Tier 2","Tier 1")</f>
        <v>Tier 1</v>
      </c>
      <c r="F74" s="3957"/>
      <c r="G74" s="1332"/>
      <c r="H74" s="887"/>
      <c r="I74" s="2954" t="str">
        <f>IF($E74="Tier 1","***","**")</f>
        <v>***</v>
      </c>
      <c r="J74" s="2955" t="str">
        <f t="shared" si="15"/>
        <v>****</v>
      </c>
      <c r="K74" s="906" t="str">
        <f t="shared" si="16"/>
        <v>**</v>
      </c>
      <c r="L74" s="910" t="str">
        <f t="shared" si="16"/>
        <v>**</v>
      </c>
      <c r="M74" s="887"/>
      <c r="N74" s="2961">
        <f t="shared" si="11"/>
        <v>218.73537839999997</v>
      </c>
      <c r="O74" s="2962">
        <f t="shared" si="11"/>
        <v>0</v>
      </c>
      <c r="P74" s="919"/>
      <c r="Q74" s="906">
        <f t="shared" si="12"/>
        <v>0</v>
      </c>
      <c r="R74" s="910">
        <f t="shared" si="12"/>
        <v>0</v>
      </c>
      <c r="S74" s="1332"/>
      <c r="T74" s="1332"/>
      <c r="U74" s="2961">
        <f t="shared" si="13"/>
        <v>33</v>
      </c>
      <c r="V74" s="2962">
        <f t="shared" si="13"/>
        <v>0</v>
      </c>
      <c r="W74" s="919"/>
      <c r="X74" s="906">
        <f t="shared" si="14"/>
        <v>0</v>
      </c>
      <c r="Y74" s="910">
        <f t="shared" si="14"/>
        <v>0</v>
      </c>
    </row>
    <row r="75" spans="2:25" ht="13.8">
      <c r="B75" s="953" t="s">
        <v>1019</v>
      </c>
      <c r="C75" s="897"/>
      <c r="D75" s="887"/>
      <c r="E75" s="3918" t="str">
        <f>IF(SUM('2.LUC'!H203:H212,'2.LUC'!J203:J212,'2.LUC'!R203:R212,'2.LUC'!T203:T212)&gt;0,"Tier 2","Tier 1")</f>
        <v>Tier 1</v>
      </c>
      <c r="F75" s="3919"/>
      <c r="G75" s="1332"/>
      <c r="H75" s="887"/>
      <c r="I75" s="2954" t="str">
        <f>IF($E75="Tier 1","***","**")</f>
        <v>***</v>
      </c>
      <c r="J75" s="2955" t="str">
        <f t="shared" si="15"/>
        <v>****</v>
      </c>
      <c r="K75" s="906" t="str">
        <f t="shared" si="16"/>
        <v>**</v>
      </c>
      <c r="L75" s="910" t="str">
        <f t="shared" si="16"/>
        <v>**</v>
      </c>
      <c r="M75" s="887"/>
      <c r="N75" s="2961">
        <f t="shared" si="11"/>
        <v>254.1</v>
      </c>
      <c r="O75" s="2962">
        <f t="shared" si="11"/>
        <v>416.6937499999998</v>
      </c>
      <c r="P75" s="919"/>
      <c r="Q75" s="906">
        <f t="shared" si="12"/>
        <v>0</v>
      </c>
      <c r="R75" s="910">
        <f t="shared" si="12"/>
        <v>0</v>
      </c>
      <c r="S75" s="1332"/>
      <c r="T75" s="1332"/>
      <c r="U75" s="2961">
        <f t="shared" si="13"/>
        <v>33</v>
      </c>
      <c r="V75" s="2962">
        <f t="shared" si="13"/>
        <v>50</v>
      </c>
      <c r="W75" s="919"/>
      <c r="X75" s="906">
        <f t="shared" si="14"/>
        <v>0</v>
      </c>
      <c r="Y75" s="910">
        <f t="shared" si="14"/>
        <v>0</v>
      </c>
    </row>
    <row r="76" spans="2:25" ht="13.8">
      <c r="B76" s="898" t="s">
        <v>1020</v>
      </c>
      <c r="C76" s="899"/>
      <c r="D76" s="887"/>
      <c r="E76" s="3898"/>
      <c r="F76" s="3899"/>
      <c r="G76" s="1332"/>
      <c r="H76" s="887"/>
      <c r="I76" s="911"/>
      <c r="J76" s="907"/>
      <c r="K76" s="907"/>
      <c r="L76" s="912"/>
      <c r="M76" s="887"/>
      <c r="N76" s="911"/>
      <c r="O76" s="907"/>
      <c r="P76" s="921"/>
      <c r="Q76" s="907"/>
      <c r="R76" s="912"/>
      <c r="S76" s="1332"/>
      <c r="T76" s="1332"/>
      <c r="U76" s="911"/>
      <c r="V76" s="907"/>
      <c r="W76" s="921"/>
      <c r="X76" s="907"/>
      <c r="Y76" s="912"/>
    </row>
    <row r="77" spans="2:25" ht="13.8">
      <c r="B77" s="3936" t="s">
        <v>1021</v>
      </c>
      <c r="C77" s="3937"/>
      <c r="D77" s="887"/>
      <c r="E77" s="3918" t="str">
        <f>IF(SUM('3.Cropland'!G148:G162,'3.Cropland'!R148:T162)&gt;0,"Tier 2","Tier 1")</f>
        <v>Tier 1</v>
      </c>
      <c r="F77" s="3919"/>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10.015303950960002</v>
      </c>
      <c r="R77" s="910">
        <f t="shared" si="18"/>
        <v>44.075019304800001</v>
      </c>
      <c r="S77" s="1332"/>
      <c r="T77" s="1332"/>
      <c r="U77" s="2961">
        <f t="shared" ref="U77:V80" si="19">IF(I23=0,0,100*ABS(N77/I23))</f>
        <v>0</v>
      </c>
      <c r="V77" s="2962">
        <f t="shared" si="19"/>
        <v>0</v>
      </c>
      <c r="W77" s="919"/>
      <c r="X77" s="906">
        <f t="shared" ref="X77:Y83" si="20">IF(K23=0,0,100*ABS(Q77/K23))</f>
        <v>20</v>
      </c>
      <c r="Y77" s="910">
        <f t="shared" si="20"/>
        <v>20</v>
      </c>
    </row>
    <row r="78" spans="2:25" ht="13.8">
      <c r="B78" s="3936" t="s">
        <v>1022</v>
      </c>
      <c r="C78" s="3937"/>
      <c r="D78" s="887"/>
      <c r="E78" s="3918" t="str">
        <f>IF(SUM('3.Cropland'!G195:G209,'3.Cropland'!J195:J209,'3.Cropland'!O195:O209,'3.Cropland'!Q195:Q209,'3.Cropland'!U195:V209)&gt;0,"Tier 2","Tier 1")</f>
        <v>Tier 1</v>
      </c>
      <c r="F78" s="3919"/>
      <c r="G78" s="1332"/>
      <c r="H78" s="887"/>
      <c r="I78" s="2954" t="str">
        <f>IF($E78="Tier 1","****","**")</f>
        <v>****</v>
      </c>
      <c r="J78" s="2955" t="str">
        <f t="shared" si="15"/>
        <v>****</v>
      </c>
      <c r="K78" s="906" t="str">
        <f t="shared" si="16"/>
        <v>**</v>
      </c>
      <c r="L78" s="910" t="str">
        <f t="shared" si="16"/>
        <v>**</v>
      </c>
      <c r="M78" s="887"/>
      <c r="N78" s="2961">
        <f t="shared" si="17"/>
        <v>1173.3333333333333</v>
      </c>
      <c r="O78" s="2962">
        <f t="shared" si="17"/>
        <v>11.4345</v>
      </c>
      <c r="P78" s="919"/>
      <c r="Q78" s="906">
        <f t="shared" si="18"/>
        <v>0</v>
      </c>
      <c r="R78" s="910">
        <f t="shared" si="18"/>
        <v>0</v>
      </c>
      <c r="S78" s="1332"/>
      <c r="T78" s="1332"/>
      <c r="U78" s="2961">
        <f t="shared" si="19"/>
        <v>50</v>
      </c>
      <c r="V78" s="2962">
        <f t="shared" si="19"/>
        <v>50</v>
      </c>
      <c r="W78" s="919"/>
      <c r="X78" s="906">
        <f t="shared" si="20"/>
        <v>0</v>
      </c>
      <c r="Y78" s="910">
        <f t="shared" si="20"/>
        <v>0</v>
      </c>
    </row>
    <row r="79" spans="2:25" ht="13.8">
      <c r="B79" s="3936" t="s">
        <v>1053</v>
      </c>
      <c r="C79" s="3937"/>
      <c r="D79" s="887"/>
      <c r="E79" s="3918" t="str">
        <f>IF(SUM('3.Cropland'!G255:G281,'3.Cropland'!K255:M281,'3.Cropland'!F287:F313,'3.Cropland'!I287:I313,'3.Cropland'!K287:M313,'3.Cropland'!P287:P313)&gt;0,"Tier 2","Tier 1")</f>
        <v>Tier 1</v>
      </c>
      <c r="F79" s="3919"/>
      <c r="G79" s="1332"/>
      <c r="H79" s="1332"/>
      <c r="I79" s="2954" t="str">
        <f>IF($E79="Tier 1","**","*")</f>
        <v>**</v>
      </c>
      <c r="J79" s="2955" t="s">
        <v>1049</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18" t="str">
        <f>IF(SUM('4.Grassland'!G92:G96,'4.Grassland'!O92,'4.Grassland'!O96)&gt;0,"Tier 2","Tier 1")</f>
        <v>Tier 1</v>
      </c>
      <c r="F80" s="3919"/>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3.8">
      <c r="B81" s="1167" t="str">
        <f>B27</f>
        <v>Drained organic soil</v>
      </c>
      <c r="C81" s="1166"/>
      <c r="D81" s="887"/>
      <c r="E81" s="3902" t="str">
        <f>IF(SUM('5. Management'!H226:H230,'5. Management'!L226:L230,'5. Management'!P226:P230,'5. Management'!T226:T230,'5. Management'!Z226:Z230)&gt;0,"Tier 2","Tier 1")</f>
        <v>Tier 1</v>
      </c>
      <c r="F81" s="3903"/>
      <c r="G81" s="1332"/>
      <c r="H81" s="1332"/>
      <c r="I81" s="1178" t="s">
        <v>1047</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1054</v>
      </c>
      <c r="V81" s="2962">
        <f>IF(J27=0,0,100*ABS(O81/J27))</f>
        <v>0</v>
      </c>
      <c r="W81" s="919"/>
      <c r="X81" s="906">
        <f t="shared" si="20"/>
        <v>0</v>
      </c>
      <c r="Y81" s="910">
        <f t="shared" si="20"/>
        <v>0</v>
      </c>
    </row>
    <row r="82" spans="2:30" s="1332" customFormat="1" ht="13.8">
      <c r="B82" s="1167" t="s">
        <v>9018</v>
      </c>
      <c r="C82" s="1166"/>
      <c r="D82" s="887"/>
      <c r="E82" s="3902" t="str">
        <f>IF(SUM('5. Management'!H227:H231,'5. Management'!L227:L231,'5. Management'!P227:P231,'5. Management'!T227:T231,'5. Management'!Z227:Z231)&gt;0,"Tier 2","Tier 1")</f>
        <v>Tier 1</v>
      </c>
      <c r="F82" s="3903"/>
      <c r="I82" s="3400"/>
      <c r="J82" s="3399" t="str">
        <f>IF($E82="Tier 1","****","***")</f>
        <v>****</v>
      </c>
      <c r="K82" s="906" t="str">
        <f t="shared" si="21"/>
        <v>****</v>
      </c>
      <c r="L82" s="910"/>
      <c r="N82" s="1179" t="s">
        <v>1054</v>
      </c>
      <c r="O82" s="3395">
        <f>ABS(IF(J82="*",$N$64,IF(J82="**",$N$65,IF(J82="***",$N$66,$N$67)))*J28/100)</f>
        <v>0</v>
      </c>
      <c r="P82" s="919"/>
      <c r="Q82" s="906">
        <f>ABS(IF(K82="*",$N$64,IF(K82="**",$N$65,IF(K82="***",$N$66,$N$67)))*K28/100)</f>
        <v>0</v>
      </c>
      <c r="R82" s="910"/>
      <c r="U82" s="1179" t="s">
        <v>1054</v>
      </c>
      <c r="V82" s="3395">
        <f>IF(J28=0,0,100*ABS(O82/J28))</f>
        <v>0</v>
      </c>
      <c r="W82" s="919"/>
      <c r="X82" s="906">
        <f t="shared" si="20"/>
        <v>0</v>
      </c>
      <c r="Y82" s="910">
        <f t="shared" si="20"/>
        <v>0</v>
      </c>
    </row>
    <row r="83" spans="2:30" s="1332" customFormat="1" ht="13.8">
      <c r="B83" s="1167" t="str">
        <f>B29</f>
        <v>Rewetiing organic soil</v>
      </c>
      <c r="C83" s="1166"/>
      <c r="D83" s="887"/>
      <c r="E83" s="3902" t="str">
        <f>IF(SUM('5. Management'!H227:H231,'5. Management'!L227:L231,'5. Management'!P227:P231,'5. Management'!T227:T231,'5. Management'!Z227:Z231)&gt;0,"Tier 2","Tier 1")</f>
        <v>Tier 1</v>
      </c>
      <c r="F83" s="3903"/>
      <c r="I83" s="1178" t="s">
        <v>1047</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1054</v>
      </c>
      <c r="V83" s="3344">
        <f>IF(J29=0,0,100*ABS(O83/J29))</f>
        <v>0</v>
      </c>
      <c r="W83" s="919"/>
      <c r="X83" s="906">
        <f t="shared" si="20"/>
        <v>0</v>
      </c>
      <c r="Y83" s="910">
        <f t="shared" si="20"/>
        <v>0</v>
      </c>
    </row>
    <row r="84" spans="2:30" s="1332" customFormat="1" ht="13.8">
      <c r="B84" s="1167" t="str">
        <f>B30</f>
        <v>Fire organic soil</v>
      </c>
      <c r="C84" s="1166"/>
      <c r="D84" s="887"/>
      <c r="E84" s="3902" t="str">
        <f>IF(SUM('5. Management'!H249:H251,'5. Management'!L249:L251,'5. Management'!P249:P251,'5. Management'!U249:U251)&gt;0,"Tier 2","Tier 1")</f>
        <v>Tier 1</v>
      </c>
      <c r="F84" s="3903"/>
      <c r="I84" s="3906" t="str">
        <f>IF($E84="Tier 1","****","***")</f>
        <v>****</v>
      </c>
      <c r="J84" s="3907"/>
      <c r="K84" s="1850" t="s">
        <v>1039</v>
      </c>
      <c r="L84" s="910" t="str">
        <f>IF($E84="Tier 1","****","***")</f>
        <v>****</v>
      </c>
      <c r="N84" s="3908">
        <f>ABS(IF(I84="*",$N$64,IF(I84="**",$N$65,IF(I84="***",$N$66,$N$67)))*I30/100)</f>
        <v>0</v>
      </c>
      <c r="O84" s="3909"/>
      <c r="P84" s="919"/>
      <c r="Q84" s="1850" t="s">
        <v>1039</v>
      </c>
      <c r="R84" s="910">
        <f>ABS(IF(L84="*",$N$64,IF(L84="**",$N$65,IF(L84="***",$N$66,$N$67)))*L30/100)</f>
        <v>0</v>
      </c>
      <c r="U84" s="3908">
        <f>IF(I30=0,0,100*ABS(N84/I30))</f>
        <v>0</v>
      </c>
      <c r="V84" s="3909"/>
      <c r="W84" s="919"/>
      <c r="X84" s="1850" t="s">
        <v>1039</v>
      </c>
      <c r="Y84" s="910">
        <f>IF(L30=0,0,100*ABS(R84/L30))</f>
        <v>0</v>
      </c>
    </row>
    <row r="85" spans="2:30">
      <c r="B85" s="902" t="s">
        <v>1024</v>
      </c>
      <c r="C85" s="903"/>
      <c r="D85" s="887"/>
      <c r="E85" s="3898"/>
      <c r="F85" s="3899"/>
      <c r="G85" s="1332"/>
      <c r="H85" s="1332"/>
      <c r="I85" s="3942" t="s">
        <v>1038</v>
      </c>
      <c r="J85" s="3943"/>
      <c r="K85" s="2964"/>
      <c r="L85" s="822"/>
      <c r="M85" s="1332"/>
      <c r="N85" s="3942" t="s">
        <v>1038</v>
      </c>
      <c r="O85" s="3943"/>
      <c r="P85" s="1381"/>
      <c r="Q85" s="2964"/>
      <c r="R85" s="822"/>
      <c r="S85" s="1332"/>
      <c r="T85" s="1332"/>
      <c r="U85" s="3942" t="s">
        <v>1038</v>
      </c>
      <c r="V85" s="3943"/>
      <c r="W85" s="1381"/>
      <c r="X85" s="2964">
        <f>IF(K31=0,0,100*ABS(Q85/K31))</f>
        <v>0</v>
      </c>
      <c r="Y85" s="822">
        <f>IF(L31=0,0,100*ABS(R85/L31))</f>
        <v>0</v>
      </c>
    </row>
    <row r="86" spans="2:30" ht="13.8">
      <c r="B86" s="3930" t="s">
        <v>1025</v>
      </c>
      <c r="C86" s="3931"/>
      <c r="D86" s="887"/>
      <c r="E86" s="3918" t="str">
        <f>IF(SUM('4.Grassland'!C124,'4.Grassland'!T123:T124,'4.Grassland'!G130:J138,'4.Grassland'!R130:T138,'4.Grassland'!AA130:AD138)&gt;0,"Tier 2","Tier 1")</f>
        <v>Tier 1</v>
      </c>
      <c r="F86" s="3919"/>
      <c r="G86" s="6"/>
      <c r="H86" s="6"/>
      <c r="I86" s="3946" t="s">
        <v>1039</v>
      </c>
      <c r="J86" s="3947"/>
      <c r="K86" s="906" t="str">
        <f>IF($E86="Tier 1","***","**")</f>
        <v>***</v>
      </c>
      <c r="L86" s="910" t="str">
        <f>IF($E86="Tier 1","***","**")</f>
        <v>***</v>
      </c>
      <c r="M86" s="6"/>
      <c r="N86" s="3946" t="s">
        <v>1039</v>
      </c>
      <c r="O86" s="3947"/>
      <c r="P86" s="20"/>
      <c r="Q86" s="906">
        <f>ABS(IF(K86="*",$N$64,IF(K86="**",$N$65,IF(K86="***",$N$66,$N$67)))*K32/100)</f>
        <v>0</v>
      </c>
      <c r="R86" s="910">
        <f>ABS(IF(L86="*",$N$64,IF(L86="**",$N$65,IF(L86="***",$N$66,$N$67)))*L32/100)</f>
        <v>0</v>
      </c>
      <c r="S86" s="6"/>
      <c r="T86" s="6"/>
      <c r="U86" s="3946" t="s">
        <v>1039</v>
      </c>
      <c r="V86" s="3947"/>
      <c r="W86" s="20"/>
      <c r="X86" s="906">
        <f>IF(K32=0,0,100*ABS(Q86/K32))</f>
        <v>0</v>
      </c>
      <c r="Y86" s="910">
        <f>IF(L32=0,0,100*ABS(R86/L32))</f>
        <v>0</v>
      </c>
    </row>
    <row r="87" spans="2:30" ht="13.8">
      <c r="B87" s="3930" t="s">
        <v>1026</v>
      </c>
      <c r="C87" s="3931"/>
      <c r="D87" s="887"/>
      <c r="E87" s="3918" t="str">
        <f>IF(SUM('7. Inputs'!K136:K140,'7. Inputs'!Q140:Q144,'7. Inputs'!X136:X150)&gt;0,"Tier 2","Tier 1")</f>
        <v>Tier 1</v>
      </c>
      <c r="F87" s="3919"/>
      <c r="G87" s="6"/>
      <c r="H87" s="6"/>
      <c r="I87" s="3916" t="str">
        <f>IF($E87="Tier 1","***","**")</f>
        <v>***</v>
      </c>
      <c r="J87" s="3917"/>
      <c r="K87" s="906" t="str">
        <f>IF($E87="Tier 1","***","**")</f>
        <v>***</v>
      </c>
      <c r="L87" s="1547" t="s">
        <v>1039</v>
      </c>
      <c r="M87" s="6"/>
      <c r="N87" s="3908">
        <f>ABS(IF(I87="*",$N$64,IF(I87="**",$N$65,IF(I87="***",$N$66,$N$67)))*I33/100)</f>
        <v>0</v>
      </c>
      <c r="O87" s="3909"/>
      <c r="P87" s="20"/>
      <c r="Q87" s="906">
        <f>ABS(IF(K87="*",$N$64,IF(K87="**",$N$65,IF(K87="***",$N$66,$N$67)))*K33/100)</f>
        <v>0</v>
      </c>
      <c r="R87" s="913" t="s">
        <v>1039</v>
      </c>
      <c r="S87" s="6"/>
      <c r="T87" s="6"/>
      <c r="U87" s="3908">
        <f>IF(I33=0,0,100*ABS(N87/I33))</f>
        <v>0</v>
      </c>
      <c r="V87" s="3909"/>
      <c r="W87" s="20"/>
      <c r="X87" s="906">
        <f>IF(K33=0,0,100*ABS(Q87/K33))</f>
        <v>0</v>
      </c>
      <c r="Y87" s="913" t="s">
        <v>1039</v>
      </c>
      <c r="Z87" s="1332"/>
      <c r="AA87" s="1332"/>
      <c r="AB87" s="1332"/>
      <c r="AC87" s="1332"/>
      <c r="AD87" s="1332"/>
    </row>
    <row r="88" spans="2:30" ht="13.8">
      <c r="B88" s="3930" t="s">
        <v>1055</v>
      </c>
      <c r="C88" s="3931"/>
      <c r="D88" s="887"/>
      <c r="E88" s="3918" t="str">
        <f>IF(SUM('7. Inputs'!M204:M220,'7. Inputs'!K242:K253,)&gt;0,"Tier 2","Tier 1")</f>
        <v>Tier 1</v>
      </c>
      <c r="F88" s="3919"/>
      <c r="G88" s="6"/>
      <c r="H88" s="6"/>
      <c r="I88" s="3916" t="str">
        <f>IF($E88="Tier 1","***","**")</f>
        <v>***</v>
      </c>
      <c r="J88" s="3917"/>
      <c r="K88" s="906" t="str">
        <f>IF($E88="Tier 1","****","***")</f>
        <v>****</v>
      </c>
      <c r="L88" s="1547" t="s">
        <v>1039</v>
      </c>
      <c r="M88" s="6"/>
      <c r="N88" s="3908">
        <f>ABS(IF(I88="*",$N$64,IF(I88="**",$N$65,IF(I88="***",$N$66,$N$67)))*I34/100)</f>
        <v>0</v>
      </c>
      <c r="O88" s="3909"/>
      <c r="P88" s="20"/>
      <c r="Q88" s="906">
        <f>ABS(IF(K88="*",$N$64,IF(K88="**",$N$65,IF(K88="***",$N$66,$N$67)))*K34/100)</f>
        <v>0</v>
      </c>
      <c r="R88" s="913" t="s">
        <v>1039</v>
      </c>
      <c r="S88" s="6"/>
      <c r="T88" s="6"/>
      <c r="U88" s="3908">
        <f>IF(I34=0,0,100*ABS(N88/I34))</f>
        <v>0</v>
      </c>
      <c r="V88" s="3909"/>
      <c r="W88" s="20"/>
      <c r="X88" s="906">
        <f>IF(K34=0,0,100*ABS(Q88/K34))</f>
        <v>0</v>
      </c>
      <c r="Y88" s="913" t="s">
        <v>1039</v>
      </c>
      <c r="Z88" s="1332"/>
      <c r="AA88" s="1332"/>
      <c r="AB88" s="1332"/>
      <c r="AC88" s="1332"/>
      <c r="AD88" s="1332"/>
    </row>
    <row r="89" spans="2:30" s="1332" customFormat="1" ht="13.8">
      <c r="B89" s="2958"/>
      <c r="C89" s="2959" t="str">
        <f>C35</f>
        <v>Coastal Wetlands</v>
      </c>
      <c r="D89" s="887"/>
      <c r="E89" s="3918"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9"/>
      <c r="G89" s="6"/>
      <c r="H89" s="6"/>
      <c r="I89" s="3916" t="str">
        <f>IF($E89="Tier 1","***","**")</f>
        <v>***</v>
      </c>
      <c r="J89" s="3917"/>
      <c r="K89" s="2965" t="s">
        <v>1039</v>
      </c>
      <c r="L89" s="910" t="str">
        <f>IF($E89="Tier 1","***","**")</f>
        <v>***</v>
      </c>
      <c r="M89" s="6"/>
      <c r="N89" s="2961">
        <f>ABS(IF(I89="*",$N$64,IF(I89="**",$N$65,IF(I89="***",$N$66,$N$67)))*I35/100)</f>
        <v>0</v>
      </c>
      <c r="O89" s="2962">
        <f>ABS(IF(J89="*",$N$64,IF(J89="**",$N$65,IF(J89="***",$N$66,$N$67)))*J35/100)</f>
        <v>0</v>
      </c>
      <c r="P89" s="20"/>
      <c r="Q89" s="1840" t="s">
        <v>1039</v>
      </c>
      <c r="R89" s="910">
        <f>ABS(IF(L89="*",$N$64,IF(L89="**",$N$65,IF(L89="***",$N$66,$N$67)))*L35/100)</f>
        <v>0</v>
      </c>
      <c r="S89" s="6"/>
      <c r="T89" s="6"/>
      <c r="U89" s="2961">
        <f>IF(I35=0,0,100*ABS(N89/I35))</f>
        <v>0</v>
      </c>
      <c r="V89" s="2962">
        <f>IF(J35=0,0,100*ABS(O89/J35))</f>
        <v>0</v>
      </c>
      <c r="W89" s="20"/>
      <c r="X89" s="1840" t="s">
        <v>1039</v>
      </c>
      <c r="Y89" s="910">
        <f>IF(L35=0,0,100*ABS(R89/L35))</f>
        <v>0</v>
      </c>
    </row>
    <row r="90" spans="2:30" ht="14.4" thickBot="1">
      <c r="B90" s="1821" t="str">
        <f>B36</f>
        <v>Fishery&amp;Aquaculture</v>
      </c>
      <c r="C90" s="1842"/>
      <c r="D90" s="887"/>
      <c r="E90" s="3944" t="str">
        <f>IF(SUM('8. Fish'!P93:P97,'8. Fish'!AF91,'8. Fish'!W102,'8. Fish'!L102,'8. Fish'!L107:L108,'8. Fish'!J153:J157,'8. Fish'!J161:J165)&gt;0,"Tier 2","Tier 1")</f>
        <v>Tier 1</v>
      </c>
      <c r="F90" s="3945"/>
      <c r="G90" s="6"/>
      <c r="H90" s="6"/>
      <c r="I90" s="3928" t="str">
        <f>IF($E90="Tier 1","***","**")</f>
        <v>***</v>
      </c>
      <c r="J90" s="3929"/>
      <c r="K90" s="1843" t="str">
        <f>IF($E90="Tier 1","****","***")</f>
        <v>****</v>
      </c>
      <c r="L90" s="1548" t="s">
        <v>1039</v>
      </c>
      <c r="M90" s="6"/>
      <c r="N90" s="3926">
        <f>ABS(IF(I90="*",$N$64,IF(I90="**",$N$65,IF(I90="***",$N$66,$N$67)))*I36/100)</f>
        <v>0</v>
      </c>
      <c r="O90" s="3927"/>
      <c r="P90" s="920"/>
      <c r="Q90" s="1843">
        <f>ABS(IF(K90="*",$N$64,IF(K90="**",$N$65,IF(K90="***",$N$66,$N$67)))*K36/100)</f>
        <v>0</v>
      </c>
      <c r="R90" s="914" t="s">
        <v>1039</v>
      </c>
      <c r="S90" s="6"/>
      <c r="T90" s="6"/>
      <c r="U90" s="3926">
        <f>IF(I36=0,0,100*ABS(N90/I36))</f>
        <v>0</v>
      </c>
      <c r="V90" s="3927"/>
      <c r="W90" s="920"/>
      <c r="X90" s="1843">
        <f>IF(K36=0,0,100*ABS(Q90/K36))</f>
        <v>0</v>
      </c>
      <c r="Y90" s="914" t="s">
        <v>1039</v>
      </c>
      <c r="Z90" s="1332"/>
      <c r="AA90" s="1332"/>
      <c r="AB90" s="1332"/>
      <c r="AC90" s="1332"/>
      <c r="AD90" s="1332"/>
    </row>
    <row r="91" spans="2:30" ht="15.6" thickBot="1">
      <c r="B91" s="1332"/>
      <c r="C91" s="1332"/>
      <c r="D91" s="307"/>
      <c r="E91" s="307"/>
      <c r="F91" s="887"/>
      <c r="G91" s="1332"/>
      <c r="H91" s="1332"/>
      <c r="I91" s="942" t="s">
        <v>1056</v>
      </c>
      <c r="J91" s="943"/>
      <c r="K91" s="943"/>
      <c r="L91" s="943"/>
      <c r="M91" s="1332"/>
      <c r="N91" s="944" t="s">
        <v>1057</v>
      </c>
      <c r="O91" s="945"/>
      <c r="P91" s="945"/>
      <c r="Q91" s="945"/>
      <c r="R91" s="1841">
        <f>SUM(N72:R84,N86:R90)</f>
        <v>2128.3872849890927</v>
      </c>
      <c r="S91" s="1332"/>
      <c r="T91" s="1332"/>
      <c r="U91" s="944" t="s">
        <v>1058</v>
      </c>
      <c r="V91" s="945"/>
      <c r="W91" s="945"/>
      <c r="X91" s="945"/>
      <c r="Y91" s="1555">
        <f>IF(R91=0,"",SUMPRODUCT(N72:R90,U72:Y90)/R91)</f>
        <v>45.460924241274874</v>
      </c>
      <c r="Z91" s="1332"/>
      <c r="AA91" s="1332"/>
      <c r="AB91" s="1332"/>
      <c r="AC91" s="1332"/>
      <c r="AD91" s="1332"/>
    </row>
    <row r="94" spans="2:30" ht="13.8" thickBot="1">
      <c r="B94" s="1526" t="s">
        <v>1059</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1012</v>
      </c>
      <c r="C95" s="2952"/>
      <c r="D95" s="1332"/>
      <c r="E95" s="925" t="s">
        <v>1052</v>
      </c>
      <c r="F95" s="922"/>
      <c r="G95" s="1332"/>
      <c r="H95" s="1332"/>
      <c r="I95" s="3948" t="s">
        <v>699</v>
      </c>
      <c r="J95" s="3949"/>
      <c r="K95" s="812" t="s">
        <v>162</v>
      </c>
      <c r="L95" s="813" t="s">
        <v>161</v>
      </c>
      <c r="M95" s="1332"/>
      <c r="N95" s="2968" t="s">
        <v>699</v>
      </c>
      <c r="O95" s="2969"/>
      <c r="P95" s="917"/>
      <c r="Q95" s="812" t="s">
        <v>162</v>
      </c>
      <c r="R95" s="813" t="s">
        <v>161</v>
      </c>
      <c r="S95" s="1332"/>
      <c r="T95" s="1332"/>
      <c r="U95" s="2968" t="s">
        <v>699</v>
      </c>
      <c r="V95" s="2969"/>
      <c r="W95" s="917"/>
      <c r="X95" s="812" t="s">
        <v>162</v>
      </c>
      <c r="Y95" s="813" t="s">
        <v>161</v>
      </c>
      <c r="Z95" s="1332"/>
      <c r="AA95" s="1332"/>
      <c r="AB95" s="1332"/>
      <c r="AC95" s="1332"/>
      <c r="AD95" s="1332"/>
    </row>
    <row r="96" spans="2:30" ht="13.8" thickBot="1">
      <c r="B96" s="827"/>
      <c r="C96" s="828"/>
      <c r="D96" s="1332"/>
      <c r="E96" s="989"/>
      <c r="F96" s="923"/>
      <c r="G96" s="1332"/>
      <c r="H96" s="1332"/>
      <c r="I96" s="814" t="s">
        <v>243</v>
      </c>
      <c r="J96" s="815" t="s">
        <v>160</v>
      </c>
      <c r="K96" s="815"/>
      <c r="L96" s="816"/>
      <c r="M96" s="1332"/>
      <c r="N96" s="888" t="s">
        <v>243</v>
      </c>
      <c r="O96" s="889" t="s">
        <v>160</v>
      </c>
      <c r="P96" s="929"/>
      <c r="Q96" s="889"/>
      <c r="R96" s="890"/>
      <c r="S96" s="1332"/>
      <c r="T96" s="1332"/>
      <c r="U96" s="888" t="s">
        <v>243</v>
      </c>
      <c r="V96" s="889" t="s">
        <v>160</v>
      </c>
      <c r="W96" s="929"/>
      <c r="X96" s="889"/>
      <c r="Y96" s="890"/>
      <c r="Z96" s="1332"/>
      <c r="AA96" s="1332"/>
      <c r="AB96" s="1332"/>
      <c r="AC96" s="1332"/>
      <c r="AD96" s="1332"/>
    </row>
    <row r="97" spans="2:30" ht="13.8">
      <c r="B97" s="893" t="s">
        <v>1017</v>
      </c>
      <c r="C97" s="894"/>
      <c r="D97" s="1332"/>
      <c r="E97" s="3932" t="str">
        <f>E72</f>
        <v>Tier 2</v>
      </c>
      <c r="F97" s="3933"/>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1018</v>
      </c>
      <c r="C98" s="988"/>
      <c r="D98" s="1332"/>
      <c r="E98" s="3904" t="str">
        <f>E73</f>
        <v>Tier 2</v>
      </c>
      <c r="F98" s="390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116</v>
      </c>
      <c r="C99" s="896"/>
      <c r="D99" s="1332"/>
      <c r="E99" s="3904" t="str">
        <f>E74</f>
        <v>Tier 1</v>
      </c>
      <c r="F99" s="390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1019</v>
      </c>
      <c r="C100" s="897"/>
      <c r="D100" s="1332"/>
      <c r="E100" s="3904" t="str">
        <f>E75</f>
        <v>Tier 1</v>
      </c>
      <c r="F100" s="390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1020</v>
      </c>
      <c r="C101" s="899"/>
      <c r="D101" s="1332"/>
      <c r="E101" s="3904"/>
      <c r="F101" s="390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6" t="s">
        <v>1021</v>
      </c>
      <c r="C102" s="3937"/>
      <c r="D102" s="1332"/>
      <c r="E102" s="3904" t="str">
        <f t="shared" ref="E102:E109" si="29">E77</f>
        <v>Tier 1</v>
      </c>
      <c r="F102" s="3905"/>
      <c r="G102" s="729">
        <f t="shared" si="24"/>
        <v>327.820140944</v>
      </c>
      <c r="H102" s="1332"/>
      <c r="I102" s="2966">
        <f>Annual!AR20</f>
        <v>0</v>
      </c>
      <c r="J102" s="2967">
        <f>Annual!AR21</f>
        <v>0</v>
      </c>
      <c r="K102" s="2967">
        <f>Annual!AR23</f>
        <v>60.698811824000003</v>
      </c>
      <c r="L102" s="1535">
        <f>Annual!AR22</f>
        <v>267.12132911999998</v>
      </c>
      <c r="M102" s="1332"/>
      <c r="N102" s="1542">
        <f t="shared" ref="N102:O106" si="30">ABS(IF(I77="*",$N$64,IF(I77="**",$N$65,IF(I77="***",$N$66,$N$67)))*I102/100)</f>
        <v>0</v>
      </c>
      <c r="O102" s="1543">
        <f t="shared" si="30"/>
        <v>0</v>
      </c>
      <c r="P102" s="919"/>
      <c r="Q102" s="1544">
        <f t="shared" ref="Q102:Q107" si="31">ABS(IF(K76="*",$N$64,IF(K76="**",$N$65,IF(K76="***",$N$66,$N$67)))*K102/100)</f>
        <v>30.349405912000002</v>
      </c>
      <c r="R102" s="1545">
        <f>ABS(IF(L77="*",$N$64,IF(L77="**",$N$65,IF(L77="***",$N$66,$N$67)))*L102/100)</f>
        <v>53.424265823999995</v>
      </c>
      <c r="S102" s="50">
        <f t="shared" si="25"/>
        <v>25.554766554233975</v>
      </c>
      <c r="T102" s="1332"/>
      <c r="U102" s="1542">
        <f>IF(I102=0,0,100*ABS(N102/I102))</f>
        <v>0</v>
      </c>
      <c r="V102" s="1543">
        <f t="shared" si="26"/>
        <v>0</v>
      </c>
      <c r="W102" s="919"/>
      <c r="X102" s="1544">
        <f t="shared" si="27"/>
        <v>50</v>
      </c>
      <c r="Y102" s="1545">
        <f t="shared" si="28"/>
        <v>20</v>
      </c>
      <c r="Z102" s="1332"/>
      <c r="AA102" s="1332"/>
      <c r="AB102" s="1332"/>
      <c r="AC102" s="72"/>
      <c r="AD102" s="1332"/>
    </row>
    <row r="103" spans="2:30" ht="13.8">
      <c r="B103" s="3936" t="s">
        <v>1022</v>
      </c>
      <c r="C103" s="3937"/>
      <c r="D103" s="1332"/>
      <c r="E103" s="3904" t="str">
        <f t="shared" si="29"/>
        <v>Tier 1</v>
      </c>
      <c r="F103" s="3905"/>
      <c r="G103" s="729">
        <f t="shared" si="24"/>
        <v>27.720000000000002</v>
      </c>
      <c r="H103" s="1332"/>
      <c r="I103" s="2966">
        <f>Perennial!AM23</f>
        <v>0</v>
      </c>
      <c r="J103" s="2967">
        <f>Perennial!AM24</f>
        <v>-27.720000000000002</v>
      </c>
      <c r="K103" s="2967">
        <f>Perennial!AM26</f>
        <v>0</v>
      </c>
      <c r="L103" s="1535">
        <f>Perennial!AM25</f>
        <v>0</v>
      </c>
      <c r="M103" s="1332"/>
      <c r="N103" s="1542">
        <f t="shared" si="30"/>
        <v>0</v>
      </c>
      <c r="O103" s="1543">
        <f t="shared" si="30"/>
        <v>13.860000000000003</v>
      </c>
      <c r="P103" s="919"/>
      <c r="Q103" s="1544">
        <f t="shared" si="31"/>
        <v>0</v>
      </c>
      <c r="R103" s="1545">
        <f>ABS(IF(L78="*",$N$64,IF(L78="**",$N$65,IF(L78="***",$N$66,$N$67)))*L103/100)</f>
        <v>0</v>
      </c>
      <c r="S103" s="50">
        <f t="shared" si="25"/>
        <v>50.000000000000014</v>
      </c>
      <c r="T103" s="1332"/>
      <c r="U103" s="1542">
        <f>IF(I103=0,0,100*ABS(N103/I103))</f>
        <v>0</v>
      </c>
      <c r="V103" s="1543">
        <f t="shared" si="26"/>
        <v>50.000000000000014</v>
      </c>
      <c r="W103" s="919"/>
      <c r="X103" s="1544">
        <f t="shared" si="27"/>
        <v>0</v>
      </c>
      <c r="Y103" s="1545">
        <f t="shared" si="28"/>
        <v>0</v>
      </c>
      <c r="Z103" s="1332"/>
      <c r="AA103" s="1332"/>
      <c r="AB103" s="1332"/>
      <c r="AC103" s="72"/>
    </row>
    <row r="104" spans="2:30" ht="13.8">
      <c r="B104" s="3936" t="s">
        <v>1053</v>
      </c>
      <c r="C104" s="3937"/>
      <c r="D104" s="1332"/>
      <c r="E104" s="3904" t="str">
        <f t="shared" si="29"/>
        <v>Tier 1</v>
      </c>
      <c r="F104" s="390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04" t="str">
        <f t="shared" si="29"/>
        <v>Tier 1</v>
      </c>
      <c r="F105" s="390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04" t="str">
        <f t="shared" si="29"/>
        <v>Tier 1</v>
      </c>
      <c r="F106" s="390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04" t="str">
        <f t="shared" si="29"/>
        <v>Tier 1</v>
      </c>
      <c r="F107" s="3905"/>
      <c r="G107" s="729">
        <f>ABS(SUM(I107:L107))</f>
        <v>0</v>
      </c>
      <c r="I107" s="3393" t="s">
        <v>1039</v>
      </c>
      <c r="J107" s="3394">
        <f>'Organic Soils NEW'!X71</f>
        <v>0</v>
      </c>
      <c r="K107" s="1850">
        <f>'Organic Soils NEW'!Z71</f>
        <v>0</v>
      </c>
      <c r="L107" s="1850" t="s">
        <v>1039</v>
      </c>
      <c r="N107" s="1542" t="s">
        <v>1039</v>
      </c>
      <c r="O107" s="1543">
        <f>ABS(IF(J82="*",$N$64,IF(J82="**",$N$65,IF(J82="***",$N$66,$N$67)))*J107/100)</f>
        <v>0</v>
      </c>
      <c r="P107" s="919"/>
      <c r="Q107" s="1544">
        <f t="shared" si="31"/>
        <v>0</v>
      </c>
      <c r="R107" s="1850" t="s">
        <v>1039</v>
      </c>
      <c r="S107" s="50"/>
      <c r="U107" s="1542" t="s">
        <v>1039</v>
      </c>
      <c r="V107" s="1543">
        <f t="shared" si="26"/>
        <v>0</v>
      </c>
      <c r="W107" s="919"/>
      <c r="X107" s="1544">
        <f t="shared" si="27"/>
        <v>0</v>
      </c>
      <c r="Y107" s="1544" t="s">
        <v>1039</v>
      </c>
    </row>
    <row r="108" spans="2:30" s="1332" customFormat="1" ht="13.8">
      <c r="B108" s="1852" t="str">
        <f>B29</f>
        <v>Rewetiing organic soil</v>
      </c>
      <c r="C108" s="1166"/>
      <c r="E108" s="3904" t="str">
        <f t="shared" si="29"/>
        <v>Tier 1</v>
      </c>
      <c r="F108" s="3905"/>
      <c r="G108" s="729">
        <f>ABS(SUM(I108:L108))</f>
        <v>0</v>
      </c>
      <c r="I108" s="3393" t="s">
        <v>1039</v>
      </c>
      <c r="J108" s="3345">
        <f>'Organic Soils NEW'!U95</f>
        <v>0</v>
      </c>
      <c r="K108" s="3345">
        <f>'Organic Soils NEW'!W95</f>
        <v>0</v>
      </c>
      <c r="L108" s="1535">
        <f>'Organic Soils NEW'!V95</f>
        <v>0</v>
      </c>
      <c r="N108" s="1542" t="s">
        <v>1039</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1039</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04" t="str">
        <f t="shared" si="29"/>
        <v>Tier 1</v>
      </c>
      <c r="F109" s="3905"/>
      <c r="G109" s="729">
        <f>ABS(SUM(I109:L109))</f>
        <v>0</v>
      </c>
      <c r="I109" s="3910">
        <f>Inputs!Q12+Inputs!Q19+Inputs!Q47</f>
        <v>0</v>
      </c>
      <c r="J109" s="3911"/>
      <c r="K109" s="1850" t="s">
        <v>1039</v>
      </c>
      <c r="L109" s="1535">
        <f>'Organic Soils NEW'!V96</f>
        <v>0</v>
      </c>
      <c r="N109" s="3908">
        <f>ABS(IF(I84="*",$N$64,IF(I84="**",$N$65,IF(I84="***",$N$66,$N$67)))*I109/100)</f>
        <v>0</v>
      </c>
      <c r="O109" s="3909"/>
      <c r="P109" s="919"/>
      <c r="Q109" s="1850" t="s">
        <v>1039</v>
      </c>
      <c r="R109" s="1545">
        <f>ABS(IF(L84="*",$N$64,IF(L84="**",$N$65,IF(L84="***",$N$66,$N$67)))*L109/100)</f>
        <v>0</v>
      </c>
      <c r="S109" s="50">
        <f t="shared" ref="S109" si="38">100*IF(G109=0,0,ABS(SUM(N109:R109)/G109))</f>
        <v>0</v>
      </c>
      <c r="U109" s="1542">
        <f>IF(I109=0,0,100*ABS(N109/I109))</f>
        <v>0</v>
      </c>
      <c r="V109" s="1543"/>
      <c r="W109" s="919"/>
      <c r="X109" s="1544" t="s">
        <v>1039</v>
      </c>
      <c r="Y109" s="1545">
        <f t="shared" ref="Y109" si="39">IF(L109=0,0,100*ABS(R109/L109))</f>
        <v>0</v>
      </c>
    </row>
    <row r="110" spans="2:30">
      <c r="B110" s="902" t="s">
        <v>1024</v>
      </c>
      <c r="C110" s="903"/>
      <c r="D110" s="1332"/>
      <c r="E110" s="3904"/>
      <c r="F110" s="3905"/>
      <c r="G110" s="729"/>
      <c r="H110" s="1332"/>
      <c r="I110" s="3942" t="s">
        <v>1038</v>
      </c>
      <c r="J110" s="3943"/>
      <c r="K110" s="2964"/>
      <c r="L110" s="822"/>
      <c r="M110" s="1332"/>
      <c r="N110" s="3942" t="s">
        <v>1038</v>
      </c>
      <c r="O110" s="3943"/>
      <c r="P110" s="1381"/>
      <c r="Q110" s="2964"/>
      <c r="R110" s="822"/>
      <c r="S110" s="50"/>
      <c r="T110" s="1332"/>
      <c r="U110" s="3942" t="s">
        <v>1038</v>
      </c>
      <c r="V110" s="3943"/>
      <c r="W110" s="1381"/>
      <c r="X110" s="2964"/>
      <c r="Y110" s="822"/>
      <c r="Z110" s="1332"/>
      <c r="AA110" s="1332"/>
      <c r="AB110" s="1332"/>
      <c r="AC110" s="1332"/>
    </row>
    <row r="111" spans="2:30" ht="13.8">
      <c r="B111" s="3930" t="s">
        <v>1025</v>
      </c>
      <c r="C111" s="3931"/>
      <c r="D111" s="6"/>
      <c r="E111" s="3904" t="str">
        <f>E86</f>
        <v>Tier 1</v>
      </c>
      <c r="F111" s="3905"/>
      <c r="G111" s="1847">
        <f t="shared" si="24"/>
        <v>0</v>
      </c>
      <c r="H111" s="6"/>
      <c r="I111" s="3950" t="s">
        <v>1039</v>
      </c>
      <c r="J111" s="3951"/>
      <c r="K111" s="2967">
        <f>Livestock!AM98</f>
        <v>0</v>
      </c>
      <c r="L111" s="1535">
        <f>Livestock!AM97</f>
        <v>0</v>
      </c>
      <c r="M111" s="6"/>
      <c r="N111" s="3940" t="s">
        <v>1054</v>
      </c>
      <c r="O111" s="3941"/>
      <c r="P111" s="919"/>
      <c r="Q111" s="1544">
        <f>ABS(IF(K86="*",$N$64,IF(K86="**",$N$65,IF(K86="***",$N$66,$N$67)))*K111/100)</f>
        <v>0</v>
      </c>
      <c r="R111" s="1545">
        <f>ABS(IF(L86="*",$N$64,IF(L86="**",$N$65,IF(L86="***",$N$66,$N$67)))*L111/100)</f>
        <v>0</v>
      </c>
      <c r="S111" s="1848">
        <f t="shared" si="25"/>
        <v>0</v>
      </c>
      <c r="T111" s="6"/>
      <c r="U111" s="3940" t="s">
        <v>1054</v>
      </c>
      <c r="V111" s="3941"/>
      <c r="W111" s="919"/>
      <c r="X111" s="1544">
        <f>IF(K111=0,0,100*ABS(Q111/K111))</f>
        <v>0</v>
      </c>
      <c r="Y111" s="1545">
        <f>IF(L111=0,0,100*ABS(R111/L111))</f>
        <v>0</v>
      </c>
      <c r="Z111" s="1332"/>
      <c r="AA111" s="1332"/>
      <c r="AB111" s="1332"/>
      <c r="AC111" s="1332"/>
    </row>
    <row r="112" spans="2:30" ht="13.8">
      <c r="B112" s="3930" t="s">
        <v>1026</v>
      </c>
      <c r="C112" s="3931"/>
      <c r="D112" s="6"/>
      <c r="E112" s="3904" t="str">
        <f>E87</f>
        <v>Tier 1</v>
      </c>
      <c r="F112" s="3905"/>
      <c r="G112" s="1847">
        <f t="shared" si="24"/>
        <v>0</v>
      </c>
      <c r="H112" s="6"/>
      <c r="I112" s="3910">
        <f>Inputs!Q15+Inputs!Q22+Inputs!Q50</f>
        <v>0</v>
      </c>
      <c r="J112" s="3911"/>
      <c r="K112" s="2967">
        <f>Inputs!Q33</f>
        <v>0</v>
      </c>
      <c r="L112" s="1549" t="s">
        <v>1039</v>
      </c>
      <c r="M112" s="6"/>
      <c r="N112" s="3908">
        <f>ABS(IF(I87="*",$N$64,IF(I87="**",$N$65,IF(I87="***",$N$66,$N$67)))*I112/100)</f>
        <v>0</v>
      </c>
      <c r="O112" s="3909"/>
      <c r="P112" s="20"/>
      <c r="Q112" s="1544">
        <f>ABS(IF(K87="*",$N$64,IF(K87="**",$N$65,IF(K87="***",$N$66,$N$67)))*K112/100)</f>
        <v>0</v>
      </c>
      <c r="R112" s="1549" t="s">
        <v>1039</v>
      </c>
      <c r="S112" s="1848">
        <f t="shared" si="25"/>
        <v>0</v>
      </c>
      <c r="T112" s="6"/>
      <c r="U112" s="3908">
        <f>IF(I112=0,0,100*ABS(N112/I112))</f>
        <v>0</v>
      </c>
      <c r="V112" s="3909"/>
      <c r="W112" s="20"/>
      <c r="X112" s="1544">
        <f>IF(K112=0,0,100*ABS(Q112/K112))</f>
        <v>0</v>
      </c>
      <c r="Y112" s="1549" t="s">
        <v>1039</v>
      </c>
      <c r="Z112" s="1332"/>
      <c r="AA112" s="1332"/>
      <c r="AB112" s="1332"/>
      <c r="AC112" s="1332"/>
    </row>
    <row r="113" spans="2:29" ht="13.8">
      <c r="B113" s="3930" t="s">
        <v>1055</v>
      </c>
      <c r="C113" s="3931"/>
      <c r="D113" s="6"/>
      <c r="E113" s="3904" t="str">
        <f>E88</f>
        <v>Tier 1</v>
      </c>
      <c r="F113" s="3905"/>
      <c r="G113" s="1847">
        <f t="shared" si="24"/>
        <v>0</v>
      </c>
      <c r="H113" s="6"/>
      <c r="I113" s="3910">
        <f>'Other investments'!F86</f>
        <v>0</v>
      </c>
      <c r="J113" s="3911"/>
      <c r="K113" s="2970">
        <v>0</v>
      </c>
      <c r="L113" s="1549" t="s">
        <v>1039</v>
      </c>
      <c r="M113" s="6"/>
      <c r="N113" s="3908">
        <f>ABS(IF(I88="*",$N$64,IF(I88="**",$N$65,IF(I88="***",$N$66,$N$67)))*I113/100)</f>
        <v>0</v>
      </c>
      <c r="O113" s="3909"/>
      <c r="P113" s="1849"/>
      <c r="Q113" s="1544">
        <f>ABS(IF(K88="*",$N$64,IF(K88="**",$N$65,IF(K88="***",$N$66,$N$67)))*K113/100)</f>
        <v>0</v>
      </c>
      <c r="R113" s="1549" t="s">
        <v>1039</v>
      </c>
      <c r="S113" s="1848">
        <f t="shared" si="25"/>
        <v>0</v>
      </c>
      <c r="T113" s="6"/>
      <c r="U113" s="3908">
        <f>IF(I113=0,0,100*ABS(N113/I113))</f>
        <v>0</v>
      </c>
      <c r="V113" s="3909"/>
      <c r="W113" s="1849"/>
      <c r="X113" s="1544">
        <f>IF(K113=0,0,100*ABS(Q113/K113))</f>
        <v>0</v>
      </c>
      <c r="Y113" s="1549" t="s">
        <v>1039</v>
      </c>
      <c r="Z113" s="1332"/>
      <c r="AA113" s="1332"/>
      <c r="AB113" s="1332"/>
      <c r="AC113" s="1332"/>
    </row>
    <row r="114" spans="2:29" s="1332" customFormat="1" ht="13.8">
      <c r="B114" s="2958"/>
      <c r="C114" s="2959" t="str">
        <f>C89</f>
        <v>Coastal Wetlands</v>
      </c>
      <c r="D114" s="6"/>
      <c r="E114" s="3914" t="str">
        <f>E89</f>
        <v>Tier 1</v>
      </c>
      <c r="F114" s="3915"/>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1039</v>
      </c>
      <c r="R114" s="1545">
        <f>ABS(IF(L89="*",$N$64,IF(L89="**",$N$65,IF(L89="***",$N$66,$N$67)))*L114/100)</f>
        <v>0</v>
      </c>
      <c r="S114" s="1848">
        <f t="shared" si="25"/>
        <v>0</v>
      </c>
      <c r="T114" s="6"/>
      <c r="U114" s="1542">
        <f>IF(I114=0,0,100*ABS(N114/I114))</f>
        <v>0</v>
      </c>
      <c r="V114" s="1543">
        <f>IF(J114=0,0,100*ABS(O114/J114))</f>
        <v>0</v>
      </c>
      <c r="W114" s="1849"/>
      <c r="X114" s="1850" t="s">
        <v>1039</v>
      </c>
      <c r="Y114" s="1545">
        <f>IF(L114=0,0,100*ABS(R114/L114))</f>
        <v>0</v>
      </c>
    </row>
    <row r="115" spans="2:29" s="1332" customFormat="1" ht="14.4" thickBot="1">
      <c r="B115" s="3924" t="str">
        <f>B90</f>
        <v>Fishery&amp;Aquaculture</v>
      </c>
      <c r="C115" s="3925"/>
      <c r="D115" s="6"/>
      <c r="E115" s="3934" t="str">
        <f>E90</f>
        <v>Tier 1</v>
      </c>
      <c r="F115" s="3935"/>
      <c r="G115" s="1847">
        <f t="shared" si="24"/>
        <v>0</v>
      </c>
      <c r="H115" s="6"/>
      <c r="I115" s="3938">
        <f>Fishery!H73</f>
        <v>0</v>
      </c>
      <c r="J115" s="3939"/>
      <c r="K115" s="1551">
        <f>Fishery!H74</f>
        <v>0</v>
      </c>
      <c r="L115" s="1550" t="s">
        <v>1039</v>
      </c>
      <c r="M115" s="6"/>
      <c r="N115" s="3926">
        <f>ABS(IF(I90="*",$N$64,IF(I90="**",$N$65,IF(I90="***",$N$66,$N$67)))*I115/100)</f>
        <v>0</v>
      </c>
      <c r="O115" s="3927"/>
      <c r="P115" s="1552"/>
      <c r="Q115" s="1851">
        <f>ABS(IF(K90="*",$N$64,IF(K90="**",$N$65,IF(K90="***",$N$66,$N$67)))*K115/100)</f>
        <v>0</v>
      </c>
      <c r="R115" s="1550" t="s">
        <v>1039</v>
      </c>
      <c r="S115" s="1848">
        <f t="shared" si="25"/>
        <v>0</v>
      </c>
      <c r="T115" s="6"/>
      <c r="U115" s="3926">
        <f>IF(I115=0,0,100*ABS(N115/I115))</f>
        <v>0</v>
      </c>
      <c r="V115" s="3927"/>
      <c r="W115" s="1552"/>
      <c r="X115" s="1851">
        <f>IF(K115=0,0,100*ABS(Q115/K115))</f>
        <v>0</v>
      </c>
      <c r="Y115" s="1550" t="s">
        <v>1039</v>
      </c>
    </row>
    <row r="116" spans="2:29" ht="15.6" thickBot="1">
      <c r="B116" s="1332"/>
      <c r="C116" s="1332"/>
      <c r="D116" s="1332"/>
      <c r="E116" s="1332"/>
      <c r="F116" s="1332"/>
      <c r="G116" s="72"/>
      <c r="H116" s="1332"/>
      <c r="I116" s="1844" t="s">
        <v>700</v>
      </c>
      <c r="J116" s="1845"/>
      <c r="K116" s="1845"/>
      <c r="L116" s="1846">
        <f>SUM(I97:L115)</f>
        <v>300.10014094399997</v>
      </c>
      <c r="M116" s="1332"/>
      <c r="N116" s="944" t="s">
        <v>1057</v>
      </c>
      <c r="O116" s="945"/>
      <c r="P116" s="945"/>
      <c r="Q116" s="945"/>
      <c r="R116" s="1841">
        <f>SUM(N97:R109,N111:R115)</f>
        <v>97.633671735999997</v>
      </c>
      <c r="S116" s="50">
        <f>SUMPRODUCT(G97:G113,S97:S113)/SUM(G97:G113)</f>
        <v>27.46066069411216</v>
      </c>
      <c r="T116" s="1332"/>
      <c r="U116" s="944" t="s">
        <v>1058</v>
      </c>
      <c r="V116" s="945"/>
      <c r="W116" s="945"/>
      <c r="X116" s="945"/>
      <c r="Y116" s="1555">
        <f>IF(R116=0,"",SUMPRODUCT(N97:R115,U97:Y115)/R116)</f>
        <v>33.584270198771669</v>
      </c>
      <c r="Z116" s="72"/>
      <c r="AA116" s="1332"/>
      <c r="AB116" s="1332"/>
      <c r="AC116" s="1332"/>
    </row>
    <row r="117" spans="2:29" ht="13.8" thickBot="1">
      <c r="B117" s="1526" t="s">
        <v>657</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1012</v>
      </c>
      <c r="C118" s="2952"/>
      <c r="D118" s="1332"/>
      <c r="E118" s="925" t="s">
        <v>1052</v>
      </c>
      <c r="F118" s="922"/>
      <c r="G118" s="1332"/>
      <c r="H118" s="1332"/>
      <c r="I118" s="3948" t="s">
        <v>699</v>
      </c>
      <c r="J118" s="3949"/>
      <c r="K118" s="812" t="s">
        <v>162</v>
      </c>
      <c r="L118" s="813" t="s">
        <v>161</v>
      </c>
      <c r="M118" s="1332"/>
      <c r="N118" s="2968" t="s">
        <v>699</v>
      </c>
      <c r="O118" s="2969"/>
      <c r="P118" s="917"/>
      <c r="Q118" s="812" t="s">
        <v>162</v>
      </c>
      <c r="R118" s="813" t="s">
        <v>161</v>
      </c>
      <c r="S118" s="1332"/>
      <c r="T118" s="1332"/>
      <c r="U118" s="2968" t="s">
        <v>699</v>
      </c>
      <c r="V118" s="2969"/>
      <c r="W118" s="917"/>
      <c r="X118" s="812" t="s">
        <v>162</v>
      </c>
      <c r="Y118" s="813" t="s">
        <v>161</v>
      </c>
      <c r="Z118" s="1332"/>
      <c r="AA118" s="1332"/>
      <c r="AB118" s="1332"/>
      <c r="AC118" s="1332"/>
    </row>
    <row r="119" spans="2:29" ht="13.8" thickBot="1">
      <c r="B119" s="827"/>
      <c r="C119" s="828"/>
      <c r="D119" s="1332"/>
      <c r="E119" s="989"/>
      <c r="F119" s="923"/>
      <c r="G119" s="1332"/>
      <c r="H119" s="1332"/>
      <c r="I119" s="814" t="s">
        <v>243</v>
      </c>
      <c r="J119" s="815" t="s">
        <v>160</v>
      </c>
      <c r="K119" s="815"/>
      <c r="L119" s="816"/>
      <c r="M119" s="1332"/>
      <c r="N119" s="888" t="s">
        <v>243</v>
      </c>
      <c r="O119" s="889" t="s">
        <v>160</v>
      </c>
      <c r="P119" s="929"/>
      <c r="Q119" s="889"/>
      <c r="R119" s="890"/>
      <c r="S119" s="1332"/>
      <c r="T119" s="1332"/>
      <c r="U119" s="888" t="s">
        <v>243</v>
      </c>
      <c r="V119" s="889" t="s">
        <v>160</v>
      </c>
      <c r="W119" s="929"/>
      <c r="X119" s="889"/>
      <c r="Y119" s="890"/>
      <c r="Z119" s="1332"/>
      <c r="AA119" s="1332"/>
      <c r="AB119" s="1332"/>
      <c r="AC119" s="1332"/>
    </row>
    <row r="120" spans="2:29" ht="13.8">
      <c r="B120" s="893" t="s">
        <v>1017</v>
      </c>
      <c r="C120" s="894"/>
      <c r="D120" s="1332"/>
      <c r="E120" s="3932" t="str">
        <f>E97</f>
        <v>Tier 2</v>
      </c>
      <c r="F120" s="3933"/>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1018</v>
      </c>
      <c r="C121" s="988"/>
      <c r="D121" s="1332"/>
      <c r="E121" s="3904" t="str">
        <f>E98</f>
        <v>Tier 2</v>
      </c>
      <c r="F121" s="390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116</v>
      </c>
      <c r="C122" s="896"/>
      <c r="D122" s="1332"/>
      <c r="E122" s="3904" t="str">
        <f>E99</f>
        <v>Tier 1</v>
      </c>
      <c r="F122" s="3905"/>
      <c r="G122" s="729">
        <f t="shared" si="44"/>
        <v>662.83447999999987</v>
      </c>
      <c r="H122" s="1332"/>
      <c r="I122" s="2966">
        <f>'A-R'!V28</f>
        <v>-662.83447999999987</v>
      </c>
      <c r="J122" s="2967">
        <f>'A-R'!V29</f>
        <v>0</v>
      </c>
      <c r="K122" s="2967">
        <f>'A-R'!V31</f>
        <v>0</v>
      </c>
      <c r="L122" s="1535">
        <f>'A-R'!V30</f>
        <v>0</v>
      </c>
      <c r="M122" s="1332"/>
      <c r="N122" s="1542">
        <f t="shared" si="40"/>
        <v>218.73537839999997</v>
      </c>
      <c r="O122" s="1543">
        <f t="shared" si="40"/>
        <v>0</v>
      </c>
      <c r="P122" s="919"/>
      <c r="Q122" s="1544">
        <f t="shared" si="41"/>
        <v>0</v>
      </c>
      <c r="R122" s="1545">
        <f t="shared" si="41"/>
        <v>0</v>
      </c>
      <c r="S122" s="50">
        <f t="shared" si="45"/>
        <v>33</v>
      </c>
      <c r="T122" s="1332"/>
      <c r="U122" s="1542">
        <f t="shared" si="42"/>
        <v>33</v>
      </c>
      <c r="V122" s="1543">
        <f t="shared" si="42"/>
        <v>0</v>
      </c>
      <c r="W122" s="919"/>
      <c r="X122" s="1544">
        <f t="shared" si="43"/>
        <v>0</v>
      </c>
      <c r="Y122" s="1545">
        <f t="shared" si="43"/>
        <v>0</v>
      </c>
    </row>
    <row r="123" spans="2:29" ht="13.8">
      <c r="B123" s="953" t="s">
        <v>1019</v>
      </c>
      <c r="C123" s="897"/>
      <c r="D123" s="1332"/>
      <c r="E123" s="3904" t="str">
        <f>E100</f>
        <v>Tier 1</v>
      </c>
      <c r="F123" s="3905"/>
      <c r="G123" s="729">
        <f t="shared" si="44"/>
        <v>63.387499999999591</v>
      </c>
      <c r="H123" s="1332"/>
      <c r="I123" s="2966">
        <f>'non Forest LUC'!Y12</f>
        <v>770</v>
      </c>
      <c r="J123" s="2967">
        <f>'non Forest LUC'!Y13</f>
        <v>-833.38749999999959</v>
      </c>
      <c r="K123" s="2967">
        <f>'non Forest LUC'!Y15</f>
        <v>0</v>
      </c>
      <c r="L123" s="1535">
        <f>'non Forest LUC'!Y14</f>
        <v>0</v>
      </c>
      <c r="M123" s="1332"/>
      <c r="N123" s="1542">
        <f t="shared" si="40"/>
        <v>254.1</v>
      </c>
      <c r="O123" s="1543">
        <f t="shared" si="40"/>
        <v>416.6937499999998</v>
      </c>
      <c r="P123" s="1554">
        <f>ABS(IF(K75="*",$N$64,IF(K75="**",$N$65,IF(K75="***",$N$66,$N$67)))*K123/100)</f>
        <v>0</v>
      </c>
      <c r="Q123" s="1544">
        <f t="shared" si="41"/>
        <v>0</v>
      </c>
      <c r="R123" s="1545">
        <f t="shared" si="41"/>
        <v>0</v>
      </c>
      <c r="S123" s="50">
        <f t="shared" si="45"/>
        <v>1058.2429501084664</v>
      </c>
      <c r="T123" s="1332"/>
      <c r="U123" s="1542">
        <f t="shared" si="42"/>
        <v>33</v>
      </c>
      <c r="V123" s="1543">
        <f t="shared" si="42"/>
        <v>50</v>
      </c>
      <c r="W123" s="919"/>
      <c r="X123" s="1544">
        <f t="shared" si="43"/>
        <v>0</v>
      </c>
      <c r="Y123" s="1545">
        <f t="shared" si="43"/>
        <v>0</v>
      </c>
    </row>
    <row r="124" spans="2:29" ht="13.8">
      <c r="B124" s="898" t="s">
        <v>1020</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6" t="s">
        <v>1021</v>
      </c>
      <c r="C125" s="3937"/>
      <c r="D125" s="1332"/>
      <c r="E125" s="3898" t="str">
        <f t="shared" ref="E125:E132" si="46">E102</f>
        <v>Tier 1</v>
      </c>
      <c r="F125" s="3899"/>
      <c r="G125" s="729">
        <f t="shared" si="44"/>
        <v>57.368524665200006</v>
      </c>
      <c r="H125" s="1332"/>
      <c r="I125" s="2966">
        <f>Annual!AS20</f>
        <v>0</v>
      </c>
      <c r="J125" s="2967">
        <f>Annual!AS21</f>
        <v>0</v>
      </c>
      <c r="K125" s="2967">
        <f>Annual!AS23</f>
        <v>10.6222920692</v>
      </c>
      <c r="L125" s="1535">
        <f>Annual!AS22</f>
        <v>46.746232596000006</v>
      </c>
      <c r="M125" s="1332"/>
      <c r="N125" s="1542">
        <f t="shared" ref="N125:O128" si="47">ABS(IF(I77="*",$N$64,IF(I77="**",$N$65,IF(I77="***",$N$66,$N$67)))*I125/100)</f>
        <v>0</v>
      </c>
      <c r="O125" s="1543">
        <f t="shared" si="47"/>
        <v>0</v>
      </c>
      <c r="P125" s="919"/>
      <c r="Q125" s="1544">
        <f t="shared" ref="Q125:R129" si="48">ABS(IF(K77="*",$N$64,IF(K77="**",$N$65,IF(K77="***",$N$66,$N$67)))*K125/100)</f>
        <v>2.1244584138400002</v>
      </c>
      <c r="R125" s="1545">
        <f t="shared" si="48"/>
        <v>9.3492465192000012</v>
      </c>
      <c r="S125" s="50">
        <f t="shared" si="45"/>
        <v>20</v>
      </c>
      <c r="T125" s="1332"/>
      <c r="U125" s="1542">
        <f>IF(I125=0,0,100*ABS(N125/I125))</f>
        <v>0</v>
      </c>
      <c r="V125" s="1543">
        <f t="shared" ref="V125:V129" si="49">IF(J125=0,0,100*ABS(O125/J125))</f>
        <v>0</v>
      </c>
      <c r="W125" s="919"/>
      <c r="X125" s="1544">
        <f t="shared" ref="X125:Y129" si="50">IF(K125=0,0,100*ABS(Q125/K125))</f>
        <v>20</v>
      </c>
      <c r="Y125" s="1545">
        <f t="shared" si="50"/>
        <v>20</v>
      </c>
    </row>
    <row r="126" spans="2:29" ht="13.8">
      <c r="B126" s="3936" t="s">
        <v>1022</v>
      </c>
      <c r="C126" s="3937"/>
      <c r="D126" s="1332"/>
      <c r="E126" s="3898" t="str">
        <f t="shared" si="46"/>
        <v>Tier 1</v>
      </c>
      <c r="F126" s="3899"/>
      <c r="G126" s="729">
        <f t="shared" si="44"/>
        <v>2351.5176666666666</v>
      </c>
      <c r="H126" s="1332"/>
      <c r="I126" s="2966">
        <f>Perennial!AN23</f>
        <v>-2346.6666666666665</v>
      </c>
      <c r="J126" s="2967">
        <f>Perennial!AN24</f>
        <v>-4.8510000000000009</v>
      </c>
      <c r="K126" s="2967">
        <f>Perennial!AN26</f>
        <v>0</v>
      </c>
      <c r="L126" s="1535">
        <f>Perennial!AN25</f>
        <v>0</v>
      </c>
      <c r="M126" s="1332"/>
      <c r="N126" s="1542">
        <f t="shared" si="47"/>
        <v>1173.3333333333333</v>
      </c>
      <c r="O126" s="1543">
        <f t="shared" si="47"/>
        <v>2.4255000000000004</v>
      </c>
      <c r="P126" s="919"/>
      <c r="Q126" s="1544">
        <f t="shared" si="48"/>
        <v>0</v>
      </c>
      <c r="R126" s="1545">
        <f t="shared" si="48"/>
        <v>0</v>
      </c>
      <c r="S126" s="50">
        <f t="shared" si="45"/>
        <v>50</v>
      </c>
      <c r="T126" s="1332"/>
      <c r="U126" s="1542">
        <f>IF(I126=0,0,100*ABS(N126/I126))</f>
        <v>50</v>
      </c>
      <c r="V126" s="1543">
        <f t="shared" si="49"/>
        <v>50</v>
      </c>
      <c r="W126" s="919"/>
      <c r="X126" s="1544">
        <f t="shared" si="50"/>
        <v>0</v>
      </c>
      <c r="Y126" s="1545">
        <f t="shared" si="50"/>
        <v>0</v>
      </c>
    </row>
    <row r="127" spans="2:29" ht="13.8">
      <c r="B127" s="3936" t="s">
        <v>1053</v>
      </c>
      <c r="C127" s="3937"/>
      <c r="D127" s="1332"/>
      <c r="E127" s="3898" t="str">
        <f t="shared" si="46"/>
        <v>Tier 1</v>
      </c>
      <c r="F127" s="3899"/>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898" t="str">
        <f t="shared" si="46"/>
        <v>Tier 1</v>
      </c>
      <c r="F128" s="3899"/>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3.8">
      <c r="B129" s="1852" t="str">
        <f>B106</f>
        <v>Drained organic soil</v>
      </c>
      <c r="C129" s="1166"/>
      <c r="D129" s="6"/>
      <c r="E129" s="3898" t="str">
        <f t="shared" si="46"/>
        <v>Tier 1</v>
      </c>
      <c r="F129" s="3899"/>
      <c r="G129" s="1847">
        <f t="shared" si="44"/>
        <v>0</v>
      </c>
      <c r="H129" s="6"/>
      <c r="I129" s="3393" t="s">
        <v>1039</v>
      </c>
      <c r="J129" s="3394">
        <f>'Organic Soils NEW'!U76</f>
        <v>0</v>
      </c>
      <c r="K129" s="3394">
        <f>'Organic Soils NEW'!Z76</f>
        <v>0</v>
      </c>
      <c r="L129" s="1535">
        <f>'Organic Soils NEW'!V76</f>
        <v>0</v>
      </c>
      <c r="M129" s="6"/>
      <c r="N129" s="1542" t="s">
        <v>1039</v>
      </c>
      <c r="O129" s="1543">
        <f>ABS(IF(J81="*",$N$64,IF(J81="**",$N$65,IF(J81="***",$N$66,$N$67)))*J129/100)</f>
        <v>0</v>
      </c>
      <c r="P129" s="919"/>
      <c r="Q129" s="1544">
        <f t="shared" si="48"/>
        <v>0</v>
      </c>
      <c r="R129" s="1545">
        <f t="shared" si="48"/>
        <v>0</v>
      </c>
      <c r="S129" s="1848">
        <f t="shared" si="45"/>
        <v>0</v>
      </c>
      <c r="T129" s="6"/>
      <c r="U129" s="1542" t="s">
        <v>1039</v>
      </c>
      <c r="V129" s="1543">
        <f t="shared" si="49"/>
        <v>0</v>
      </c>
      <c r="W129" s="919"/>
      <c r="X129" s="1544">
        <f t="shared" si="50"/>
        <v>0</v>
      </c>
      <c r="Y129" s="1545">
        <f t="shared" si="50"/>
        <v>0</v>
      </c>
    </row>
    <row r="130" spans="2:25" s="1332" customFormat="1" ht="13.8">
      <c r="B130" s="1852" t="str">
        <f>B107</f>
        <v>Peat extraction</v>
      </c>
      <c r="C130" s="1166"/>
      <c r="D130" s="6"/>
      <c r="E130" s="3898" t="str">
        <f t="shared" si="46"/>
        <v>Tier 1</v>
      </c>
      <c r="F130" s="3899"/>
      <c r="G130" s="1847">
        <f t="shared" si="44"/>
        <v>0</v>
      </c>
      <c r="H130" s="6"/>
      <c r="I130" s="3393" t="s">
        <v>1039</v>
      </c>
      <c r="J130" s="3394">
        <f>'Organic Soils NEW'!U77</f>
        <v>0</v>
      </c>
      <c r="K130" s="3394">
        <f>'Organic Soils NEW'!W77</f>
        <v>0</v>
      </c>
      <c r="L130" s="1535" t="s">
        <v>1039</v>
      </c>
      <c r="M130" s="6"/>
      <c r="N130" s="1542" t="s">
        <v>1039</v>
      </c>
      <c r="O130" s="1543">
        <f>ABS(IF(J82="*",$N$64,IF(J82="**",$N$65,IF(J82="***",$N$66,$N$67)))*J130/100)</f>
        <v>0</v>
      </c>
      <c r="P130" s="919"/>
      <c r="Q130" s="1544">
        <f>ABS(IF(K82="*",$N$64,IF(K82="**",$N$65,IF(K82="***",$N$66,$N$67)))*K130/100)</f>
        <v>0</v>
      </c>
      <c r="R130" s="1545" t="s">
        <v>1039</v>
      </c>
      <c r="S130" s="1848"/>
      <c r="T130" s="6"/>
      <c r="U130" s="1542" t="s">
        <v>1039</v>
      </c>
      <c r="V130" s="1543">
        <f t="shared" ref="V130" si="51">IF(J130=0,0,100*ABS(O130/J130))</f>
        <v>0</v>
      </c>
      <c r="W130" s="919"/>
      <c r="X130" s="1544">
        <f t="shared" ref="X130" si="52">IF(K130=0,0,100*ABS(Q130/K130))</f>
        <v>0</v>
      </c>
      <c r="Y130" s="1545" t="s">
        <v>1039</v>
      </c>
    </row>
    <row r="131" spans="2:25" s="1332" customFormat="1" ht="13.8">
      <c r="B131" s="1852" t="str">
        <f>B108</f>
        <v>Rewetiing organic soil</v>
      </c>
      <c r="C131" s="1166"/>
      <c r="D131" s="6"/>
      <c r="E131" s="3898" t="str">
        <f t="shared" si="46"/>
        <v>Tier 1</v>
      </c>
      <c r="F131" s="3899"/>
      <c r="G131" s="1847">
        <f t="shared" ref="G131" si="53">ABS(SUM(I131:L131))</f>
        <v>0</v>
      </c>
      <c r="H131" s="6"/>
      <c r="I131" s="3393" t="s">
        <v>1039</v>
      </c>
      <c r="J131" s="3394">
        <f>'Organic Soils NEW'!U100</f>
        <v>0</v>
      </c>
      <c r="K131" s="3394">
        <f>'Organic Soils NEW'!W100</f>
        <v>0</v>
      </c>
      <c r="L131" s="1535">
        <f>'Organic Soils NEW'!V100</f>
        <v>0</v>
      </c>
      <c r="M131" s="6"/>
      <c r="N131" s="1542" t="s">
        <v>1039</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1039</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898" t="str">
        <f t="shared" si="46"/>
        <v>Tier 1</v>
      </c>
      <c r="F132" s="3899"/>
      <c r="G132" s="1847">
        <f t="shared" ref="G132" si="60">ABS(SUM(I132:L132))</f>
        <v>0</v>
      </c>
      <c r="H132" s="6"/>
      <c r="I132" s="3910">
        <f>Inputs!R12+Inputs!R19+Inputs!R47</f>
        <v>0</v>
      </c>
      <c r="J132" s="3911"/>
      <c r="K132" s="1850" t="s">
        <v>1039</v>
      </c>
      <c r="L132" s="1535">
        <f>'Organic Soils NEW'!V101</f>
        <v>0</v>
      </c>
      <c r="M132" s="6"/>
      <c r="N132" s="3910">
        <f>Inputs!W12+Inputs!W19+Inputs!W47</f>
        <v>0</v>
      </c>
      <c r="O132" s="3911"/>
      <c r="P132" s="919"/>
      <c r="Q132" s="1850" t="s">
        <v>1039</v>
      </c>
      <c r="R132" s="1545">
        <f>ABS(IF(L84="*",$N$64,IF(L84="**",$N$65,IF(L84="***",$N$66,$N$67)))*L132/100)</f>
        <v>0</v>
      </c>
      <c r="S132" s="1848">
        <f t="shared" ref="S132" si="61">100*IF(G132=0,0,ABS(SUM(N132:R132)/G132))</f>
        <v>0</v>
      </c>
      <c r="T132" s="6"/>
      <c r="U132" s="3912">
        <f>IF(I132=0,0,100*ABS(N132/I132))</f>
        <v>0</v>
      </c>
      <c r="V132" s="3913"/>
      <c r="W132" s="919"/>
      <c r="X132" s="1544" t="s">
        <v>1039</v>
      </c>
      <c r="Y132" s="1545">
        <f t="shared" ref="Y132" si="62">IF(L132=0,0,100*ABS(R132/L132))</f>
        <v>0</v>
      </c>
    </row>
    <row r="133" spans="2:25" ht="13.8">
      <c r="B133" s="902" t="s">
        <v>1024</v>
      </c>
      <c r="C133" s="903"/>
      <c r="D133" s="6"/>
      <c r="E133" s="924"/>
      <c r="F133" s="923"/>
      <c r="G133" s="1847"/>
      <c r="H133" s="6"/>
      <c r="I133" s="3942" t="s">
        <v>1038</v>
      </c>
      <c r="J133" s="3943"/>
      <c r="K133" s="2964"/>
      <c r="L133" s="822"/>
      <c r="M133" s="6"/>
      <c r="N133" s="3942" t="s">
        <v>1038</v>
      </c>
      <c r="O133" s="3943"/>
      <c r="P133" s="1381"/>
      <c r="Q133" s="1544">
        <f>ABS(IF(K85="*",$N$64,IF(K85="**",$N$65,IF(K85="***",$N$66,$N$67)))*K133/100)</f>
        <v>0</v>
      </c>
      <c r="R133" s="1545">
        <f>ABS(IF(L85="*",$N$64,IF(L85="**",$N$65,IF(L85="***",$N$66,$N$67)))*L133/100)</f>
        <v>0</v>
      </c>
      <c r="S133" s="1848"/>
      <c r="T133" s="6"/>
      <c r="U133" s="3942" t="s">
        <v>1038</v>
      </c>
      <c r="V133" s="3943"/>
      <c r="W133" s="1381"/>
      <c r="X133" s="2964"/>
      <c r="Y133" s="822"/>
    </row>
    <row r="134" spans="2:25" ht="13.8">
      <c r="B134" s="3930" t="s">
        <v>1025</v>
      </c>
      <c r="C134" s="3931"/>
      <c r="D134" s="6"/>
      <c r="E134" s="3898" t="str">
        <f>E111</f>
        <v>Tier 1</v>
      </c>
      <c r="F134" s="3899"/>
      <c r="G134" s="1847">
        <f t="shared" si="44"/>
        <v>0</v>
      </c>
      <c r="H134" s="6"/>
      <c r="I134" s="3950" t="s">
        <v>1039</v>
      </c>
      <c r="J134" s="3951"/>
      <c r="K134" s="2967">
        <f>Livestock!AN98</f>
        <v>0</v>
      </c>
      <c r="L134" s="1535">
        <f>Livestock!AN97</f>
        <v>0</v>
      </c>
      <c r="M134" s="6"/>
      <c r="N134" s="3940" t="s">
        <v>1039</v>
      </c>
      <c r="O134" s="3941"/>
      <c r="P134" s="919"/>
      <c r="Q134" s="1544">
        <f>ABS(IF(K86="*",$N$64,IF(K86="**",$N$65,IF(K86="***",$N$66,$N$67)))*K134/100)</f>
        <v>0</v>
      </c>
      <c r="R134" s="1545">
        <f>ABS(IF(L86="*",$N$64,IF(L86="**",$N$65,IF(L86="***",$N$66,$N$67)))*L134/100)</f>
        <v>0</v>
      </c>
      <c r="S134" s="1848">
        <f t="shared" si="45"/>
        <v>0</v>
      </c>
      <c r="T134" s="6"/>
      <c r="U134" s="3940" t="s">
        <v>1054</v>
      </c>
      <c r="V134" s="3941"/>
      <c r="W134" s="919"/>
      <c r="X134" s="1544">
        <f>IF(K134=0,0,100*ABS(Q134/K134))</f>
        <v>0</v>
      </c>
      <c r="Y134" s="1545">
        <f>IF(L134=0,0,100*ABS(R134/L134))</f>
        <v>0</v>
      </c>
    </row>
    <row r="135" spans="2:25" ht="13.8">
      <c r="B135" s="3930" t="s">
        <v>1026</v>
      </c>
      <c r="C135" s="3931"/>
      <c r="D135" s="6"/>
      <c r="E135" s="3898" t="str">
        <f>E112</f>
        <v>Tier 1</v>
      </c>
      <c r="F135" s="3899"/>
      <c r="G135" s="1847">
        <f t="shared" si="44"/>
        <v>0</v>
      </c>
      <c r="H135" s="6"/>
      <c r="I135" s="3910">
        <f>Inputs!R15+Inputs!R22+Inputs!R50</f>
        <v>0</v>
      </c>
      <c r="J135" s="3911"/>
      <c r="K135" s="2967">
        <f>Inputs!R33</f>
        <v>0</v>
      </c>
      <c r="L135" s="1549" t="s">
        <v>1039</v>
      </c>
      <c r="M135" s="6"/>
      <c r="N135" s="3910">
        <f>Inputs!W15+Inputs!W22+Inputs!W50</f>
        <v>0</v>
      </c>
      <c r="O135" s="3911"/>
      <c r="P135" s="20"/>
      <c r="Q135" s="1544">
        <f>ABS(IF(K87="*",$N$64,IF(K87="**",$N$65,IF(K87="***",$N$66,$N$67)))*K135/100)</f>
        <v>0</v>
      </c>
      <c r="R135" s="1549" t="s">
        <v>1039</v>
      </c>
      <c r="S135" s="1848">
        <f t="shared" si="45"/>
        <v>0</v>
      </c>
      <c r="T135" s="6"/>
      <c r="U135" s="3908">
        <f>IF(I135=0,0,100*ABS(N135/I135))</f>
        <v>0</v>
      </c>
      <c r="V135" s="3909"/>
      <c r="W135" s="20"/>
      <c r="X135" s="1544">
        <f>IF(K135=0,0,100*ABS(Q135/K135))</f>
        <v>0</v>
      </c>
      <c r="Y135" s="1549" t="s">
        <v>1039</v>
      </c>
    </row>
    <row r="136" spans="2:25" ht="13.8">
      <c r="B136" s="3930" t="s">
        <v>1055</v>
      </c>
      <c r="C136" s="3931"/>
      <c r="D136" s="6"/>
      <c r="E136" s="3898" t="str">
        <f>E113</f>
        <v>Tier 1</v>
      </c>
      <c r="F136" s="3899"/>
      <c r="G136" s="1847">
        <f t="shared" si="44"/>
        <v>0</v>
      </c>
      <c r="H136" s="6"/>
      <c r="I136" s="3910">
        <f>'Other investments'!H86</f>
        <v>0</v>
      </c>
      <c r="J136" s="3911"/>
      <c r="K136" s="2970">
        <v>0</v>
      </c>
      <c r="L136" s="1549" t="s">
        <v>1039</v>
      </c>
      <c r="M136" s="6"/>
      <c r="N136" s="3908">
        <f>ABS(IF(I88="*",$N$64,IF(I88="**",$N$65,IF(I88="***",$N$66,$N$67)))*I136/100)</f>
        <v>0</v>
      </c>
      <c r="O136" s="3909"/>
      <c r="P136" s="1849"/>
      <c r="Q136" s="1544">
        <f>ABS(IF(K88="*",$N$64,IF(K88="**",$N$65,IF(K88="***",$N$66,$N$67)))*K136/100)</f>
        <v>0</v>
      </c>
      <c r="R136" s="1549" t="s">
        <v>1039</v>
      </c>
      <c r="S136" s="1848">
        <f t="shared" si="45"/>
        <v>0</v>
      </c>
      <c r="T136" s="6"/>
      <c r="U136" s="3908">
        <f>IF(I136=0,0,100*ABS(N136/I136))</f>
        <v>0</v>
      </c>
      <c r="V136" s="3909"/>
      <c r="W136" s="1849"/>
      <c r="X136" s="1544">
        <f>IF(K136=0,0,100*ABS(Q136/K136))</f>
        <v>0</v>
      </c>
      <c r="Y136" s="1549" t="s">
        <v>1039</v>
      </c>
    </row>
    <row r="137" spans="2:25" s="1332" customFormat="1" ht="13.8">
      <c r="B137" s="2958"/>
      <c r="C137" s="2959" t="str">
        <f>C114</f>
        <v>Coastal Wetlands</v>
      </c>
      <c r="D137" s="6"/>
      <c r="E137" s="3898" t="str">
        <f>E114</f>
        <v>Tier 1</v>
      </c>
      <c r="F137" s="3899"/>
      <c r="G137" s="1847">
        <f t="shared" si="44"/>
        <v>0</v>
      </c>
      <c r="H137" s="6"/>
      <c r="I137" s="2966">
        <f>Wetlands!N29</f>
        <v>0</v>
      </c>
      <c r="J137" s="2967">
        <f>+Wetlands!Q29+Wetlands!R51+Wetlands!U63</f>
        <v>0</v>
      </c>
      <c r="K137" s="1853" t="s">
        <v>1039</v>
      </c>
      <c r="L137" s="1549">
        <f>+Wetlands!U73</f>
        <v>0</v>
      </c>
      <c r="M137" s="6"/>
      <c r="N137" s="1542">
        <f>ABS(IF(I89="*",$N$64,IF(I89="**",$N$65,IF(I89="***",$N$66,$N$67)))*I137/100)</f>
        <v>0</v>
      </c>
      <c r="O137" s="1543">
        <f>ABS(IF(J89="*",$N$64,IF(J89="**",$N$65,IF(J89="***",$N$66,$N$67)))*J137/100)</f>
        <v>0</v>
      </c>
      <c r="P137" s="1849"/>
      <c r="Q137" s="1850" t="s">
        <v>1039</v>
      </c>
      <c r="R137" s="1545">
        <f>ABS(IF(L89="*",$N$64,IF(L89="**",$N$65,IF(L89="***",$N$66,$N$67)))*L137/100)</f>
        <v>0</v>
      </c>
      <c r="S137" s="1848"/>
      <c r="T137" s="6"/>
      <c r="U137" s="1542">
        <f>IF(I137=0,0,100*ABS(N137/I137))</f>
        <v>0</v>
      </c>
      <c r="V137" s="1543">
        <f>IF(J137=0,0,100*ABS(O137/J137))</f>
        <v>0</v>
      </c>
      <c r="W137" s="1849"/>
      <c r="X137" s="1850" t="s">
        <v>1039</v>
      </c>
      <c r="Y137" s="1545">
        <f>IF(L137=0,0,100*ABS(R137/L137))</f>
        <v>0</v>
      </c>
    </row>
    <row r="138" spans="2:25" s="1332" customFormat="1" ht="14.4" thickBot="1">
      <c r="B138" s="3922" t="str">
        <f>B90</f>
        <v>Fishery&amp;Aquaculture</v>
      </c>
      <c r="C138" s="3923"/>
      <c r="D138" s="6"/>
      <c r="E138" s="3920" t="str">
        <f>E115</f>
        <v>Tier 1</v>
      </c>
      <c r="F138" s="3921"/>
      <c r="G138" s="1847">
        <f t="shared" si="44"/>
        <v>0</v>
      </c>
      <c r="H138" s="6"/>
      <c r="I138" s="3938">
        <f>Fishery!I73</f>
        <v>0</v>
      </c>
      <c r="J138" s="3939"/>
      <c r="K138" s="1551">
        <f>Fishery!I74</f>
        <v>0</v>
      </c>
      <c r="L138" s="1550"/>
      <c r="M138" s="6"/>
      <c r="N138" s="3926">
        <f>ABS(IF(I90="*",$N$64,IF(I90="**",$N$65,IF(I90="***",$N$66,$N$67)))*I138/100)</f>
        <v>0</v>
      </c>
      <c r="O138" s="3927"/>
      <c r="P138" s="1552"/>
      <c r="Q138" s="1851">
        <f>ABS(IF(K90="*",$N$64,IF(K90="**",$N$65,IF(K90="***",$N$66,$N$67)))*K138/100)</f>
        <v>0</v>
      </c>
      <c r="R138" s="1550" t="s">
        <v>1039</v>
      </c>
      <c r="S138" s="1848"/>
      <c r="T138" s="6"/>
      <c r="U138" s="3926">
        <f>IF(I138=0,0,100*ABS(N138/I138))</f>
        <v>0</v>
      </c>
      <c r="V138" s="3927"/>
      <c r="W138" s="1552"/>
      <c r="X138" s="1851">
        <f>IF(K138=0,0,100*ABS(Q138/K138))</f>
        <v>0</v>
      </c>
      <c r="Y138" s="1550" t="s">
        <v>1039</v>
      </c>
    </row>
    <row r="139" spans="2:25" ht="15.6" thickBot="1">
      <c r="B139" s="1332"/>
      <c r="C139" s="1332"/>
      <c r="D139" s="1332"/>
      <c r="E139" s="1332"/>
      <c r="F139" s="1332"/>
      <c r="G139" s="1332"/>
      <c r="H139" s="1332"/>
      <c r="I139" s="1844" t="s">
        <v>1060</v>
      </c>
      <c r="J139" s="1845"/>
      <c r="K139" s="1845"/>
      <c r="L139" s="1846">
        <f>SUM(I120:M138)</f>
        <v>-3020.3711220014661</v>
      </c>
      <c r="M139" s="1332"/>
      <c r="N139" s="944" t="s">
        <v>1057</v>
      </c>
      <c r="O139" s="945"/>
      <c r="P139" s="945"/>
      <c r="Q139" s="945"/>
      <c r="R139" s="1841">
        <f>SUM(N120:R132,N134:R138)</f>
        <v>2076.761666666373</v>
      </c>
      <c r="S139" s="50">
        <f>SUMPRODUCT(G120:G136,S120:S136)/SUM(G120:G136)</f>
        <v>66.242105636314193</v>
      </c>
      <c r="T139" s="1332"/>
      <c r="U139" s="944" t="s">
        <v>1058</v>
      </c>
      <c r="V139" s="945"/>
      <c r="W139" s="945"/>
      <c r="X139" s="945"/>
      <c r="Y139" s="1555">
        <f>IF(R139=0,"",SUMPRODUCT(N120:R138,U120:Y138)/R139)</f>
        <v>45.963709887689383</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1123</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1124</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1"/>
  <sheetViews>
    <sheetView zoomScaleNormal="100" workbookViewId="0">
      <selection activeCell="A9" sqref="A9"/>
    </sheetView>
  </sheetViews>
  <sheetFormatPr defaultRowHeight="13.2"/>
  <cols>
    <col min="1" max="1" width="15.33203125" customWidth="1"/>
  </cols>
  <sheetData>
    <row r="1" spans="1:20">
      <c r="A1" s="1215" t="s">
        <v>1125</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1061</v>
      </c>
      <c r="Q10" s="2422" t="s">
        <v>1062</v>
      </c>
    </row>
    <row r="11" spans="1:255" ht="13.2">
      <c r="B11" s="2422"/>
      <c r="C11" s="2422"/>
      <c r="D11" s="2422"/>
      <c r="E11" s="2422"/>
      <c r="F11" s="2422"/>
      <c r="G11" s="2422"/>
      <c r="H11" s="2422"/>
      <c r="I11" s="2422"/>
      <c r="J11" s="2422"/>
      <c r="K11" s="2422"/>
      <c r="L11" s="2422"/>
      <c r="M11" s="2422"/>
      <c r="N11" s="2422"/>
      <c r="O11" s="2422"/>
      <c r="P11" s="2422" t="s">
        <v>1063</v>
      </c>
      <c r="Q11" s="2422" t="s">
        <v>10</v>
      </c>
    </row>
    <row r="12" spans="1:255" ht="13.2">
      <c r="B12" s="2422"/>
      <c r="C12" s="2422"/>
      <c r="D12" s="2422"/>
      <c r="E12" s="2422"/>
      <c r="F12" s="2422"/>
      <c r="G12" s="2422"/>
      <c r="H12" s="2422"/>
      <c r="I12" s="2422"/>
      <c r="J12" s="2422"/>
      <c r="K12" s="2422"/>
      <c r="L12" s="2422"/>
      <c r="M12" s="2422"/>
      <c r="N12" s="2422"/>
      <c r="O12" s="2422"/>
      <c r="P12" s="2422" t="s">
        <v>1064</v>
      </c>
      <c r="Q12" s="2422" t="s">
        <v>10</v>
      </c>
    </row>
    <row r="13" spans="1:255" ht="13.2">
      <c r="B13" s="2422"/>
      <c r="C13" s="2422"/>
      <c r="D13" s="2422"/>
      <c r="E13" s="2422"/>
      <c r="F13" s="2422"/>
      <c r="G13" s="2422"/>
      <c r="H13" s="2422"/>
      <c r="I13" s="2422"/>
      <c r="J13" s="2422"/>
      <c r="K13" s="2422"/>
      <c r="L13" s="2422"/>
      <c r="M13" s="2422"/>
      <c r="N13" s="2422"/>
      <c r="O13" s="2422"/>
      <c r="P13" s="2422" t="s">
        <v>1065</v>
      </c>
      <c r="Q13" s="2422" t="s">
        <v>1066</v>
      </c>
    </row>
    <row r="14" spans="1:255" ht="13.2">
      <c r="B14" s="2422"/>
      <c r="C14" s="2422"/>
      <c r="D14" s="2422"/>
      <c r="E14" s="2422"/>
      <c r="F14" s="2422"/>
      <c r="G14" s="2422"/>
      <c r="H14" s="2422"/>
      <c r="I14" s="2422"/>
      <c r="J14" s="2422"/>
      <c r="K14" s="2422"/>
      <c r="L14" s="2422"/>
      <c r="M14" s="2422"/>
      <c r="N14" s="2422"/>
      <c r="O14" s="2422"/>
      <c r="P14" s="2422" t="s">
        <v>1067</v>
      </c>
      <c r="Q14" s="2422" t="s">
        <v>1062</v>
      </c>
    </row>
    <row r="15" spans="1:255" ht="13.2">
      <c r="B15" s="2422"/>
      <c r="C15" s="2422"/>
      <c r="D15" s="2422"/>
      <c r="E15" s="2422"/>
      <c r="F15" s="2422"/>
      <c r="G15" s="2422"/>
      <c r="H15" s="2422"/>
      <c r="I15" s="2422"/>
      <c r="J15" s="2422"/>
      <c r="K15" s="2422"/>
      <c r="L15" s="2422"/>
      <c r="M15" s="2422"/>
      <c r="N15" s="2422"/>
      <c r="O15" s="2422"/>
      <c r="P15" s="2422" t="s">
        <v>1068</v>
      </c>
      <c r="Q15" s="2422" t="s">
        <v>1069</v>
      </c>
    </row>
    <row r="16" spans="1:255" ht="13.2">
      <c r="B16" s="2422"/>
      <c r="C16" s="2422"/>
      <c r="D16" s="2422"/>
      <c r="E16" s="2422"/>
      <c r="F16" s="2422"/>
      <c r="G16" s="2422"/>
      <c r="H16" s="2422"/>
      <c r="I16" s="2422"/>
      <c r="J16" s="2422"/>
      <c r="K16" s="2422"/>
      <c r="L16" s="2422"/>
      <c r="M16" s="2422"/>
      <c r="N16" s="2422"/>
      <c r="O16" s="2422"/>
      <c r="P16" s="2422" t="s">
        <v>1070</v>
      </c>
      <c r="Q16" s="2422" t="s">
        <v>10</v>
      </c>
    </row>
    <row r="17" spans="1:17" ht="13.2">
      <c r="B17" s="2422"/>
      <c r="C17" s="2422"/>
      <c r="D17" s="2422"/>
      <c r="E17" s="2422"/>
      <c r="F17" s="2422"/>
      <c r="G17" s="2422"/>
      <c r="H17" s="2422"/>
      <c r="I17" s="2422"/>
      <c r="J17" s="2422"/>
      <c r="K17" s="2422"/>
      <c r="L17" s="2422"/>
      <c r="M17" s="2422"/>
      <c r="N17" s="2422"/>
      <c r="O17" s="2422"/>
      <c r="P17" s="2422" t="s">
        <v>1071</v>
      </c>
      <c r="Q17" s="2422" t="s">
        <v>10</v>
      </c>
    </row>
    <row r="18" spans="1:17" ht="13.2">
      <c r="B18" s="2422"/>
      <c r="C18" s="2422"/>
      <c r="D18" s="2422"/>
      <c r="E18" s="2422"/>
      <c r="F18" s="2422"/>
      <c r="G18" s="2422"/>
      <c r="H18" s="2422"/>
      <c r="I18" s="2422"/>
      <c r="J18" s="2422"/>
      <c r="K18" s="2422"/>
      <c r="L18" s="2422"/>
      <c r="M18" s="2422"/>
      <c r="N18" s="2422"/>
      <c r="O18" s="2422"/>
      <c r="P18" s="2422" t="s">
        <v>1072</v>
      </c>
      <c r="Q18" s="2422" t="s">
        <v>10</v>
      </c>
    </row>
    <row r="19" spans="1:17" ht="13.2">
      <c r="B19" s="2422"/>
      <c r="C19" s="2422"/>
      <c r="D19" s="2422"/>
      <c r="E19" s="2422"/>
      <c r="F19" s="2422"/>
      <c r="G19" s="2422"/>
      <c r="H19" s="2422"/>
      <c r="I19" s="2422"/>
      <c r="J19" s="2422"/>
      <c r="K19" s="2422"/>
      <c r="L19" s="2422"/>
      <c r="M19" s="2422"/>
      <c r="N19" s="2422"/>
      <c r="O19" s="2422"/>
      <c r="P19" s="2422" t="s">
        <v>1073</v>
      </c>
      <c r="Q19" s="2422" t="s">
        <v>1062</v>
      </c>
    </row>
    <row r="20" spans="1:17" ht="13.2">
      <c r="B20" s="2422"/>
      <c r="C20" s="2422"/>
      <c r="D20" s="2422"/>
      <c r="E20" s="2422"/>
      <c r="F20" s="2422"/>
      <c r="G20" s="2422"/>
      <c r="H20" s="2422"/>
      <c r="I20" s="2422"/>
      <c r="J20" s="2422"/>
      <c r="K20" s="2422"/>
      <c r="L20" s="2422"/>
      <c r="M20" s="2422"/>
      <c r="N20" s="2422"/>
      <c r="O20" s="2422"/>
      <c r="P20" s="2422" t="s">
        <v>1074</v>
      </c>
      <c r="Q20" s="2422" t="s">
        <v>1062</v>
      </c>
    </row>
    <row r="21" spans="1:17" ht="13.2">
      <c r="B21" s="2422"/>
      <c r="C21" s="2422"/>
      <c r="D21" s="2422"/>
      <c r="E21" s="2422"/>
      <c r="F21" s="2422"/>
      <c r="G21" s="2422"/>
      <c r="H21" s="2422"/>
      <c r="I21" s="2422"/>
      <c r="J21" s="2422"/>
      <c r="K21" s="2422"/>
      <c r="L21" s="2422"/>
      <c r="M21" s="2422"/>
      <c r="N21" s="2422"/>
      <c r="O21" s="2422"/>
      <c r="P21" s="2422" t="s">
        <v>1075</v>
      </c>
      <c r="Q21" s="2422" t="s">
        <v>1062</v>
      </c>
    </row>
    <row r="22" spans="1:17" ht="13.2">
      <c r="B22" s="2422"/>
      <c r="C22" s="2422"/>
      <c r="D22" s="2422"/>
      <c r="E22" s="2422"/>
      <c r="F22" s="2422"/>
      <c r="G22" s="2422"/>
      <c r="H22" s="2422"/>
      <c r="I22" s="2422"/>
      <c r="J22" s="2422"/>
      <c r="K22" s="2422"/>
      <c r="L22" s="2422"/>
      <c r="M22" s="2422"/>
      <c r="N22" s="2422"/>
      <c r="O22" s="2422"/>
      <c r="P22" s="2422" t="s">
        <v>1076</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1077</v>
      </c>
      <c r="Q23" s="2422" t="s">
        <v>1078</v>
      </c>
    </row>
    <row r="24" spans="1:17" ht="13.2">
      <c r="B24" s="2422"/>
      <c r="C24" s="2422"/>
      <c r="D24" s="2422"/>
      <c r="E24" s="2422"/>
      <c r="F24" s="2422"/>
      <c r="G24" s="2422"/>
      <c r="H24" s="2422"/>
      <c r="I24" s="2422"/>
      <c r="J24" s="2422"/>
      <c r="K24" s="2422"/>
      <c r="L24" s="2422"/>
      <c r="M24" s="2422"/>
      <c r="N24" s="2422"/>
      <c r="O24" s="2422"/>
      <c r="P24" s="2422" t="s">
        <v>1079</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1080</v>
      </c>
      <c r="Q25" s="2422" t="s">
        <v>665</v>
      </c>
    </row>
    <row r="26" spans="1:17" ht="13.2">
      <c r="B26" s="3324"/>
      <c r="C26" s="2422"/>
      <c r="D26" s="2422"/>
      <c r="E26" s="2422"/>
      <c r="F26" s="2422"/>
      <c r="G26" s="2422"/>
      <c r="H26" s="2422"/>
      <c r="I26" s="2422"/>
      <c r="J26" s="2422"/>
      <c r="K26" s="2422"/>
      <c r="L26" s="2422"/>
      <c r="M26" s="2422"/>
      <c r="N26" s="2422"/>
      <c r="O26" s="2422"/>
      <c r="P26" s="2422" t="s">
        <v>1081</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1082</v>
      </c>
      <c r="Q27" s="2422" t="s">
        <v>10</v>
      </c>
    </row>
    <row r="28" spans="1:17" ht="13.2">
      <c r="B28" s="3324"/>
      <c r="C28" s="2422"/>
      <c r="D28" s="2422"/>
      <c r="E28" s="2422"/>
      <c r="F28" s="2422"/>
      <c r="G28" s="2422"/>
      <c r="H28" s="2422"/>
      <c r="I28" s="2422"/>
      <c r="J28" s="2422"/>
      <c r="K28" s="2422"/>
      <c r="L28" s="2422"/>
      <c r="M28" s="2422"/>
      <c r="N28" s="2422"/>
      <c r="O28" s="2422"/>
      <c r="P28" s="2422" t="s">
        <v>1083</v>
      </c>
      <c r="Q28" s="2422" t="s">
        <v>1062</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1084</v>
      </c>
      <c r="Q29" s="2422" t="s">
        <v>10</v>
      </c>
    </row>
    <row r="30" spans="1:17" ht="13.2">
      <c r="B30" s="3324"/>
      <c r="C30" s="2422"/>
      <c r="D30" s="2422"/>
      <c r="E30" s="2422"/>
      <c r="F30" s="2422"/>
      <c r="G30" s="2422"/>
      <c r="H30" s="2422"/>
      <c r="I30" s="2422"/>
      <c r="J30" s="2422"/>
      <c r="K30" s="2422"/>
      <c r="L30" s="2422"/>
      <c r="M30" s="2422"/>
      <c r="N30" s="2422"/>
      <c r="O30" s="2422"/>
      <c r="P30" s="2422" t="s">
        <v>1085</v>
      </c>
      <c r="Q30" s="2422" t="s">
        <v>1062</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1086</v>
      </c>
      <c r="Q31" s="2422" t="s">
        <v>10</v>
      </c>
    </row>
    <row r="32" spans="1:17" ht="13.2">
      <c r="B32" s="3324"/>
      <c r="C32" s="2422"/>
      <c r="D32" s="2422"/>
      <c r="E32" s="2422"/>
      <c r="F32" s="2422"/>
      <c r="G32" s="2422"/>
      <c r="H32" s="2422"/>
      <c r="I32" s="2422"/>
      <c r="J32" s="2422"/>
      <c r="K32" s="2422"/>
      <c r="L32" s="2422"/>
      <c r="M32" s="2422"/>
      <c r="N32" s="2422"/>
      <c r="O32" s="2422"/>
      <c r="P32" s="2422" t="s">
        <v>1087</v>
      </c>
      <c r="Q32" s="2422" t="s">
        <v>1062</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1088</v>
      </c>
      <c r="Q33" s="2422" t="s">
        <v>1062</v>
      </c>
    </row>
    <row r="34" spans="2:255" ht="13.2">
      <c r="B34" s="3324"/>
      <c r="C34" s="2422"/>
      <c r="D34" s="2422"/>
      <c r="E34" s="2422"/>
      <c r="F34" s="2422"/>
      <c r="G34" s="2422"/>
      <c r="H34" s="2422"/>
      <c r="I34" s="2422"/>
      <c r="J34" s="2422"/>
      <c r="K34" s="2422"/>
      <c r="L34" s="2422"/>
      <c r="M34" s="2422"/>
      <c r="N34" s="2422"/>
      <c r="O34" s="2422"/>
      <c r="P34" s="2422" t="s">
        <v>1089</v>
      </c>
      <c r="Q34" s="2422" t="s">
        <v>1090</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1091</v>
      </c>
      <c r="Q35" s="2422" t="s">
        <v>10</v>
      </c>
    </row>
    <row r="36" spans="2:255" ht="13.2">
      <c r="B36" s="3324"/>
      <c r="C36" s="2422"/>
      <c r="D36" s="2422"/>
      <c r="E36" s="2422"/>
      <c r="F36" s="2422"/>
      <c r="G36" s="3325"/>
      <c r="H36" s="2422"/>
      <c r="I36" s="2422"/>
      <c r="J36" s="2422"/>
      <c r="K36" s="2422"/>
      <c r="L36" s="2422"/>
      <c r="M36" s="2422"/>
      <c r="N36" s="2422"/>
      <c r="O36" s="2422"/>
      <c r="P36" s="2422" t="s">
        <v>1092</v>
      </c>
      <c r="Q36" s="2422" t="s">
        <v>1062</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1093</v>
      </c>
      <c r="Q37" s="2422" t="s">
        <v>10</v>
      </c>
    </row>
    <row r="38" spans="2:255" ht="13.2">
      <c r="B38" s="3324"/>
      <c r="C38" s="2422"/>
      <c r="D38" s="2422"/>
      <c r="E38" s="2422"/>
      <c r="F38" s="2422"/>
      <c r="G38" s="2422"/>
      <c r="H38" s="2422"/>
      <c r="I38" s="2422"/>
      <c r="J38" s="2422"/>
      <c r="K38" s="2422"/>
      <c r="L38" s="2422"/>
      <c r="M38" s="2422"/>
      <c r="N38" s="2422"/>
      <c r="O38" s="2422"/>
      <c r="P38" s="2422" t="s">
        <v>1094</v>
      </c>
      <c r="Q38" s="2422" t="s">
        <v>1062</v>
      </c>
    </row>
    <row r="39" spans="2:255" ht="13.8">
      <c r="B39" s="3445" t="s">
        <v>8991</v>
      </c>
      <c r="C39" s="2422"/>
      <c r="D39" s="2422"/>
      <c r="E39" s="2422"/>
      <c r="F39" s="2422"/>
      <c r="G39" s="2422"/>
      <c r="H39" s="2422"/>
      <c r="I39" s="2422"/>
      <c r="J39" s="2422"/>
      <c r="K39" s="2422"/>
      <c r="L39" s="2422"/>
      <c r="M39" s="2422"/>
      <c r="N39" s="2422"/>
      <c r="O39" s="2422"/>
      <c r="P39" s="2422" t="s">
        <v>1095</v>
      </c>
      <c r="Q39" s="2422" t="s">
        <v>1062</v>
      </c>
    </row>
    <row r="40" spans="2:255" ht="13.2">
      <c r="B40" s="2422"/>
      <c r="C40" s="2422"/>
      <c r="D40" s="2422"/>
      <c r="E40" s="2422"/>
      <c r="F40" s="2422"/>
      <c r="G40" s="2422"/>
      <c r="H40" s="2422"/>
      <c r="I40" s="2422"/>
      <c r="J40" s="2422"/>
      <c r="K40" s="2422"/>
      <c r="L40" s="2422"/>
      <c r="M40" s="2422"/>
      <c r="N40" s="2422"/>
      <c r="O40" s="2422"/>
      <c r="P40" s="2422" t="s">
        <v>1096</v>
      </c>
      <c r="Q40" s="2422" t="s">
        <v>10</v>
      </c>
    </row>
    <row r="41" spans="2:255" ht="13.2">
      <c r="B41" s="2422"/>
      <c r="C41" s="2422"/>
      <c r="D41" s="2422"/>
      <c r="E41" s="2422"/>
      <c r="F41" s="2422"/>
      <c r="G41" s="2422"/>
      <c r="H41" s="2422"/>
      <c r="I41" s="2422"/>
      <c r="J41" s="2422"/>
      <c r="K41" s="2422"/>
      <c r="L41" s="2422"/>
      <c r="M41" s="2422"/>
      <c r="N41" s="2422"/>
      <c r="O41" s="2422"/>
      <c r="P41" s="2422" t="s">
        <v>1097</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1098</v>
      </c>
      <c r="C47" s="2423"/>
      <c r="D47" s="2408"/>
      <c r="E47" s="2410" t="s">
        <v>1099</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1100</v>
      </c>
      <c r="C48" s="2423" t="s">
        <v>1101</v>
      </c>
      <c r="D48" s="2408"/>
      <c r="E48" s="2410"/>
      <c r="F48" s="2410" t="s">
        <v>1102</v>
      </c>
      <c r="G48" s="2410" t="s">
        <v>1103</v>
      </c>
      <c r="H48" s="2421"/>
      <c r="I48" s="2421"/>
      <c r="J48" s="2421"/>
      <c r="L48" s="3983" t="s">
        <v>9016</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1104</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105</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101</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714</v>
      </c>
    </row>
    <row r="61" spans="2:17" ht="12.75" customHeight="1">
      <c r="B61" s="2421"/>
      <c r="C61" s="2421"/>
      <c r="D61" s="2421"/>
      <c r="E61" s="2421"/>
      <c r="F61" s="2421"/>
      <c r="G61" s="2421"/>
      <c r="H61" s="2421"/>
      <c r="I61" s="2421"/>
      <c r="J61" s="2421"/>
      <c r="O61" s="3304">
        <f>E54</f>
        <v>25</v>
      </c>
      <c r="P61" s="3304" t="s">
        <v>1105</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1106</v>
      </c>
    </row>
    <row r="78" spans="2:17" ht="12.75" customHeight="1">
      <c r="B78" s="2426" t="str">
        <f>HLOOKUP(select,translations!$A$445:$H$490,23,)</f>
        <v>Simplified IPCC Climate Zones</v>
      </c>
      <c r="C78" s="2422"/>
      <c r="D78" s="2422"/>
      <c r="E78" s="2422"/>
      <c r="F78" s="2422"/>
      <c r="G78" s="2422"/>
      <c r="H78" s="2422"/>
      <c r="I78" s="2422"/>
      <c r="J78" s="2422"/>
      <c r="L78" s="2431" t="s">
        <v>1098</v>
      </c>
      <c r="M78" s="2431"/>
      <c r="N78" s="2424" t="s">
        <v>1107</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1108</v>
      </c>
      <c r="M80" s="2749"/>
      <c r="N80" s="2749" t="s">
        <v>1109</v>
      </c>
      <c r="O80" s="2750"/>
    </row>
    <row r="81" spans="2:15" ht="12.75" customHeight="1">
      <c r="B81" s="2422"/>
      <c r="C81" s="2422"/>
      <c r="D81" s="2422"/>
      <c r="E81" s="2422"/>
      <c r="F81" s="2422"/>
      <c r="G81" s="2422"/>
      <c r="H81" s="2422"/>
      <c r="I81" s="2422"/>
      <c r="J81" s="2422"/>
      <c r="K81" s="2422"/>
      <c r="L81" s="2749" t="s">
        <v>1110</v>
      </c>
      <c r="M81" s="2749"/>
      <c r="N81" s="2749" t="s">
        <v>1111</v>
      </c>
      <c r="O81" s="2750"/>
    </row>
    <row r="82" spans="2:15" ht="12.75" customHeight="1">
      <c r="B82" s="2422"/>
      <c r="C82" s="2422"/>
      <c r="D82" s="2422"/>
      <c r="E82" s="2422"/>
      <c r="F82" s="2422"/>
      <c r="G82" s="2422"/>
      <c r="H82" s="2422"/>
      <c r="I82" s="2422"/>
      <c r="J82" s="2422"/>
      <c r="K82" s="2422"/>
      <c r="L82" s="2749" t="s">
        <v>112</v>
      </c>
      <c r="M82" s="2749"/>
      <c r="N82" s="2749" t="s">
        <v>1111</v>
      </c>
      <c r="O82" s="2750"/>
    </row>
    <row r="83" spans="2:15" ht="12.75" customHeight="1">
      <c r="B83" s="2422"/>
      <c r="C83" s="2422"/>
      <c r="D83" s="2422"/>
      <c r="E83" s="2422"/>
      <c r="F83" s="2422"/>
      <c r="G83" s="2422"/>
      <c r="H83" s="2422"/>
      <c r="I83" s="2422"/>
      <c r="J83" s="2432"/>
      <c r="K83" s="2432"/>
      <c r="L83" s="2749" t="s">
        <v>109</v>
      </c>
      <c r="M83" s="2749"/>
      <c r="N83" s="2749" t="s">
        <v>1111</v>
      </c>
      <c r="O83" s="2750"/>
    </row>
    <row r="84" spans="2:15" ht="12.75" customHeight="1">
      <c r="B84" s="2422"/>
      <c r="C84" s="2422"/>
      <c r="D84" s="2422"/>
      <c r="E84" s="2422"/>
      <c r="F84" s="2422"/>
      <c r="G84" s="2422"/>
      <c r="H84" s="2422"/>
      <c r="I84" s="2422"/>
      <c r="J84" s="2432"/>
      <c r="K84" s="2432"/>
      <c r="L84" s="2749" t="s">
        <v>108</v>
      </c>
      <c r="M84" s="2749"/>
      <c r="N84" s="2749" t="s">
        <v>1109</v>
      </c>
      <c r="O84" s="2750"/>
    </row>
    <row r="85" spans="2:15" ht="12.75" customHeight="1">
      <c r="B85" s="2422"/>
      <c r="C85" s="2422"/>
      <c r="D85" s="2422"/>
      <c r="E85" s="2422"/>
      <c r="F85" s="2422"/>
      <c r="G85" s="2422"/>
      <c r="H85" s="2422"/>
      <c r="I85" s="2422"/>
      <c r="J85" s="2432"/>
      <c r="K85" s="2432"/>
      <c r="L85" s="2749" t="s">
        <v>1112</v>
      </c>
      <c r="M85" s="2749"/>
      <c r="N85" s="2749" t="s">
        <v>1109</v>
      </c>
      <c r="O85" s="2750"/>
    </row>
    <row r="86" spans="2:15" ht="12.75" customHeight="1">
      <c r="B86" s="2422"/>
      <c r="C86" s="2422"/>
      <c r="D86" s="2422"/>
      <c r="E86" s="2422"/>
      <c r="F86" s="2422"/>
      <c r="G86" s="2422"/>
      <c r="H86" s="2422"/>
      <c r="I86" s="2422"/>
      <c r="J86" s="2432"/>
      <c r="K86" s="2432"/>
      <c r="L86" s="2749" t="s">
        <v>1113</v>
      </c>
      <c r="M86" s="2749"/>
      <c r="N86" s="2749" t="s">
        <v>1111</v>
      </c>
      <c r="O86" s="2750"/>
    </row>
    <row r="87" spans="2:15" ht="12.75" customHeight="1">
      <c r="B87" s="2422"/>
      <c r="C87" s="2422"/>
      <c r="D87" s="2422"/>
      <c r="E87" s="2422"/>
      <c r="F87" s="2422"/>
      <c r="G87" s="2422"/>
      <c r="H87" s="2422"/>
      <c r="I87" s="2422"/>
      <c r="J87" s="2432"/>
      <c r="K87" s="2432"/>
      <c r="L87" s="2749" t="s">
        <v>1114</v>
      </c>
      <c r="M87" s="2749"/>
      <c r="N87" s="2749" t="s">
        <v>1115</v>
      </c>
      <c r="O87" s="2750"/>
    </row>
    <row r="88" spans="2:15" ht="12.75" customHeight="1">
      <c r="B88" s="2422"/>
      <c r="C88" s="2422"/>
      <c r="D88" s="2422"/>
      <c r="E88" s="2422"/>
      <c r="F88" s="2422"/>
      <c r="G88" s="2422"/>
      <c r="H88" s="2422"/>
      <c r="I88" s="2422"/>
      <c r="J88" s="2432"/>
      <c r="K88" s="2432"/>
      <c r="L88" s="2749" t="s">
        <v>1116</v>
      </c>
      <c r="M88" s="2749"/>
      <c r="N88" s="2749" t="s">
        <v>1117</v>
      </c>
      <c r="O88" s="2750"/>
    </row>
    <row r="89" spans="2:15" ht="12.75" customHeight="1">
      <c r="B89" s="2422"/>
      <c r="C89" s="2422"/>
      <c r="D89" s="2422"/>
      <c r="E89" s="2422"/>
      <c r="F89" s="2422"/>
      <c r="G89" s="2422"/>
      <c r="H89" s="2422"/>
      <c r="I89" s="2422"/>
      <c r="J89" s="2432"/>
      <c r="K89" s="2432"/>
      <c r="L89" s="2749" t="s">
        <v>1118</v>
      </c>
      <c r="M89" s="2749"/>
      <c r="N89" s="2749" t="s">
        <v>1117</v>
      </c>
      <c r="O89" s="2750"/>
    </row>
    <row r="90" spans="2:15" ht="12.75" customHeight="1">
      <c r="B90" s="2422"/>
      <c r="C90" s="2422"/>
      <c r="D90" s="2422"/>
      <c r="E90" s="2422"/>
      <c r="F90" s="2422"/>
      <c r="G90" s="2422"/>
      <c r="H90" s="2422"/>
      <c r="I90" s="2422"/>
      <c r="J90" s="2432"/>
      <c r="K90" s="2432"/>
      <c r="L90" s="2749" t="s">
        <v>1119</v>
      </c>
      <c r="M90" s="2749"/>
      <c r="N90" s="2749" t="s">
        <v>1115</v>
      </c>
      <c r="O90" s="2750"/>
    </row>
    <row r="91" spans="2:15" ht="12.75" customHeight="1">
      <c r="B91" s="2422"/>
      <c r="C91" s="2422"/>
      <c r="D91" s="2422"/>
      <c r="E91" s="2422"/>
      <c r="F91" s="2422"/>
      <c r="G91" s="2422"/>
      <c r="H91" s="2422"/>
      <c r="I91" s="2422"/>
      <c r="J91" s="2432"/>
      <c r="K91" s="2432"/>
      <c r="L91" s="2750" t="s">
        <v>1120</v>
      </c>
      <c r="M91" s="2750" t="s">
        <v>1121</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1126</v>
      </c>
      <c r="B1" s="1881" t="s">
        <v>1127</v>
      </c>
      <c r="C1" s="1881" t="s">
        <v>1128</v>
      </c>
      <c r="D1" s="1882" t="s">
        <v>1129</v>
      </c>
      <c r="E1" s="1882" t="s">
        <v>1130</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107</v>
      </c>
      <c r="C3" s="1348" t="s">
        <v>1131</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107</v>
      </c>
      <c r="C4" s="1348" t="s">
        <v>1132</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107</v>
      </c>
      <c r="C5" s="1348" t="s">
        <v>1133</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107</v>
      </c>
      <c r="C6" s="1348" t="s">
        <v>1134</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107</v>
      </c>
      <c r="C7" s="1348" t="s">
        <v>1135</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107</v>
      </c>
      <c r="C8" s="1348" t="s">
        <v>1136</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107</v>
      </c>
      <c r="C9" s="1348" t="s">
        <v>1137</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107</v>
      </c>
      <c r="C10" s="1348" t="s">
        <v>1138</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107</v>
      </c>
      <c r="C11" s="1348" t="s">
        <v>1139</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107</v>
      </c>
      <c r="C12" s="1348" t="s">
        <v>1140</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107</v>
      </c>
      <c r="C13" s="1348" t="s">
        <v>1141</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107</v>
      </c>
      <c r="C14" s="1348" t="s">
        <v>1142</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107</v>
      </c>
      <c r="C15" s="1348" t="s">
        <v>1143</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107</v>
      </c>
      <c r="C16" s="1348" t="s">
        <v>1144</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107</v>
      </c>
      <c r="C17" s="1348" t="s">
        <v>1145</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107</v>
      </c>
      <c r="C18" s="1348" t="s">
        <v>1146</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107</v>
      </c>
      <c r="C19" s="1348" t="s">
        <v>1147</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107</v>
      </c>
      <c r="C20" s="1348" t="s">
        <v>1148</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107</v>
      </c>
      <c r="C21" s="1348" t="s">
        <v>1149</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107</v>
      </c>
      <c r="C22" s="1348" t="s">
        <v>1150</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107</v>
      </c>
      <c r="C23" s="1348" t="s">
        <v>1151</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107</v>
      </c>
      <c r="C24" s="1348" t="s">
        <v>1152</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107</v>
      </c>
      <c r="C25" s="1348" t="s">
        <v>1153</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107</v>
      </c>
      <c r="C26" s="1348" t="s">
        <v>1154</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107</v>
      </c>
      <c r="C27" s="1348" t="s">
        <v>1155</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107</v>
      </c>
      <c r="C28" s="1348" t="s">
        <v>1156</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107</v>
      </c>
      <c r="C29" s="1520" t="s">
        <v>1157</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107</v>
      </c>
      <c r="C30" s="1348" t="s">
        <v>1158</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107</v>
      </c>
      <c r="C31" s="1348" t="s">
        <v>1159</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107</v>
      </c>
      <c r="C32" s="1348" t="s">
        <v>1160</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107</v>
      </c>
      <c r="C33" s="1348" t="s">
        <v>1161</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107</v>
      </c>
      <c r="C34" s="1348" t="s">
        <v>1162</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107</v>
      </c>
      <c r="C35" s="1348" t="s">
        <v>1163</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107</v>
      </c>
      <c r="C36" s="1348" t="s">
        <v>1164</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107</v>
      </c>
      <c r="C37" s="1348" t="s">
        <v>1165</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107</v>
      </c>
      <c r="C38" s="1348" t="s">
        <v>1166</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107</v>
      </c>
      <c r="C39" s="1348" t="s">
        <v>1167</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107</v>
      </c>
      <c r="C40" s="1348" t="s">
        <v>1168</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107</v>
      </c>
      <c r="C41" s="1348" t="s">
        <v>1169</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107</v>
      </c>
      <c r="C42" s="1348" t="s">
        <v>1170</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107</v>
      </c>
      <c r="C43" s="1348" t="s">
        <v>1171</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107</v>
      </c>
      <c r="C44" s="1348" t="s">
        <v>1172</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107</v>
      </c>
      <c r="C45" s="1348" t="s">
        <v>1173</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107</v>
      </c>
      <c r="C46" s="1348" t="s">
        <v>1174</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107</v>
      </c>
      <c r="C47" s="1348" t="s">
        <v>1175</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107</v>
      </c>
      <c r="C48" s="1348" t="s">
        <v>1176</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107</v>
      </c>
      <c r="C49" s="1348" t="s">
        <v>1177</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107</v>
      </c>
      <c r="C50" s="1348" t="s">
        <v>1178</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107</v>
      </c>
      <c r="C51" s="1348" t="s">
        <v>1179</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107</v>
      </c>
      <c r="C52" s="1348" t="s">
        <v>1180</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107</v>
      </c>
      <c r="C53" s="1348" t="s">
        <v>1181</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107</v>
      </c>
      <c r="C54" s="1348" t="s">
        <v>1182</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107</v>
      </c>
      <c r="C55" s="1348" t="s">
        <v>1183</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107</v>
      </c>
      <c r="C56" s="1348" t="s">
        <v>1184</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107</v>
      </c>
      <c r="C57" s="1348" t="s">
        <v>1185</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107</v>
      </c>
      <c r="C58" s="1348" t="s">
        <v>1186</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107</v>
      </c>
      <c r="C59" s="1348" t="s">
        <v>1187</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107</v>
      </c>
      <c r="C60" s="1348" t="s">
        <v>1188</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107</v>
      </c>
      <c r="C61" s="1348" t="s">
        <v>1189</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107</v>
      </c>
      <c r="C62" s="1348" t="s">
        <v>1190</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107</v>
      </c>
      <c r="C63" s="1348" t="s">
        <v>1191</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107</v>
      </c>
      <c r="C64" s="1348" t="s">
        <v>1192</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107</v>
      </c>
      <c r="C65" s="1348" t="s">
        <v>1193</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107</v>
      </c>
      <c r="C66" s="1348" t="s">
        <v>1194</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107</v>
      </c>
      <c r="C67" s="1348" t="s">
        <v>1195</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107</v>
      </c>
      <c r="C68" s="1348" t="s">
        <v>1196</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107</v>
      </c>
      <c r="C69" s="1348" t="s">
        <v>1197</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107</v>
      </c>
      <c r="C70" s="1348" t="s">
        <v>1198</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107</v>
      </c>
      <c r="C71" s="1348" t="s">
        <v>1199</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107</v>
      </c>
      <c r="C72" s="1348" t="s">
        <v>1200</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107</v>
      </c>
      <c r="C73" s="1348" t="s">
        <v>1201</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107</v>
      </c>
      <c r="C74" s="1348" t="s">
        <v>1202</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107</v>
      </c>
      <c r="C75" s="1348" t="s">
        <v>1203</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107</v>
      </c>
      <c r="C76" s="1348" t="s">
        <v>1204</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107</v>
      </c>
      <c r="C77" s="1348" t="s">
        <v>1205</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107</v>
      </c>
      <c r="C78" s="1348" t="s">
        <v>1206</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107</v>
      </c>
      <c r="C79" s="1348" t="s">
        <v>1207</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107</v>
      </c>
      <c r="C80" s="1348" t="s">
        <v>1208</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107</v>
      </c>
      <c r="C81" s="1348" t="s">
        <v>1209</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107</v>
      </c>
      <c r="C82" s="1348" t="s">
        <v>1210</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107</v>
      </c>
      <c r="C83" s="1348" t="s">
        <v>1211</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107</v>
      </c>
      <c r="C84" s="1348" t="s">
        <v>1212</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107</v>
      </c>
      <c r="C85" s="1348" t="s">
        <v>1123</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107</v>
      </c>
      <c r="C86" s="1348" t="s">
        <v>1213</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107</v>
      </c>
      <c r="C87" s="1348" t="s">
        <v>1214</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107</v>
      </c>
      <c r="C88" s="1348" t="s">
        <v>1215</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107</v>
      </c>
      <c r="C89" s="1348" t="s">
        <v>1216</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107</v>
      </c>
      <c r="C90" s="1348" t="s">
        <v>1217</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107</v>
      </c>
      <c r="C91" s="1348" t="s">
        <v>1218</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107</v>
      </c>
      <c r="C92" s="1348" t="s">
        <v>1219</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107</v>
      </c>
      <c r="C93" s="1348" t="s">
        <v>1220</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107</v>
      </c>
      <c r="C94" s="1348" t="s">
        <v>1221</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107</v>
      </c>
      <c r="C95" s="1348" t="s">
        <v>1222</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107</v>
      </c>
      <c r="C96" s="1348" t="s">
        <v>1223</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107</v>
      </c>
      <c r="C97" s="1348" t="s">
        <v>1224</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107</v>
      </c>
      <c r="C98" s="1348" t="s">
        <v>1225</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107</v>
      </c>
      <c r="C99" s="1348" t="s">
        <v>1226</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107</v>
      </c>
      <c r="C100" s="1348" t="s">
        <v>1227</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107</v>
      </c>
      <c r="C101" s="1348" t="s">
        <v>1228</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107</v>
      </c>
      <c r="C102" s="1348" t="s">
        <v>1229</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107</v>
      </c>
      <c r="C103" s="1348" t="s">
        <v>1230</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107</v>
      </c>
      <c r="C104" s="1348" t="s">
        <v>1231</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107</v>
      </c>
      <c r="C105" s="1348" t="s">
        <v>1232</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107</v>
      </c>
      <c r="C106" s="1348" t="s">
        <v>1233</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107</v>
      </c>
      <c r="C107" s="1348" t="s">
        <v>1234</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107</v>
      </c>
      <c r="C108" s="1348" t="s">
        <v>1235</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107</v>
      </c>
      <c r="C109" s="1348" t="s">
        <v>1236</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107</v>
      </c>
      <c r="C110" s="1348" t="s">
        <v>1237</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107</v>
      </c>
      <c r="C111" s="1348" t="s">
        <v>1238</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107</v>
      </c>
      <c r="C112" s="1348" t="s">
        <v>1239</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107</v>
      </c>
      <c r="C113" s="1348" t="s">
        <v>1240</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107</v>
      </c>
      <c r="C114" s="1348" t="s">
        <v>1241</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107</v>
      </c>
      <c r="C115" s="1348" t="s">
        <v>1242</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107</v>
      </c>
      <c r="C116" s="1348" t="s">
        <v>1243</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107</v>
      </c>
      <c r="C117" s="1348" t="s">
        <v>1244</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107</v>
      </c>
      <c r="C118" s="1348" t="s">
        <v>1245</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107</v>
      </c>
      <c r="C119" s="1348" t="s">
        <v>1246</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107</v>
      </c>
      <c r="C120" s="1348" t="s">
        <v>1247</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107</v>
      </c>
      <c r="C121" s="1348" t="s">
        <v>1248</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107</v>
      </c>
      <c r="C122" s="1348" t="s">
        <v>1249</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107</v>
      </c>
      <c r="C123" s="1348" t="s">
        <v>1250</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107</v>
      </c>
      <c r="C124" s="1348" t="s">
        <v>1251</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107</v>
      </c>
      <c r="C125" s="1348" t="s">
        <v>1252</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107</v>
      </c>
      <c r="C126" s="1348" t="s">
        <v>1253</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107</v>
      </c>
      <c r="C127" s="1348" t="s">
        <v>1254</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107</v>
      </c>
      <c r="C128" s="1348" t="s">
        <v>1255</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107</v>
      </c>
      <c r="C129" s="1348" t="s">
        <v>1256</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107</v>
      </c>
      <c r="C130" s="1348" t="s">
        <v>1257</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107</v>
      </c>
      <c r="C131" s="1348" t="s">
        <v>1258</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107</v>
      </c>
      <c r="C132" s="1348" t="s">
        <v>1259</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107</v>
      </c>
      <c r="C133" s="1348" t="s">
        <v>1260</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107</v>
      </c>
      <c r="C134" s="1348" t="s">
        <v>1261</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107</v>
      </c>
      <c r="C135" s="1348" t="s">
        <v>1262</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107</v>
      </c>
      <c r="C136" s="1348" t="s">
        <v>1263</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107</v>
      </c>
      <c r="C137" s="1348" t="s">
        <v>1264</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107</v>
      </c>
      <c r="C138" s="1348" t="s">
        <v>1265</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107</v>
      </c>
      <c r="C139" s="1348" t="s">
        <v>1266</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107</v>
      </c>
      <c r="C140" s="1348" t="s">
        <v>1267</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107</v>
      </c>
      <c r="C141" s="1348" t="s">
        <v>1268</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107</v>
      </c>
      <c r="C142" s="1348" t="s">
        <v>1269</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107</v>
      </c>
      <c r="C143" s="1348" t="s">
        <v>1270</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107</v>
      </c>
      <c r="C144" s="1348" t="s">
        <v>1271</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107</v>
      </c>
      <c r="C145" s="1348" t="s">
        <v>1272</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107</v>
      </c>
      <c r="C146" s="1348" t="s">
        <v>1273</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107</v>
      </c>
      <c r="C147" s="1348" t="s">
        <v>1274</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107</v>
      </c>
      <c r="C148" s="1348" t="s">
        <v>1275</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107</v>
      </c>
      <c r="C149" s="1348" t="s">
        <v>1276</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107</v>
      </c>
      <c r="C150" s="1348" t="s">
        <v>1277</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107</v>
      </c>
      <c r="C151" s="1348" t="s">
        <v>1278</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107</v>
      </c>
      <c r="C152" s="1348" t="s">
        <v>1279</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107</v>
      </c>
      <c r="C153" s="1348" t="s">
        <v>1280</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107</v>
      </c>
      <c r="C154" s="1348" t="s">
        <v>1281</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107</v>
      </c>
      <c r="C155" s="1348" t="s">
        <v>1282</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107</v>
      </c>
      <c r="C156" s="1348" t="s">
        <v>1283</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107</v>
      </c>
      <c r="C157" s="1348" t="s">
        <v>1284</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107</v>
      </c>
      <c r="C158" s="1348" t="s">
        <v>1285</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107</v>
      </c>
      <c r="C159" s="1348" t="s">
        <v>1286</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107</v>
      </c>
      <c r="C160" s="1348" t="s">
        <v>1287</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107</v>
      </c>
      <c r="C161" s="1348" t="s">
        <v>1288</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107</v>
      </c>
      <c r="C162" s="1348" t="s">
        <v>1289</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107</v>
      </c>
      <c r="C163" s="1348" t="s">
        <v>1290</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107</v>
      </c>
      <c r="C164" s="1520" t="s">
        <v>386</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107</v>
      </c>
      <c r="C165" s="1348" t="s">
        <v>1291</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107</v>
      </c>
      <c r="C166" s="1348" t="s">
        <v>1292</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1293</v>
      </c>
      <c r="C167" s="1348" t="s">
        <v>1294</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1293</v>
      </c>
      <c r="C168" s="1348" t="s">
        <v>1131</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1293</v>
      </c>
      <c r="C169" s="1348" t="s">
        <v>1132</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1293</v>
      </c>
      <c r="C170" s="1348" t="s">
        <v>1133</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1293</v>
      </c>
      <c r="C171" s="1348" t="s">
        <v>1134</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1293</v>
      </c>
      <c r="C172" s="1348" t="s">
        <v>1135</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1293</v>
      </c>
      <c r="C173" s="1348" t="s">
        <v>1136</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1293</v>
      </c>
      <c r="C174" s="1348" t="s">
        <v>1137</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1293</v>
      </c>
      <c r="C175" s="1348" t="s">
        <v>1138</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1293</v>
      </c>
      <c r="C176" s="1348" t="s">
        <v>1139</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1293</v>
      </c>
      <c r="C177" s="1348" t="s">
        <v>1140</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1293</v>
      </c>
      <c r="C178" s="1348" t="s">
        <v>1141</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1293</v>
      </c>
      <c r="C179" s="1348" t="s">
        <v>1142</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1293</v>
      </c>
      <c r="C180" s="1348" t="s">
        <v>1143</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1293</v>
      </c>
      <c r="C181" s="1348" t="s">
        <v>1144</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1293</v>
      </c>
      <c r="C182" s="1348" t="s">
        <v>1145</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1293</v>
      </c>
      <c r="C183" s="1348" t="s">
        <v>1146</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1293</v>
      </c>
      <c r="C184" s="1348" t="s">
        <v>1147</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1293</v>
      </c>
      <c r="C185" s="1348" t="s">
        <v>1148</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1293</v>
      </c>
      <c r="C186" s="1348" t="s">
        <v>1149</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1293</v>
      </c>
      <c r="C187" s="1348" t="s">
        <v>1150</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1293</v>
      </c>
      <c r="C188" s="1348" t="s">
        <v>1151</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1293</v>
      </c>
      <c r="C189" s="1348" t="s">
        <v>1152</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1293</v>
      </c>
      <c r="C190" s="1348" t="s">
        <v>1153</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1293</v>
      </c>
      <c r="C191" s="1348" t="s">
        <v>1154</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1293</v>
      </c>
      <c r="C192" s="1348" t="s">
        <v>1155</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1293</v>
      </c>
      <c r="C193" s="1348" t="s">
        <v>1156</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1293</v>
      </c>
      <c r="C194" s="1348" t="s">
        <v>1157</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1293</v>
      </c>
      <c r="C195" s="1348" t="s">
        <v>1158</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1293</v>
      </c>
      <c r="C196" s="1348" t="s">
        <v>1159</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1293</v>
      </c>
      <c r="C197" s="1348" t="s">
        <v>1160</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1293</v>
      </c>
      <c r="C198" s="1348" t="s">
        <v>1161</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1293</v>
      </c>
      <c r="C199" s="1348" t="s">
        <v>1162</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1293</v>
      </c>
      <c r="C200" s="1348" t="s">
        <v>1163</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1293</v>
      </c>
      <c r="C201" s="1348" t="s">
        <v>1164</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1293</v>
      </c>
      <c r="C202" s="1348" t="s">
        <v>1165</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1293</v>
      </c>
      <c r="C203" s="1348" t="s">
        <v>1166</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1293</v>
      </c>
      <c r="C204" s="1348" t="s">
        <v>1167</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1293</v>
      </c>
      <c r="C205" s="1348" t="s">
        <v>1168</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1293</v>
      </c>
      <c r="C206" s="1348" t="s">
        <v>1169</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1293</v>
      </c>
      <c r="C207" s="1348" t="s">
        <v>1170</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1293</v>
      </c>
      <c r="C208" s="1348" t="s">
        <v>1171</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1293</v>
      </c>
      <c r="C209" s="1348" t="s">
        <v>1172</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1293</v>
      </c>
      <c r="C210" s="1348" t="s">
        <v>1173</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1293</v>
      </c>
      <c r="C211" s="1348" t="s">
        <v>1174</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1293</v>
      </c>
      <c r="C212" s="1348" t="s">
        <v>1175</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1293</v>
      </c>
      <c r="C213" s="1348" t="s">
        <v>1176</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1293</v>
      </c>
      <c r="C214" s="1348" t="s">
        <v>1177</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1293</v>
      </c>
      <c r="C215" s="1348" t="s">
        <v>1178</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1293</v>
      </c>
      <c r="C216" s="1348" t="s">
        <v>1179</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1293</v>
      </c>
      <c r="C217" s="1348" t="s">
        <v>1180</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1293</v>
      </c>
      <c r="C218" s="1348" t="s">
        <v>1181</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1293</v>
      </c>
      <c r="C219" s="1348" t="s">
        <v>1182</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1293</v>
      </c>
      <c r="C220" s="1348" t="s">
        <v>1183</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1293</v>
      </c>
      <c r="C221" s="1348" t="s">
        <v>1184</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1293</v>
      </c>
      <c r="C222" s="1348" t="s">
        <v>1185</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1293</v>
      </c>
      <c r="C223" s="1348" t="s">
        <v>1186</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1293</v>
      </c>
      <c r="C224" s="1348" t="s">
        <v>1187</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1293</v>
      </c>
      <c r="C225" s="1348" t="s">
        <v>1188</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1293</v>
      </c>
      <c r="C226" s="1348" t="s">
        <v>1189</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1293</v>
      </c>
      <c r="C227" s="1348" t="s">
        <v>1190</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1293</v>
      </c>
      <c r="C228" s="1348" t="s">
        <v>1191</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1293</v>
      </c>
      <c r="C229" s="1348" t="s">
        <v>1192</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1293</v>
      </c>
      <c r="C230" s="1348" t="s">
        <v>1193</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1293</v>
      </c>
      <c r="C231" s="1348" t="s">
        <v>1194</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1293</v>
      </c>
      <c r="C232" s="1348" t="s">
        <v>1195</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1293</v>
      </c>
      <c r="C233" s="1348" t="s">
        <v>1196</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1293</v>
      </c>
      <c r="C234" s="1348" t="s">
        <v>1197</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1293</v>
      </c>
      <c r="C235" s="1348" t="s">
        <v>1198</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1293</v>
      </c>
      <c r="C236" s="1348" t="s">
        <v>1199</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1293</v>
      </c>
      <c r="C237" s="1348" t="s">
        <v>1200</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1293</v>
      </c>
      <c r="C238" s="1348" t="s">
        <v>1201</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1293</v>
      </c>
      <c r="C239" s="1348" t="s">
        <v>1202</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1293</v>
      </c>
      <c r="C240" s="1348" t="s">
        <v>1203</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1293</v>
      </c>
      <c r="C241" s="1348" t="s">
        <v>1204</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1293</v>
      </c>
      <c r="C242" s="1348" t="s">
        <v>1205</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1293</v>
      </c>
      <c r="C243" s="1348" t="s">
        <v>1206</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1293</v>
      </c>
      <c r="C244" s="1348" t="s">
        <v>1207</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1293</v>
      </c>
      <c r="C245" s="1348" t="s">
        <v>1208</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1293</v>
      </c>
      <c r="C246" s="1348" t="s">
        <v>1209</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1293</v>
      </c>
      <c r="C247" s="1348" t="s">
        <v>1210</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1293</v>
      </c>
      <c r="C248" s="1348" t="s">
        <v>1211</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1293</v>
      </c>
      <c r="C249" s="1348" t="s">
        <v>1212</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1293</v>
      </c>
      <c r="C250" s="1348" t="s">
        <v>1123</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1293</v>
      </c>
      <c r="C251" s="1348" t="s">
        <v>1213</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1293</v>
      </c>
      <c r="C252" s="1348" t="s">
        <v>1214</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1293</v>
      </c>
      <c r="C253" s="1348" t="s">
        <v>1215</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1293</v>
      </c>
      <c r="C254" s="1348" t="s">
        <v>1216</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1293</v>
      </c>
      <c r="C255" s="1348" t="s">
        <v>1217</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1293</v>
      </c>
      <c r="C256" s="1348" t="s">
        <v>1218</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1293</v>
      </c>
      <c r="C257" s="1348" t="s">
        <v>1219</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1293</v>
      </c>
      <c r="C258" s="1348" t="s">
        <v>1220</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1293</v>
      </c>
      <c r="C259" s="1348" t="s">
        <v>1221</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1293</v>
      </c>
      <c r="C260" s="1348" t="s">
        <v>1222</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1293</v>
      </c>
      <c r="C261" s="1348" t="s">
        <v>1223</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1293</v>
      </c>
      <c r="C262" s="1348" t="s">
        <v>1224</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1293</v>
      </c>
      <c r="C263" s="1348" t="s">
        <v>1225</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1293</v>
      </c>
      <c r="C264" s="1348" t="s">
        <v>1226</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1293</v>
      </c>
      <c r="C265" s="1348" t="s">
        <v>1227</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1293</v>
      </c>
      <c r="C266" s="1348" t="s">
        <v>1228</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1293</v>
      </c>
      <c r="C267" s="1348" t="s">
        <v>1229</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1293</v>
      </c>
      <c r="C268" s="1348" t="s">
        <v>1230</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1293</v>
      </c>
      <c r="C269" s="1348" t="s">
        <v>1231</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1293</v>
      </c>
      <c r="C270" s="1348" t="s">
        <v>1232</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1293</v>
      </c>
      <c r="C271" s="1348" t="s">
        <v>1233</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1293</v>
      </c>
      <c r="C272" s="1348" t="s">
        <v>1234</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1293</v>
      </c>
      <c r="C273" s="1348" t="s">
        <v>1235</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1293</v>
      </c>
      <c r="C274" s="1348" t="s">
        <v>1236</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1293</v>
      </c>
      <c r="C275" s="1348" t="s">
        <v>1237</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1293</v>
      </c>
      <c r="C276" s="1348" t="s">
        <v>1238</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1293</v>
      </c>
      <c r="C277" s="1348" t="s">
        <v>1239</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1293</v>
      </c>
      <c r="C278" s="1348" t="s">
        <v>1240</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1293</v>
      </c>
      <c r="C279" s="1348" t="s">
        <v>1241</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1293</v>
      </c>
      <c r="C280" s="1348" t="s">
        <v>1242</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1293</v>
      </c>
      <c r="C281" s="1348" t="s">
        <v>1243</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1293</v>
      </c>
      <c r="C282" s="1348" t="s">
        <v>1244</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1293</v>
      </c>
      <c r="C283" s="1348" t="s">
        <v>1245</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1293</v>
      </c>
      <c r="C284" s="1348" t="s">
        <v>1246</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1293</v>
      </c>
      <c r="C285" s="1348" t="s">
        <v>1247</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1293</v>
      </c>
      <c r="C286" s="1348" t="s">
        <v>1248</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1293</v>
      </c>
      <c r="C287" s="1348" t="s">
        <v>1249</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1293</v>
      </c>
      <c r="C288" s="1348" t="s">
        <v>1250</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1293</v>
      </c>
      <c r="C289" s="1348" t="s">
        <v>1251</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1293</v>
      </c>
      <c r="C290" s="1348" t="s">
        <v>1252</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1293</v>
      </c>
      <c r="C291" s="1348" t="s">
        <v>1253</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1293</v>
      </c>
      <c r="C292" s="1348" t="s">
        <v>1254</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1293</v>
      </c>
      <c r="C293" s="1348" t="s">
        <v>1255</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1293</v>
      </c>
      <c r="C294" s="1348" t="s">
        <v>1256</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1293</v>
      </c>
      <c r="C295" s="1348" t="s">
        <v>1257</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1293</v>
      </c>
      <c r="C296" s="1348" t="s">
        <v>1258</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1293</v>
      </c>
      <c r="C297" s="1348" t="s">
        <v>1259</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1293</v>
      </c>
      <c r="C298" s="1348" t="s">
        <v>1260</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1293</v>
      </c>
      <c r="C299" s="1348" t="s">
        <v>1261</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1293</v>
      </c>
      <c r="C300" s="1348" t="s">
        <v>1262</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1293</v>
      </c>
      <c r="C301" s="1348" t="s">
        <v>1263</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1293</v>
      </c>
      <c r="C302" s="1348" t="s">
        <v>1264</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1293</v>
      </c>
      <c r="C303" s="1348" t="s">
        <v>1265</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1293</v>
      </c>
      <c r="C304" s="1348" t="s">
        <v>1266</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1293</v>
      </c>
      <c r="C305" s="1348" t="s">
        <v>1267</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1293</v>
      </c>
      <c r="C306" s="1348" t="s">
        <v>1268</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1293</v>
      </c>
      <c r="C307" s="1348" t="s">
        <v>1269</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1293</v>
      </c>
      <c r="C308" s="1348" t="s">
        <v>1270</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1293</v>
      </c>
      <c r="C309" s="1348" t="s">
        <v>1271</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1293</v>
      </c>
      <c r="C310" s="1348" t="s">
        <v>1272</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1293</v>
      </c>
      <c r="C311" s="1348" t="s">
        <v>1273</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1293</v>
      </c>
      <c r="C312" s="1348" t="s">
        <v>1274</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1293</v>
      </c>
      <c r="C313" s="1348" t="s">
        <v>1275</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1293</v>
      </c>
      <c r="C314" s="1348" t="s">
        <v>1276</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1293</v>
      </c>
      <c r="C315" s="1348" t="s">
        <v>1277</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1293</v>
      </c>
      <c r="C316" s="1348" t="s">
        <v>1278</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1293</v>
      </c>
      <c r="C317" s="1348" t="s">
        <v>1279</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1293</v>
      </c>
      <c r="C318" s="1348" t="s">
        <v>1280</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1293</v>
      </c>
      <c r="C319" s="1348" t="s">
        <v>1281</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1293</v>
      </c>
      <c r="C320" s="1348" t="s">
        <v>1282</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1293</v>
      </c>
      <c r="C321" s="1348" t="s">
        <v>1283</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1293</v>
      </c>
      <c r="C322" s="1348" t="s">
        <v>1284</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1293</v>
      </c>
      <c r="C323" s="1348" t="s">
        <v>1285</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1293</v>
      </c>
      <c r="C324" s="1348" t="s">
        <v>1286</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1293</v>
      </c>
      <c r="C325" s="1348" t="s">
        <v>1287</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1293</v>
      </c>
      <c r="C326" s="1348" t="s">
        <v>1288</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1293</v>
      </c>
      <c r="C327" s="1348" t="s">
        <v>1289</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1293</v>
      </c>
      <c r="C328" s="1348" t="s">
        <v>1290</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1293</v>
      </c>
      <c r="C329" s="1348" t="s">
        <v>386</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1293</v>
      </c>
      <c r="C330" s="1348" t="s">
        <v>1291</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1293</v>
      </c>
      <c r="C331" s="1348" t="s">
        <v>1292</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110</v>
      </c>
      <c r="C332" s="1348" t="s">
        <v>1294</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110</v>
      </c>
      <c r="C333" s="1348" t="s">
        <v>1131</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110</v>
      </c>
      <c r="C334" s="1348" t="s">
        <v>1132</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110</v>
      </c>
      <c r="C335" s="1348" t="s">
        <v>1133</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110</v>
      </c>
      <c r="C336" s="1348" t="s">
        <v>1134</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110</v>
      </c>
      <c r="C337" s="1348" t="s">
        <v>1135</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110</v>
      </c>
      <c r="C338" s="1348" t="s">
        <v>1136</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110</v>
      </c>
      <c r="C339" s="1348" t="s">
        <v>1137</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110</v>
      </c>
      <c r="C340" s="1348" t="s">
        <v>1138</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110</v>
      </c>
      <c r="C341" s="1348" t="s">
        <v>1139</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110</v>
      </c>
      <c r="C342" s="1348" t="s">
        <v>1140</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110</v>
      </c>
      <c r="C343" s="1348" t="s">
        <v>1141</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110</v>
      </c>
      <c r="C344" s="1348" t="s">
        <v>1142</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110</v>
      </c>
      <c r="C345" s="1348" t="s">
        <v>1143</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110</v>
      </c>
      <c r="C346" s="1348" t="s">
        <v>1144</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110</v>
      </c>
      <c r="C347" s="1348" t="s">
        <v>1145</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110</v>
      </c>
      <c r="C348" s="1348" t="s">
        <v>1146</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110</v>
      </c>
      <c r="C349" s="1348" t="s">
        <v>1147</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110</v>
      </c>
      <c r="C350" s="1348" t="s">
        <v>1148</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110</v>
      </c>
      <c r="C351" s="1348" t="s">
        <v>1149</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110</v>
      </c>
      <c r="C352" s="1348" t="s">
        <v>1150</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110</v>
      </c>
      <c r="C353" s="1348" t="s">
        <v>1151</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110</v>
      </c>
      <c r="C354" s="1348" t="s">
        <v>1152</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110</v>
      </c>
      <c r="C355" s="1348" t="s">
        <v>1153</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110</v>
      </c>
      <c r="C356" s="1348" t="s">
        <v>1154</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110</v>
      </c>
      <c r="C357" s="1348" t="s">
        <v>1155</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110</v>
      </c>
      <c r="C358" s="1348" t="s">
        <v>1156</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110</v>
      </c>
      <c r="C359" s="1348" t="s">
        <v>1157</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110</v>
      </c>
      <c r="C360" s="1348" t="s">
        <v>1158</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110</v>
      </c>
      <c r="C361" s="1348" t="s">
        <v>1159</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110</v>
      </c>
      <c r="C362" s="1348" t="s">
        <v>1160</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110</v>
      </c>
      <c r="C363" s="1348" t="s">
        <v>1161</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110</v>
      </c>
      <c r="C364" s="1348" t="s">
        <v>1162</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110</v>
      </c>
      <c r="C365" s="1348" t="s">
        <v>1163</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110</v>
      </c>
      <c r="C366" s="1348" t="s">
        <v>1164</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110</v>
      </c>
      <c r="C367" s="1348" t="s">
        <v>1165</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110</v>
      </c>
      <c r="C368" s="1348" t="s">
        <v>1166</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110</v>
      </c>
      <c r="C369" s="1348" t="s">
        <v>1167</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110</v>
      </c>
      <c r="C370" s="1348" t="s">
        <v>1168</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110</v>
      </c>
      <c r="C371" s="1348" t="s">
        <v>1169</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110</v>
      </c>
      <c r="C372" s="1348" t="s">
        <v>1170</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110</v>
      </c>
      <c r="C373" s="1348" t="s">
        <v>1171</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110</v>
      </c>
      <c r="C374" s="1348" t="s">
        <v>1172</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110</v>
      </c>
      <c r="C375" s="1348" t="s">
        <v>1173</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110</v>
      </c>
      <c r="C376" s="1348" t="s">
        <v>1174</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110</v>
      </c>
      <c r="C377" s="1348" t="s">
        <v>1175</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110</v>
      </c>
      <c r="C378" s="1348" t="s">
        <v>1176</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110</v>
      </c>
      <c r="C379" s="1348" t="s">
        <v>1177</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110</v>
      </c>
      <c r="C380" s="1348" t="s">
        <v>1178</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110</v>
      </c>
      <c r="C381" s="1348" t="s">
        <v>1179</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110</v>
      </c>
      <c r="C382" s="1348" t="s">
        <v>1180</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110</v>
      </c>
      <c r="C383" s="1348" t="s">
        <v>1181</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110</v>
      </c>
      <c r="C384" s="1348" t="s">
        <v>1182</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110</v>
      </c>
      <c r="C385" s="1348" t="s">
        <v>1183</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110</v>
      </c>
      <c r="C386" s="1348" t="s">
        <v>1184</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110</v>
      </c>
      <c r="C387" s="1348" t="s">
        <v>1185</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110</v>
      </c>
      <c r="C388" s="1348" t="s">
        <v>1186</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110</v>
      </c>
      <c r="C389" s="1348" t="s">
        <v>1187</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110</v>
      </c>
      <c r="C390" s="1348" t="s">
        <v>1188</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110</v>
      </c>
      <c r="C391" s="1348" t="s">
        <v>1189</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110</v>
      </c>
      <c r="C392" s="1348" t="s">
        <v>1190</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110</v>
      </c>
      <c r="C393" s="1348" t="s">
        <v>1191</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110</v>
      </c>
      <c r="C394" s="1348" t="s">
        <v>1192</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110</v>
      </c>
      <c r="C395" s="1348" t="s">
        <v>1193</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110</v>
      </c>
      <c r="C396" s="1348" t="s">
        <v>1194</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110</v>
      </c>
      <c r="C397" s="1348" t="s">
        <v>1195</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110</v>
      </c>
      <c r="C398" s="1348" t="s">
        <v>1196</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110</v>
      </c>
      <c r="C399" s="1348" t="s">
        <v>1197</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110</v>
      </c>
      <c r="C400" s="1348" t="s">
        <v>1198</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110</v>
      </c>
      <c r="C401" s="1348" t="s">
        <v>1199</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110</v>
      </c>
      <c r="C402" s="1348" t="s">
        <v>1200</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110</v>
      </c>
      <c r="C403" s="1348" t="s">
        <v>1201</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110</v>
      </c>
      <c r="C404" s="1348" t="s">
        <v>1202</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110</v>
      </c>
      <c r="C405" s="1348" t="s">
        <v>1203</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110</v>
      </c>
      <c r="C406" s="1348" t="s">
        <v>1204</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110</v>
      </c>
      <c r="C407" s="1348" t="s">
        <v>1205</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110</v>
      </c>
      <c r="C408" s="1348" t="s">
        <v>1206</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110</v>
      </c>
      <c r="C409" s="1348" t="s">
        <v>1207</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110</v>
      </c>
      <c r="C410" s="1348" t="s">
        <v>1208</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110</v>
      </c>
      <c r="C411" s="1348" t="s">
        <v>1209</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110</v>
      </c>
      <c r="C412" s="1348" t="s">
        <v>1210</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110</v>
      </c>
      <c r="C413" s="1348" t="s">
        <v>1211</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110</v>
      </c>
      <c r="C414" s="1348" t="s">
        <v>1212</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110</v>
      </c>
      <c r="C415" s="1348" t="s">
        <v>1123</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110</v>
      </c>
      <c r="C416" s="1348" t="s">
        <v>1213</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110</v>
      </c>
      <c r="C417" s="1348" t="s">
        <v>1214</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110</v>
      </c>
      <c r="C418" s="1348" t="s">
        <v>1215</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110</v>
      </c>
      <c r="C419" s="1348" t="s">
        <v>1216</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110</v>
      </c>
      <c r="C420" s="1348" t="s">
        <v>1217</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110</v>
      </c>
      <c r="C421" s="1348" t="s">
        <v>1218</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110</v>
      </c>
      <c r="C422" s="1348" t="s">
        <v>1219</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110</v>
      </c>
      <c r="C423" s="1348" t="s">
        <v>1220</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110</v>
      </c>
      <c r="C424" s="1348" t="s">
        <v>1221</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110</v>
      </c>
      <c r="C425" s="1348" t="s">
        <v>1222</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110</v>
      </c>
      <c r="C426" s="1348" t="s">
        <v>1223</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110</v>
      </c>
      <c r="C427" s="1348" t="s">
        <v>1224</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110</v>
      </c>
      <c r="C428" s="1348" t="s">
        <v>1225</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110</v>
      </c>
      <c r="C429" s="1348" t="s">
        <v>1226</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110</v>
      </c>
      <c r="C430" s="1348" t="s">
        <v>1227</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110</v>
      </c>
      <c r="C431" s="1348" t="s">
        <v>1228</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110</v>
      </c>
      <c r="C432" s="1348" t="s">
        <v>1229</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110</v>
      </c>
      <c r="C433" s="1348" t="s">
        <v>1230</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110</v>
      </c>
      <c r="C434" s="1348" t="s">
        <v>1231</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110</v>
      </c>
      <c r="C435" s="1348" t="s">
        <v>1232</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110</v>
      </c>
      <c r="C436" s="1348" t="s">
        <v>1233</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110</v>
      </c>
      <c r="C437" s="1348" t="s">
        <v>1234</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110</v>
      </c>
      <c r="C438" s="1348" t="s">
        <v>1235</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110</v>
      </c>
      <c r="C439" s="1348" t="s">
        <v>1236</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110</v>
      </c>
      <c r="C440" s="1348" t="s">
        <v>1237</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110</v>
      </c>
      <c r="C441" s="1348" t="s">
        <v>1238</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110</v>
      </c>
      <c r="C442" s="1348" t="s">
        <v>1239</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110</v>
      </c>
      <c r="C443" s="1348" t="s">
        <v>1240</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110</v>
      </c>
      <c r="C444" s="1348" t="s">
        <v>1241</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110</v>
      </c>
      <c r="C445" s="1348" t="s">
        <v>1242</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110</v>
      </c>
      <c r="C446" s="1348" t="s">
        <v>1243</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110</v>
      </c>
      <c r="C447" s="1348" t="s">
        <v>1244</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110</v>
      </c>
      <c r="C448" s="1348" t="s">
        <v>1245</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110</v>
      </c>
      <c r="C449" s="1348" t="s">
        <v>1246</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110</v>
      </c>
      <c r="C450" s="1348" t="s">
        <v>1247</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110</v>
      </c>
      <c r="C451" s="1348" t="s">
        <v>1248</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110</v>
      </c>
      <c r="C452" s="1348" t="s">
        <v>1249</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110</v>
      </c>
      <c r="C453" s="1348" t="s">
        <v>1250</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110</v>
      </c>
      <c r="C454" s="1348" t="s">
        <v>1251</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110</v>
      </c>
      <c r="C455" s="1348" t="s">
        <v>1252</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110</v>
      </c>
      <c r="C456" s="1348" t="s">
        <v>1253</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110</v>
      </c>
      <c r="C457" s="1348" t="s">
        <v>1254</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110</v>
      </c>
      <c r="C458" s="1348" t="s">
        <v>1255</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110</v>
      </c>
      <c r="C459" s="1348" t="s">
        <v>1256</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110</v>
      </c>
      <c r="C460" s="1348" t="s">
        <v>1257</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110</v>
      </c>
      <c r="C461" s="1348" t="s">
        <v>1258</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110</v>
      </c>
      <c r="C462" s="1348" t="s">
        <v>1259</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110</v>
      </c>
      <c r="C463" s="1348" t="s">
        <v>1260</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110</v>
      </c>
      <c r="C464" s="1348" t="s">
        <v>1261</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110</v>
      </c>
      <c r="C465" s="1348" t="s">
        <v>1262</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110</v>
      </c>
      <c r="C466" s="1348" t="s">
        <v>1263</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110</v>
      </c>
      <c r="C467" s="1348" t="s">
        <v>1264</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110</v>
      </c>
      <c r="C468" s="1348" t="s">
        <v>1265</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110</v>
      </c>
      <c r="C469" s="1348" t="s">
        <v>1266</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110</v>
      </c>
      <c r="C470" s="1348" t="s">
        <v>1267</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110</v>
      </c>
      <c r="C471" s="1348" t="s">
        <v>1268</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110</v>
      </c>
      <c r="C472" s="1348" t="s">
        <v>1269</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110</v>
      </c>
      <c r="C473" s="1348" t="s">
        <v>1270</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110</v>
      </c>
      <c r="C474" s="1348" t="s">
        <v>1271</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110</v>
      </c>
      <c r="C475" s="1348" t="s">
        <v>1272</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110</v>
      </c>
      <c r="C476" s="1348" t="s">
        <v>1273</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110</v>
      </c>
      <c r="C477" s="1348" t="s">
        <v>1274</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110</v>
      </c>
      <c r="C478" s="1348" t="s">
        <v>1275</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110</v>
      </c>
      <c r="C479" s="1348" t="s">
        <v>1276</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110</v>
      </c>
      <c r="C480" s="1348" t="s">
        <v>1277</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110</v>
      </c>
      <c r="C481" s="1348" t="s">
        <v>1278</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110</v>
      </c>
      <c r="C482" s="1348" t="s">
        <v>1279</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110</v>
      </c>
      <c r="C483" s="1348" t="s">
        <v>1280</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110</v>
      </c>
      <c r="C484" s="1348" t="s">
        <v>1281</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110</v>
      </c>
      <c r="C485" s="1348" t="s">
        <v>1282</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110</v>
      </c>
      <c r="C486" s="1348" t="s">
        <v>1283</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110</v>
      </c>
      <c r="C487" s="1348" t="s">
        <v>1284</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110</v>
      </c>
      <c r="C488" s="1348" t="s">
        <v>1285</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110</v>
      </c>
      <c r="C489" s="1348" t="s">
        <v>1286</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110</v>
      </c>
      <c r="C490" s="1348" t="s">
        <v>1287</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110</v>
      </c>
      <c r="C491" s="1348" t="s">
        <v>1288</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110</v>
      </c>
      <c r="C492" s="1348" t="s">
        <v>1289</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110</v>
      </c>
      <c r="C493" s="1348" t="s">
        <v>1290</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110</v>
      </c>
      <c r="C494" s="1348" t="s">
        <v>386</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110</v>
      </c>
      <c r="C495" s="1348" t="s">
        <v>1291</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110</v>
      </c>
      <c r="C496" s="1348" t="s">
        <v>1292</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1294</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1131</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1132</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1133</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1134</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1135</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1136</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1137</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1138</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1139</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1140</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1141</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1142</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1143</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1144</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1145</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1146</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1147</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1148</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1149</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1150</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1151</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1152</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1153</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1154</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1155</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1156</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1157</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1158</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1159</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1160</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1161</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1162</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1163</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1164</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1165</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1166</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1167</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1168</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1169</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1170</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1171</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1172</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1173</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1174</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1175</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1176</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1177</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1178</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1179</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1180</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1181</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1182</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1183</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1184</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1185</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1186</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1187</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1188</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1189</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1190</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1191</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1192</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1193</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1194</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1195</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1196</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1197</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1198</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1199</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1200</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1201</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1202</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1203</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1204</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1205</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1206</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1207</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1208</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1209</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1210</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1211</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1212</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1123</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1213</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1214</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1215</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1216</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1217</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1218</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1219</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1220</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1221</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1222</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1223</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1224</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1225</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1226</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1227</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1228</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1229</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1230</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1231</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1232</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1233</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1234</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1235</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1236</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1237</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1238</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1239</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1240</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1241</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1242</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1243</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1244</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1245</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1246</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1247</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1248</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1249</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1250</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1251</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1252</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1253</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1254</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1255</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1256</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1257</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1258</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1259</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1260</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1261</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1262</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1263</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1264</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1265</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1266</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1267</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1268</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1269</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1270</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1271</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1272</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1273</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1274</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1275</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1276</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1277</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1278</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1279</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1280</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1281</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1282</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1283</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1284</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1285</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1286</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1287</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1288</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1289</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1290</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386</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1291</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1292</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1295</v>
      </c>
      <c r="C662" s="1348" t="s">
        <v>1294</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1295</v>
      </c>
      <c r="C663" s="1348" t="s">
        <v>1131</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1295</v>
      </c>
      <c r="C664" s="1348" t="s">
        <v>1132</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1295</v>
      </c>
      <c r="C665" s="1348" t="s">
        <v>1133</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1295</v>
      </c>
      <c r="C666" s="1348" t="s">
        <v>1134</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1295</v>
      </c>
      <c r="C667" s="1348" t="s">
        <v>1135</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1295</v>
      </c>
      <c r="C668" s="1348" t="s">
        <v>1136</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1295</v>
      </c>
      <c r="C669" s="1348" t="s">
        <v>1137</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1295</v>
      </c>
      <c r="C670" s="1348" t="s">
        <v>1138</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1295</v>
      </c>
      <c r="C671" s="1348" t="s">
        <v>1139</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1295</v>
      </c>
      <c r="C672" s="1348" t="s">
        <v>1140</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1295</v>
      </c>
      <c r="C673" s="1348" t="s">
        <v>1141</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1295</v>
      </c>
      <c r="C674" s="1348" t="s">
        <v>1142</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1295</v>
      </c>
      <c r="C675" s="1348" t="s">
        <v>1143</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1295</v>
      </c>
      <c r="C676" s="1348" t="s">
        <v>1144</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1295</v>
      </c>
      <c r="C677" s="1348" t="s">
        <v>1145</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1295</v>
      </c>
      <c r="C678" s="1348" t="s">
        <v>1146</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1295</v>
      </c>
      <c r="C679" s="1348" t="s">
        <v>1147</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1295</v>
      </c>
      <c r="C680" s="1348" t="s">
        <v>1148</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1295</v>
      </c>
      <c r="C681" s="1348" t="s">
        <v>1149</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1295</v>
      </c>
      <c r="C682" s="1348" t="s">
        <v>1150</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1295</v>
      </c>
      <c r="C683" s="1348" t="s">
        <v>1151</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1295</v>
      </c>
      <c r="C684" s="1348" t="s">
        <v>1152</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1295</v>
      </c>
      <c r="C685" s="1348" t="s">
        <v>1153</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1295</v>
      </c>
      <c r="C686" s="1348" t="s">
        <v>1154</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1295</v>
      </c>
      <c r="C687" s="1348" t="s">
        <v>1155</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1295</v>
      </c>
      <c r="C688" s="1348" t="s">
        <v>1156</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1295</v>
      </c>
      <c r="C689" s="1348" t="s">
        <v>1157</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1295</v>
      </c>
      <c r="C690" s="1348" t="s">
        <v>1158</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1295</v>
      </c>
      <c r="C691" s="1348" t="s">
        <v>1159</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1295</v>
      </c>
      <c r="C692" s="1348" t="s">
        <v>1160</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1295</v>
      </c>
      <c r="C693" s="1348" t="s">
        <v>1161</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1295</v>
      </c>
      <c r="C694" s="1348" t="s">
        <v>1162</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1295</v>
      </c>
      <c r="C695" s="1348" t="s">
        <v>1163</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1295</v>
      </c>
      <c r="C696" s="1348" t="s">
        <v>1164</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1295</v>
      </c>
      <c r="C697" s="1348" t="s">
        <v>1165</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1295</v>
      </c>
      <c r="C698" s="1348" t="s">
        <v>1166</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1295</v>
      </c>
      <c r="C699" s="1348" t="s">
        <v>1167</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1295</v>
      </c>
      <c r="C700" s="1348" t="s">
        <v>1168</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1295</v>
      </c>
      <c r="C701" s="1348" t="s">
        <v>1169</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1295</v>
      </c>
      <c r="C702" s="1348" t="s">
        <v>1170</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1295</v>
      </c>
      <c r="C703" s="1348" t="s">
        <v>1171</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1295</v>
      </c>
      <c r="C704" s="1348" t="s">
        <v>1172</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1295</v>
      </c>
      <c r="C705" s="1348" t="s">
        <v>1173</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1295</v>
      </c>
      <c r="C706" s="1348" t="s">
        <v>1174</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1295</v>
      </c>
      <c r="C707" s="1348" t="s">
        <v>1175</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1295</v>
      </c>
      <c r="C708" s="1348" t="s">
        <v>1176</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1295</v>
      </c>
      <c r="C709" s="1348" t="s">
        <v>1177</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1295</v>
      </c>
      <c r="C710" s="1348" t="s">
        <v>1178</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1295</v>
      </c>
      <c r="C711" s="1348" t="s">
        <v>1179</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1295</v>
      </c>
      <c r="C712" s="1348" t="s">
        <v>1180</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1295</v>
      </c>
      <c r="C713" s="1348" t="s">
        <v>1181</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1295</v>
      </c>
      <c r="C714" s="1348" t="s">
        <v>1182</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1295</v>
      </c>
      <c r="C715" s="1348" t="s">
        <v>1183</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1295</v>
      </c>
      <c r="C716" s="1348" t="s">
        <v>1184</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1295</v>
      </c>
      <c r="C717" s="1348" t="s">
        <v>1185</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1295</v>
      </c>
      <c r="C718" s="1348" t="s">
        <v>1186</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1295</v>
      </c>
      <c r="C719" s="1348" t="s">
        <v>1187</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1295</v>
      </c>
      <c r="C720" s="1348" t="s">
        <v>1188</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1295</v>
      </c>
      <c r="C721" s="1348" t="s">
        <v>1189</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1295</v>
      </c>
      <c r="C722" s="1348" t="s">
        <v>1190</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1295</v>
      </c>
      <c r="C723" s="1348" t="s">
        <v>1191</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1295</v>
      </c>
      <c r="C724" s="1348" t="s">
        <v>1192</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1295</v>
      </c>
      <c r="C725" s="1348" t="s">
        <v>1193</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1295</v>
      </c>
      <c r="C726" s="1348" t="s">
        <v>1194</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1295</v>
      </c>
      <c r="C727" s="1348" t="s">
        <v>1195</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1295</v>
      </c>
      <c r="C728" s="1348" t="s">
        <v>1196</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1295</v>
      </c>
      <c r="C729" s="1348" t="s">
        <v>1197</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1295</v>
      </c>
      <c r="C730" s="1348" t="s">
        <v>1198</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1295</v>
      </c>
      <c r="C731" s="1348" t="s">
        <v>1199</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1295</v>
      </c>
      <c r="C732" s="1348" t="s">
        <v>1200</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1295</v>
      </c>
      <c r="C733" s="1348" t="s">
        <v>1201</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1295</v>
      </c>
      <c r="C734" s="1348" t="s">
        <v>1202</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1295</v>
      </c>
      <c r="C735" s="1348" t="s">
        <v>1203</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1295</v>
      </c>
      <c r="C736" s="1348" t="s">
        <v>1204</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1295</v>
      </c>
      <c r="C737" s="1348" t="s">
        <v>1205</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1295</v>
      </c>
      <c r="C738" s="1348" t="s">
        <v>1206</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1295</v>
      </c>
      <c r="C739" s="1348" t="s">
        <v>1207</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1295</v>
      </c>
      <c r="C740" s="1348" t="s">
        <v>1208</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1295</v>
      </c>
      <c r="C741" s="1348" t="s">
        <v>1209</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1295</v>
      </c>
      <c r="C742" s="1348" t="s">
        <v>1210</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1295</v>
      </c>
      <c r="C743" s="1348" t="s">
        <v>1211</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1295</v>
      </c>
      <c r="C744" s="1348" t="s">
        <v>1212</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1295</v>
      </c>
      <c r="C745" s="1348" t="s">
        <v>1123</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1295</v>
      </c>
      <c r="C746" s="1348" t="s">
        <v>1213</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1295</v>
      </c>
      <c r="C747" s="1348" t="s">
        <v>1214</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1295</v>
      </c>
      <c r="C748" s="1348" t="s">
        <v>1215</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1295</v>
      </c>
      <c r="C749" s="1348" t="s">
        <v>1216</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1295</v>
      </c>
      <c r="C750" s="1348" t="s">
        <v>1217</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1295</v>
      </c>
      <c r="C751" s="1348" t="s">
        <v>1218</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1295</v>
      </c>
      <c r="C752" s="1348" t="s">
        <v>1219</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1295</v>
      </c>
      <c r="C753" s="1348" t="s">
        <v>1220</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1295</v>
      </c>
      <c r="C754" s="1348" t="s">
        <v>1221</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1295</v>
      </c>
      <c r="C755" s="1348" t="s">
        <v>1222</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1295</v>
      </c>
      <c r="C756" s="1348" t="s">
        <v>1223</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1295</v>
      </c>
      <c r="C757" s="1348" t="s">
        <v>1224</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1295</v>
      </c>
      <c r="C758" s="1348" t="s">
        <v>1225</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1295</v>
      </c>
      <c r="C759" s="1348" t="s">
        <v>1226</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1295</v>
      </c>
      <c r="C760" s="1348" t="s">
        <v>1227</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1295</v>
      </c>
      <c r="C761" s="1348" t="s">
        <v>1228</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1295</v>
      </c>
      <c r="C762" s="1348" t="s">
        <v>1229</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1295</v>
      </c>
      <c r="C763" s="1348" t="s">
        <v>1230</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1295</v>
      </c>
      <c r="C764" s="1348" t="s">
        <v>1231</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1295</v>
      </c>
      <c r="C765" s="1348" t="s">
        <v>1232</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1295</v>
      </c>
      <c r="C766" s="1348" t="s">
        <v>1233</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1295</v>
      </c>
      <c r="C767" s="1348" t="s">
        <v>1234</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1295</v>
      </c>
      <c r="C768" s="1348" t="s">
        <v>1235</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1295</v>
      </c>
      <c r="C769" s="1348" t="s">
        <v>1236</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1295</v>
      </c>
      <c r="C770" s="1348" t="s">
        <v>1237</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1295</v>
      </c>
      <c r="C771" s="1348" t="s">
        <v>1238</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1295</v>
      </c>
      <c r="C772" s="1348" t="s">
        <v>1239</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1295</v>
      </c>
      <c r="C773" s="1348" t="s">
        <v>1240</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1295</v>
      </c>
      <c r="C774" s="1348" t="s">
        <v>1241</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1295</v>
      </c>
      <c r="C775" s="1348" t="s">
        <v>1242</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1295</v>
      </c>
      <c r="C776" s="1348" t="s">
        <v>1243</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1295</v>
      </c>
      <c r="C777" s="1348" t="s">
        <v>1244</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1295</v>
      </c>
      <c r="C778" s="1348" t="s">
        <v>1245</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1295</v>
      </c>
      <c r="C779" s="1348" t="s">
        <v>1246</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1295</v>
      </c>
      <c r="C780" s="1348" t="s">
        <v>1247</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1295</v>
      </c>
      <c r="C781" s="1348" t="s">
        <v>1248</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1295</v>
      </c>
      <c r="C782" s="1348" t="s">
        <v>1249</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1295</v>
      </c>
      <c r="C783" s="1348" t="s">
        <v>1250</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1295</v>
      </c>
      <c r="C784" s="1348" t="s">
        <v>1251</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1295</v>
      </c>
      <c r="C785" s="1348" t="s">
        <v>1252</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1295</v>
      </c>
      <c r="C786" s="1348" t="s">
        <v>1253</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1295</v>
      </c>
      <c r="C787" s="1348" t="s">
        <v>1254</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1295</v>
      </c>
      <c r="C788" s="1348" t="s">
        <v>1255</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1295</v>
      </c>
      <c r="C789" s="1348" t="s">
        <v>1256</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1295</v>
      </c>
      <c r="C790" s="1348" t="s">
        <v>1257</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1295</v>
      </c>
      <c r="C791" s="1348" t="s">
        <v>1258</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1295</v>
      </c>
      <c r="C792" s="1348" t="s">
        <v>1259</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1295</v>
      </c>
      <c r="C793" s="1348" t="s">
        <v>1260</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1295</v>
      </c>
      <c r="C794" s="1348" t="s">
        <v>1261</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1295</v>
      </c>
      <c r="C795" s="1348" t="s">
        <v>1262</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1295</v>
      </c>
      <c r="C796" s="1348" t="s">
        <v>1263</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1295</v>
      </c>
      <c r="C797" s="1348" t="s">
        <v>1264</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1295</v>
      </c>
      <c r="C798" s="1348" t="s">
        <v>1265</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1295</v>
      </c>
      <c r="C799" s="1348" t="s">
        <v>1266</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1295</v>
      </c>
      <c r="C800" s="1348" t="s">
        <v>1267</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1295</v>
      </c>
      <c r="C801" s="1348" t="s">
        <v>1268</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1295</v>
      </c>
      <c r="C802" s="1348" t="s">
        <v>1269</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1295</v>
      </c>
      <c r="C803" s="1348" t="s">
        <v>1270</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1295</v>
      </c>
      <c r="C804" s="1348" t="s">
        <v>1271</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1295</v>
      </c>
      <c r="C805" s="1348" t="s">
        <v>1272</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1295</v>
      </c>
      <c r="C806" s="1348" t="s">
        <v>1273</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1295</v>
      </c>
      <c r="C807" s="1348" t="s">
        <v>1274</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1295</v>
      </c>
      <c r="C808" s="1348" t="s">
        <v>1275</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1295</v>
      </c>
      <c r="C809" s="1348" t="s">
        <v>1276</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1295</v>
      </c>
      <c r="C810" s="1348" t="s">
        <v>1277</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1295</v>
      </c>
      <c r="C811" s="1348" t="s">
        <v>1278</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1295</v>
      </c>
      <c r="C812" s="1348" t="s">
        <v>1279</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1295</v>
      </c>
      <c r="C813" s="1348" t="s">
        <v>1280</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1295</v>
      </c>
      <c r="C814" s="1348" t="s">
        <v>1281</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1295</v>
      </c>
      <c r="C815" s="1348" t="s">
        <v>1282</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1295</v>
      </c>
      <c r="C816" s="1348" t="s">
        <v>1283</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1295</v>
      </c>
      <c r="C817" s="1348" t="s">
        <v>1284</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1295</v>
      </c>
      <c r="C818" s="1348" t="s">
        <v>1285</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1295</v>
      </c>
      <c r="C819" s="1348" t="s">
        <v>1286</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1295</v>
      </c>
      <c r="C820" s="1348" t="s">
        <v>1287</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1295</v>
      </c>
      <c r="C821" s="1348" t="s">
        <v>1288</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1295</v>
      </c>
      <c r="C822" s="1348" t="s">
        <v>1289</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1295</v>
      </c>
      <c r="C823" s="1348" t="s">
        <v>1290</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1295</v>
      </c>
      <c r="C824" s="1348" t="s">
        <v>386</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1295</v>
      </c>
      <c r="C825" s="1348" t="s">
        <v>1291</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1295</v>
      </c>
      <c r="C826" s="1348" t="s">
        <v>1292</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1296</v>
      </c>
      <c r="C827" s="1348" t="s">
        <v>1294</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1296</v>
      </c>
      <c r="C828" s="1348" t="s">
        <v>1131</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1296</v>
      </c>
      <c r="C829" s="1348" t="s">
        <v>1132</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1296</v>
      </c>
      <c r="C830" s="1348" t="s">
        <v>1133</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1296</v>
      </c>
      <c r="C831" s="1348" t="s">
        <v>1134</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1296</v>
      </c>
      <c r="C832" s="1348" t="s">
        <v>1135</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1296</v>
      </c>
      <c r="C833" s="1348" t="s">
        <v>1136</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1296</v>
      </c>
      <c r="C834" s="1348" t="s">
        <v>1137</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1296</v>
      </c>
      <c r="C835" s="1348" t="s">
        <v>1138</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1296</v>
      </c>
      <c r="C836" s="1348" t="s">
        <v>1139</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1296</v>
      </c>
      <c r="C837" s="1348" t="s">
        <v>1140</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1296</v>
      </c>
      <c r="C838" s="1348" t="s">
        <v>1141</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1296</v>
      </c>
      <c r="C839" s="1348" t="s">
        <v>1142</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1296</v>
      </c>
      <c r="C840" s="1348" t="s">
        <v>1143</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1296</v>
      </c>
      <c r="C841" s="1348" t="s">
        <v>1144</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1296</v>
      </c>
      <c r="C842" s="1348" t="s">
        <v>1145</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1296</v>
      </c>
      <c r="C843" s="1348" t="s">
        <v>1146</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1296</v>
      </c>
      <c r="C844" s="1348" t="s">
        <v>1147</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1296</v>
      </c>
      <c r="C845" s="1348" t="s">
        <v>1148</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1296</v>
      </c>
      <c r="C846" s="1348" t="s">
        <v>1149</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1296</v>
      </c>
      <c r="C847" s="1348" t="s">
        <v>1150</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1296</v>
      </c>
      <c r="C848" s="1348" t="s">
        <v>1151</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1296</v>
      </c>
      <c r="C849" s="1348" t="s">
        <v>1152</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1296</v>
      </c>
      <c r="C850" s="1348" t="s">
        <v>1153</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1296</v>
      </c>
      <c r="C851" s="1348" t="s">
        <v>1154</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1296</v>
      </c>
      <c r="C852" s="1348" t="s">
        <v>1155</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1296</v>
      </c>
      <c r="C853" s="1348" t="s">
        <v>1156</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1296</v>
      </c>
      <c r="C854" s="1348" t="s">
        <v>1157</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1296</v>
      </c>
      <c r="C855" s="1348" t="s">
        <v>1158</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1296</v>
      </c>
      <c r="C856" s="1348" t="s">
        <v>1159</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1296</v>
      </c>
      <c r="C857" s="1348" t="s">
        <v>1160</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1296</v>
      </c>
      <c r="C858" s="1348" t="s">
        <v>1161</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1296</v>
      </c>
      <c r="C859" s="1348" t="s">
        <v>1162</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1296</v>
      </c>
      <c r="C860" s="1348" t="s">
        <v>1163</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1296</v>
      </c>
      <c r="C861" s="1348" t="s">
        <v>1164</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1296</v>
      </c>
      <c r="C862" s="1348" t="s">
        <v>1165</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1296</v>
      </c>
      <c r="C863" s="1348" t="s">
        <v>1166</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1296</v>
      </c>
      <c r="C864" s="1348" t="s">
        <v>1167</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1296</v>
      </c>
      <c r="C865" s="1348" t="s">
        <v>1168</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1296</v>
      </c>
      <c r="C866" s="1348" t="s">
        <v>1169</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1296</v>
      </c>
      <c r="C867" s="1348" t="s">
        <v>1170</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1296</v>
      </c>
      <c r="C868" s="1348" t="s">
        <v>1171</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1296</v>
      </c>
      <c r="C869" s="1348" t="s">
        <v>1172</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1296</v>
      </c>
      <c r="C870" s="1348" t="s">
        <v>1173</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1296</v>
      </c>
      <c r="C871" s="1348" t="s">
        <v>1174</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1296</v>
      </c>
      <c r="C872" s="1348" t="s">
        <v>1175</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1296</v>
      </c>
      <c r="C873" s="1348" t="s">
        <v>1176</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1296</v>
      </c>
      <c r="C874" s="1348" t="s">
        <v>1177</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1296</v>
      </c>
      <c r="C875" s="1348" t="s">
        <v>1178</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1296</v>
      </c>
      <c r="C876" s="1348" t="s">
        <v>1179</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1296</v>
      </c>
      <c r="C877" s="1348" t="s">
        <v>1180</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1296</v>
      </c>
      <c r="C878" s="1348" t="s">
        <v>1181</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1296</v>
      </c>
      <c r="C879" s="1348" t="s">
        <v>1182</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1296</v>
      </c>
      <c r="C880" s="1348" t="s">
        <v>1183</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1296</v>
      </c>
      <c r="C881" s="1348" t="s">
        <v>1184</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1296</v>
      </c>
      <c r="C882" s="1348" t="s">
        <v>1185</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1296</v>
      </c>
      <c r="C883" s="1348" t="s">
        <v>1186</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1296</v>
      </c>
      <c r="C884" s="1348" t="s">
        <v>1187</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1296</v>
      </c>
      <c r="C885" s="1348" t="s">
        <v>1188</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1296</v>
      </c>
      <c r="C886" s="1348" t="s">
        <v>1189</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1296</v>
      </c>
      <c r="C887" s="1348" t="s">
        <v>1190</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1296</v>
      </c>
      <c r="C888" s="1348" t="s">
        <v>1191</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1296</v>
      </c>
      <c r="C889" s="1348" t="s">
        <v>1192</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1296</v>
      </c>
      <c r="C890" s="1348" t="s">
        <v>1193</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1296</v>
      </c>
      <c r="C891" s="1348" t="s">
        <v>1194</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1296</v>
      </c>
      <c r="C892" s="1348" t="s">
        <v>1195</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1296</v>
      </c>
      <c r="C893" s="1348" t="s">
        <v>1196</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1296</v>
      </c>
      <c r="C894" s="1348" t="s">
        <v>1197</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1296</v>
      </c>
      <c r="C895" s="1348" t="s">
        <v>1198</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1296</v>
      </c>
      <c r="C896" s="1348" t="s">
        <v>1199</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1296</v>
      </c>
      <c r="C897" s="1348" t="s">
        <v>1200</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1296</v>
      </c>
      <c r="C898" s="1348" t="s">
        <v>1201</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1296</v>
      </c>
      <c r="C899" s="1348" t="s">
        <v>1202</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1296</v>
      </c>
      <c r="C900" s="1348" t="s">
        <v>1203</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1296</v>
      </c>
      <c r="C901" s="1348" t="s">
        <v>1204</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1296</v>
      </c>
      <c r="C902" s="1348" t="s">
        <v>1205</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1296</v>
      </c>
      <c r="C903" s="1348" t="s">
        <v>1206</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1296</v>
      </c>
      <c r="C904" s="1348" t="s">
        <v>1207</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1296</v>
      </c>
      <c r="C905" s="1348" t="s">
        <v>1208</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1296</v>
      </c>
      <c r="C906" s="1348" t="s">
        <v>1209</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1296</v>
      </c>
      <c r="C907" s="1348" t="s">
        <v>1210</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1296</v>
      </c>
      <c r="C908" s="1348" t="s">
        <v>1211</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1296</v>
      </c>
      <c r="C909" s="1348" t="s">
        <v>1212</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1296</v>
      </c>
      <c r="C910" s="1348" t="s">
        <v>1123</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1296</v>
      </c>
      <c r="C911" s="1348" t="s">
        <v>1213</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1296</v>
      </c>
      <c r="C912" s="1348" t="s">
        <v>1214</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1296</v>
      </c>
      <c r="C913" s="1348" t="s">
        <v>1215</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1296</v>
      </c>
      <c r="C914" s="1348" t="s">
        <v>1216</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1296</v>
      </c>
      <c r="C915" s="1348" t="s">
        <v>1217</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1296</v>
      </c>
      <c r="C916" s="1348" t="s">
        <v>1218</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1296</v>
      </c>
      <c r="C917" s="1348" t="s">
        <v>1219</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1296</v>
      </c>
      <c r="C918" s="1348" t="s">
        <v>1220</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1296</v>
      </c>
      <c r="C919" s="1348" t="s">
        <v>1221</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1296</v>
      </c>
      <c r="C920" s="1348" t="s">
        <v>1222</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1296</v>
      </c>
      <c r="C921" s="1348" t="s">
        <v>1223</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1296</v>
      </c>
      <c r="C922" s="1348" t="s">
        <v>1224</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1296</v>
      </c>
      <c r="C923" s="1348" t="s">
        <v>1225</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1296</v>
      </c>
      <c r="C924" s="1348" t="s">
        <v>1226</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1296</v>
      </c>
      <c r="C925" s="1348" t="s">
        <v>1227</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1296</v>
      </c>
      <c r="C926" s="1348" t="s">
        <v>1228</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1296</v>
      </c>
      <c r="C927" s="1348" t="s">
        <v>1229</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1296</v>
      </c>
      <c r="C928" s="1348" t="s">
        <v>1230</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1296</v>
      </c>
      <c r="C929" s="1348" t="s">
        <v>1231</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1296</v>
      </c>
      <c r="C930" s="1348" t="s">
        <v>1232</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1296</v>
      </c>
      <c r="C931" s="1348" t="s">
        <v>1233</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1296</v>
      </c>
      <c r="C932" s="1348" t="s">
        <v>1234</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1296</v>
      </c>
      <c r="C933" s="1348" t="s">
        <v>1235</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1296</v>
      </c>
      <c r="C934" s="1348" t="s">
        <v>1236</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1296</v>
      </c>
      <c r="C935" s="1348" t="s">
        <v>1237</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1296</v>
      </c>
      <c r="C936" s="1348" t="s">
        <v>1238</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1296</v>
      </c>
      <c r="C937" s="1348" t="s">
        <v>1239</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1296</v>
      </c>
      <c r="C938" s="1348" t="s">
        <v>1240</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1296</v>
      </c>
      <c r="C939" s="1348" t="s">
        <v>1241</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1296</v>
      </c>
      <c r="C940" s="1348" t="s">
        <v>1242</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1296</v>
      </c>
      <c r="C941" s="1348" t="s">
        <v>1243</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1296</v>
      </c>
      <c r="C942" s="1348" t="s">
        <v>1244</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1296</v>
      </c>
      <c r="C943" s="1348" t="s">
        <v>1245</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1296</v>
      </c>
      <c r="C944" s="1348" t="s">
        <v>1246</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1296</v>
      </c>
      <c r="C945" s="1348" t="s">
        <v>1247</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1296</v>
      </c>
      <c r="C946" s="1348" t="s">
        <v>1248</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1296</v>
      </c>
      <c r="C947" s="1348" t="s">
        <v>1249</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1296</v>
      </c>
      <c r="C948" s="1348" t="s">
        <v>1250</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1296</v>
      </c>
      <c r="C949" s="1348" t="s">
        <v>1251</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1296</v>
      </c>
      <c r="C950" s="1348" t="s">
        <v>1252</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1296</v>
      </c>
      <c r="C951" s="1348" t="s">
        <v>1253</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1296</v>
      </c>
      <c r="C952" s="1348" t="s">
        <v>1254</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1296</v>
      </c>
      <c r="C953" s="1348" t="s">
        <v>1255</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1296</v>
      </c>
      <c r="C954" s="1348" t="s">
        <v>1256</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1296</v>
      </c>
      <c r="C955" s="1348" t="s">
        <v>1257</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1296</v>
      </c>
      <c r="C956" s="1348" t="s">
        <v>1258</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1296</v>
      </c>
      <c r="C957" s="1348" t="s">
        <v>1259</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1296</v>
      </c>
      <c r="C958" s="1348" t="s">
        <v>1260</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1296</v>
      </c>
      <c r="C959" s="1348" t="s">
        <v>1261</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1296</v>
      </c>
      <c r="C960" s="1348" t="s">
        <v>1262</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1296</v>
      </c>
      <c r="C961" s="1348" t="s">
        <v>1263</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1296</v>
      </c>
      <c r="C962" s="1348" t="s">
        <v>1264</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1296</v>
      </c>
      <c r="C963" s="1348" t="s">
        <v>1265</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1296</v>
      </c>
      <c r="C964" s="1348" t="s">
        <v>1266</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1296</v>
      </c>
      <c r="C965" s="1348" t="s">
        <v>1267</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1296</v>
      </c>
      <c r="C966" s="1348" t="s">
        <v>1268</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1296</v>
      </c>
      <c r="C967" s="1348" t="s">
        <v>1269</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1296</v>
      </c>
      <c r="C968" s="1348" t="s">
        <v>1270</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1296</v>
      </c>
      <c r="C969" s="1348" t="s">
        <v>1271</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1296</v>
      </c>
      <c r="C970" s="1348" t="s">
        <v>1272</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1296</v>
      </c>
      <c r="C971" s="1348" t="s">
        <v>1273</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1296</v>
      </c>
      <c r="C972" s="1348" t="s">
        <v>1274</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1296</v>
      </c>
      <c r="C973" s="1348" t="s">
        <v>1275</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1296</v>
      </c>
      <c r="C974" s="1348" t="s">
        <v>1276</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1296</v>
      </c>
      <c r="C975" s="1348" t="s">
        <v>1277</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1296</v>
      </c>
      <c r="C976" s="1348" t="s">
        <v>1278</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1296</v>
      </c>
      <c r="C977" s="1348" t="s">
        <v>1279</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1296</v>
      </c>
      <c r="C978" s="1348" t="s">
        <v>1280</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1296</v>
      </c>
      <c r="C979" s="1348" t="s">
        <v>1281</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1296</v>
      </c>
      <c r="C980" s="1348" t="s">
        <v>1282</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1296</v>
      </c>
      <c r="C981" s="1348" t="s">
        <v>1283</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1296</v>
      </c>
      <c r="C982" s="1348" t="s">
        <v>1284</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1296</v>
      </c>
      <c r="C983" s="1348" t="s">
        <v>1285</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1296</v>
      </c>
      <c r="C984" s="1348" t="s">
        <v>1286</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1296</v>
      </c>
      <c r="C985" s="1348" t="s">
        <v>1287</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1296</v>
      </c>
      <c r="C986" s="1348" t="s">
        <v>1288</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1296</v>
      </c>
      <c r="C987" s="1348" t="s">
        <v>1289</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1296</v>
      </c>
      <c r="C988" s="1348" t="s">
        <v>1290</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1296</v>
      </c>
      <c r="C989" s="1348" t="s">
        <v>386</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1296</v>
      </c>
      <c r="C990" s="1348" t="s">
        <v>1291</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1296</v>
      </c>
      <c r="C991" s="1348" t="s">
        <v>1292</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1297</v>
      </c>
      <c r="C992" s="1348" t="s">
        <v>1294</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1297</v>
      </c>
      <c r="C993" s="1348" t="s">
        <v>1131</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1297</v>
      </c>
      <c r="C994" s="1348" t="s">
        <v>1132</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1297</v>
      </c>
      <c r="C995" s="1348" t="s">
        <v>1133</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1297</v>
      </c>
      <c r="C996" s="1348" t="s">
        <v>1134</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1297</v>
      </c>
      <c r="C997" s="1348" t="s">
        <v>1135</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1297</v>
      </c>
      <c r="C998" s="1348" t="s">
        <v>1136</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1297</v>
      </c>
      <c r="C999" s="1348" t="s">
        <v>1137</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1297</v>
      </c>
      <c r="C1000" s="1348" t="s">
        <v>1138</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1297</v>
      </c>
      <c r="C1001" s="1348" t="s">
        <v>1139</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1297</v>
      </c>
      <c r="C1002" s="1348" t="s">
        <v>1140</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1297</v>
      </c>
      <c r="C1003" s="1348" t="s">
        <v>1141</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1297</v>
      </c>
      <c r="C1004" s="1348" t="s">
        <v>1142</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1297</v>
      </c>
      <c r="C1005" s="1348" t="s">
        <v>1143</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1297</v>
      </c>
      <c r="C1006" s="1348" t="s">
        <v>1144</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1297</v>
      </c>
      <c r="C1007" s="1348" t="s">
        <v>1145</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1297</v>
      </c>
      <c r="C1008" s="1348" t="s">
        <v>1146</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1297</v>
      </c>
      <c r="C1009" s="1348" t="s">
        <v>1147</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1297</v>
      </c>
      <c r="C1010" s="1348" t="s">
        <v>1148</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1297</v>
      </c>
      <c r="C1011" s="1348" t="s">
        <v>1149</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1297</v>
      </c>
      <c r="C1012" s="1348" t="s">
        <v>1150</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1297</v>
      </c>
      <c r="C1013" s="1348" t="s">
        <v>1151</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1297</v>
      </c>
      <c r="C1014" s="1348" t="s">
        <v>1152</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1297</v>
      </c>
      <c r="C1015" s="1348" t="s">
        <v>1153</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1297</v>
      </c>
      <c r="C1016" s="1348" t="s">
        <v>1154</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1297</v>
      </c>
      <c r="C1017" s="1348" t="s">
        <v>1155</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1297</v>
      </c>
      <c r="C1018" s="1348" t="s">
        <v>1156</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1297</v>
      </c>
      <c r="C1019" s="1348" t="s">
        <v>1157</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1297</v>
      </c>
      <c r="C1020" s="1348" t="s">
        <v>1158</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1297</v>
      </c>
      <c r="C1021" s="1348" t="s">
        <v>1159</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1297</v>
      </c>
      <c r="C1022" s="1348" t="s">
        <v>1160</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1297</v>
      </c>
      <c r="C1023" s="1348" t="s">
        <v>1161</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1297</v>
      </c>
      <c r="C1024" s="1348" t="s">
        <v>1162</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1297</v>
      </c>
      <c r="C1025" s="1348" t="s">
        <v>1163</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1297</v>
      </c>
      <c r="C1026" s="1348" t="s">
        <v>1164</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1297</v>
      </c>
      <c r="C1027" s="1348" t="s">
        <v>1165</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1297</v>
      </c>
      <c r="C1028" s="1348" t="s">
        <v>1166</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1297</v>
      </c>
      <c r="C1029" s="1348" t="s">
        <v>1167</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1297</v>
      </c>
      <c r="C1030" s="1348" t="s">
        <v>1168</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1297</v>
      </c>
      <c r="C1031" s="1348" t="s">
        <v>1169</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1297</v>
      </c>
      <c r="C1032" s="1348" t="s">
        <v>1170</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1297</v>
      </c>
      <c r="C1033" s="1348" t="s">
        <v>1171</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1297</v>
      </c>
      <c r="C1034" s="1348" t="s">
        <v>1172</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1297</v>
      </c>
      <c r="C1035" s="1348" t="s">
        <v>1173</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1297</v>
      </c>
      <c r="C1036" s="1348" t="s">
        <v>1174</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1297</v>
      </c>
      <c r="C1037" s="1348" t="s">
        <v>1175</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1297</v>
      </c>
      <c r="C1038" s="1348" t="s">
        <v>1176</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1297</v>
      </c>
      <c r="C1039" s="1348" t="s">
        <v>1177</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1297</v>
      </c>
      <c r="C1040" s="1348" t="s">
        <v>1178</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1297</v>
      </c>
      <c r="C1041" s="1348" t="s">
        <v>1179</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1297</v>
      </c>
      <c r="C1042" s="1348" t="s">
        <v>1180</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1297</v>
      </c>
      <c r="C1043" s="1348" t="s">
        <v>1181</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1297</v>
      </c>
      <c r="C1044" s="1348" t="s">
        <v>1182</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1297</v>
      </c>
      <c r="C1045" s="1348" t="s">
        <v>1183</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1297</v>
      </c>
      <c r="C1046" s="1348" t="s">
        <v>1184</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1297</v>
      </c>
      <c r="C1047" s="1348" t="s">
        <v>1185</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1297</v>
      </c>
      <c r="C1048" s="1348" t="s">
        <v>1186</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1297</v>
      </c>
      <c r="C1049" s="1348" t="s">
        <v>1187</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1297</v>
      </c>
      <c r="C1050" s="1348" t="s">
        <v>1188</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1297</v>
      </c>
      <c r="C1051" s="1348" t="s">
        <v>1189</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1297</v>
      </c>
      <c r="C1052" s="1348" t="s">
        <v>1190</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1297</v>
      </c>
      <c r="C1053" s="1348" t="s">
        <v>1191</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1297</v>
      </c>
      <c r="C1054" s="1348" t="s">
        <v>1192</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1297</v>
      </c>
      <c r="C1055" s="1348" t="s">
        <v>1193</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1297</v>
      </c>
      <c r="C1056" s="1348" t="s">
        <v>1194</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1297</v>
      </c>
      <c r="C1057" s="1348" t="s">
        <v>1195</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1297</v>
      </c>
      <c r="C1058" s="1348" t="s">
        <v>1196</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1297</v>
      </c>
      <c r="C1059" s="1348" t="s">
        <v>1197</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1297</v>
      </c>
      <c r="C1060" s="1348" t="s">
        <v>1198</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1297</v>
      </c>
      <c r="C1061" s="1348" t="s">
        <v>1199</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1297</v>
      </c>
      <c r="C1062" s="1348" t="s">
        <v>1200</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1297</v>
      </c>
      <c r="C1063" s="1348" t="s">
        <v>1201</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1297</v>
      </c>
      <c r="C1064" s="1348" t="s">
        <v>1202</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1297</v>
      </c>
      <c r="C1065" s="1348" t="s">
        <v>1203</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1297</v>
      </c>
      <c r="C1066" s="1348" t="s">
        <v>1204</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1297</v>
      </c>
      <c r="C1067" s="1348" t="s">
        <v>1205</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1297</v>
      </c>
      <c r="C1068" s="1348" t="s">
        <v>1206</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1297</v>
      </c>
      <c r="C1069" s="1348" t="s">
        <v>1207</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1297</v>
      </c>
      <c r="C1070" s="1348" t="s">
        <v>1208</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1297</v>
      </c>
      <c r="C1071" s="1348" t="s">
        <v>1209</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1297</v>
      </c>
      <c r="C1072" s="1348" t="s">
        <v>1210</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1297</v>
      </c>
      <c r="C1073" s="1348" t="s">
        <v>1211</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1297</v>
      </c>
      <c r="C1074" s="1348" t="s">
        <v>1212</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1297</v>
      </c>
      <c r="C1075" s="1348" t="s">
        <v>1123</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1297</v>
      </c>
      <c r="C1076" s="1348" t="s">
        <v>1213</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1297</v>
      </c>
      <c r="C1077" s="1348" t="s">
        <v>1214</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1297</v>
      </c>
      <c r="C1078" s="1348" t="s">
        <v>1215</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1297</v>
      </c>
      <c r="C1079" s="1348" t="s">
        <v>1216</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1297</v>
      </c>
      <c r="C1080" s="1348" t="s">
        <v>1217</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1297</v>
      </c>
      <c r="C1081" s="1348" t="s">
        <v>1218</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1297</v>
      </c>
      <c r="C1082" s="1348" t="s">
        <v>1219</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1297</v>
      </c>
      <c r="C1083" s="1348" t="s">
        <v>1220</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1297</v>
      </c>
      <c r="C1084" s="1348" t="s">
        <v>1221</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1297</v>
      </c>
      <c r="C1085" s="1348" t="s">
        <v>1222</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1297</v>
      </c>
      <c r="C1086" s="1348" t="s">
        <v>1223</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1297</v>
      </c>
      <c r="C1087" s="1348" t="s">
        <v>1224</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1297</v>
      </c>
      <c r="C1088" s="1348" t="s">
        <v>1225</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1297</v>
      </c>
      <c r="C1089" s="1348" t="s">
        <v>1226</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1297</v>
      </c>
      <c r="C1090" s="1348" t="s">
        <v>1227</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1297</v>
      </c>
      <c r="C1091" s="1348" t="s">
        <v>1228</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1297</v>
      </c>
      <c r="C1092" s="1348" t="s">
        <v>1229</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1297</v>
      </c>
      <c r="C1093" s="1348" t="s">
        <v>1230</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1297</v>
      </c>
      <c r="C1094" s="1348" t="s">
        <v>1231</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1297</v>
      </c>
      <c r="C1095" s="1348" t="s">
        <v>1232</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1297</v>
      </c>
      <c r="C1096" s="1348" t="s">
        <v>1233</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1297</v>
      </c>
      <c r="C1097" s="1348" t="s">
        <v>1234</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1297</v>
      </c>
      <c r="C1098" s="1348" t="s">
        <v>1235</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1297</v>
      </c>
      <c r="C1099" s="1348" t="s">
        <v>1236</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1297</v>
      </c>
      <c r="C1100" s="1348" t="s">
        <v>1237</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1297</v>
      </c>
      <c r="C1101" s="1348" t="s">
        <v>1238</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1297</v>
      </c>
      <c r="C1102" s="1348" t="s">
        <v>1239</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1297</v>
      </c>
      <c r="C1103" s="1348" t="s">
        <v>1240</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1297</v>
      </c>
      <c r="C1104" s="1348" t="s">
        <v>1241</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1297</v>
      </c>
      <c r="C1105" s="1348" t="s">
        <v>1242</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1297</v>
      </c>
      <c r="C1106" s="1348" t="s">
        <v>1243</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1297</v>
      </c>
      <c r="C1107" s="1348" t="s">
        <v>1244</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1297</v>
      </c>
      <c r="C1108" s="1348" t="s">
        <v>1245</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1297</v>
      </c>
      <c r="C1109" s="1348" t="s">
        <v>1246</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1297</v>
      </c>
      <c r="C1110" s="1348" t="s">
        <v>1247</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1297</v>
      </c>
      <c r="C1111" s="1348" t="s">
        <v>1248</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1297</v>
      </c>
      <c r="C1112" s="1348" t="s">
        <v>1249</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1297</v>
      </c>
      <c r="C1113" s="1348" t="s">
        <v>1250</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1297</v>
      </c>
      <c r="C1114" s="1348" t="s">
        <v>1251</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1297</v>
      </c>
      <c r="C1115" s="1348" t="s">
        <v>1252</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1297</v>
      </c>
      <c r="C1116" s="1348" t="s">
        <v>1253</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1297</v>
      </c>
      <c r="C1117" s="1348" t="s">
        <v>1254</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1297</v>
      </c>
      <c r="C1118" s="1348" t="s">
        <v>1255</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1297</v>
      </c>
      <c r="C1119" s="1348" t="s">
        <v>1256</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1297</v>
      </c>
      <c r="C1120" s="1348" t="s">
        <v>1257</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1297</v>
      </c>
      <c r="C1121" s="1348" t="s">
        <v>1258</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1297</v>
      </c>
      <c r="C1122" s="1348" t="s">
        <v>1259</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1297</v>
      </c>
      <c r="C1123" s="1348" t="s">
        <v>1260</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1297</v>
      </c>
      <c r="C1124" s="1348" t="s">
        <v>1261</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1297</v>
      </c>
      <c r="C1125" s="1348" t="s">
        <v>1262</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1297</v>
      </c>
      <c r="C1126" s="1348" t="s">
        <v>1263</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1297</v>
      </c>
      <c r="C1127" s="1348" t="s">
        <v>1264</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1297</v>
      </c>
      <c r="C1128" s="1348" t="s">
        <v>1265</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1297</v>
      </c>
      <c r="C1129" s="1348" t="s">
        <v>1266</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1297</v>
      </c>
      <c r="C1130" s="1348" t="s">
        <v>1267</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1297</v>
      </c>
      <c r="C1131" s="1348" t="s">
        <v>1268</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1297</v>
      </c>
      <c r="C1132" s="1348" t="s">
        <v>1269</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1297</v>
      </c>
      <c r="C1133" s="1348" t="s">
        <v>1270</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1297</v>
      </c>
      <c r="C1134" s="1348" t="s">
        <v>1271</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1297</v>
      </c>
      <c r="C1135" s="1348" t="s">
        <v>1272</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1297</v>
      </c>
      <c r="C1136" s="1348" t="s">
        <v>1273</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1297</v>
      </c>
      <c r="C1137" s="1348" t="s">
        <v>1274</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1297</v>
      </c>
      <c r="C1138" s="1348" t="s">
        <v>1275</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1297</v>
      </c>
      <c r="C1139" s="1348" t="s">
        <v>1276</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1297</v>
      </c>
      <c r="C1140" s="1348" t="s">
        <v>1277</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1297</v>
      </c>
      <c r="C1141" s="1348" t="s">
        <v>1278</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1297</v>
      </c>
      <c r="C1142" s="1348" t="s">
        <v>1279</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1297</v>
      </c>
      <c r="C1143" s="1348" t="s">
        <v>1280</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1297</v>
      </c>
      <c r="C1144" s="1348" t="s">
        <v>1281</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1297</v>
      </c>
      <c r="C1145" s="1348" t="s">
        <v>1282</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1297</v>
      </c>
      <c r="C1146" s="1348" t="s">
        <v>1283</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1297</v>
      </c>
      <c r="C1147" s="1348" t="s">
        <v>1284</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1297</v>
      </c>
      <c r="C1148" s="1348" t="s">
        <v>1285</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1297</v>
      </c>
      <c r="C1149" s="1348" t="s">
        <v>1286</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1297</v>
      </c>
      <c r="C1150" s="1348" t="s">
        <v>1287</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1297</v>
      </c>
      <c r="C1151" s="1348" t="s">
        <v>1288</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1297</v>
      </c>
      <c r="C1152" s="1348" t="s">
        <v>1289</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1297</v>
      </c>
      <c r="C1153" s="1348" t="s">
        <v>1290</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1297</v>
      </c>
      <c r="C1154" s="1348" t="s">
        <v>386</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1297</v>
      </c>
      <c r="C1155" s="1348" t="s">
        <v>1291</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1297</v>
      </c>
      <c r="C1156" s="1348" t="s">
        <v>1292</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1298</v>
      </c>
      <c r="C1157" s="1348" t="s">
        <v>1294</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1298</v>
      </c>
      <c r="C1158" s="1348" t="s">
        <v>1131</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1298</v>
      </c>
      <c r="C1159" s="1348" t="s">
        <v>1132</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1298</v>
      </c>
      <c r="C1160" s="1348" t="s">
        <v>1133</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1298</v>
      </c>
      <c r="C1161" s="1348" t="s">
        <v>1134</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1298</v>
      </c>
      <c r="C1162" s="1348" t="s">
        <v>1135</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1298</v>
      </c>
      <c r="C1163" s="1348" t="s">
        <v>1136</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1298</v>
      </c>
      <c r="C1164" s="1348" t="s">
        <v>1137</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1298</v>
      </c>
      <c r="C1165" s="1348" t="s">
        <v>1138</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1298</v>
      </c>
      <c r="C1166" s="1348" t="s">
        <v>1139</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1298</v>
      </c>
      <c r="C1167" s="1348" t="s">
        <v>1140</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1298</v>
      </c>
      <c r="C1168" s="1348" t="s">
        <v>1141</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1298</v>
      </c>
      <c r="C1169" s="1348" t="s">
        <v>1142</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1298</v>
      </c>
      <c r="C1170" s="1348" t="s">
        <v>1143</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1298</v>
      </c>
      <c r="C1171" s="1348" t="s">
        <v>1144</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1298</v>
      </c>
      <c r="C1172" s="1348" t="s">
        <v>1145</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1298</v>
      </c>
      <c r="C1173" s="1348" t="s">
        <v>1146</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1298</v>
      </c>
      <c r="C1174" s="1348" t="s">
        <v>1147</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1298</v>
      </c>
      <c r="C1175" s="1348" t="s">
        <v>1148</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1298</v>
      </c>
      <c r="C1176" s="1348" t="s">
        <v>1149</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1298</v>
      </c>
      <c r="C1177" s="1348" t="s">
        <v>1150</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1298</v>
      </c>
      <c r="C1178" s="1348" t="s">
        <v>1151</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1298</v>
      </c>
      <c r="C1179" s="1348" t="s">
        <v>1152</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1298</v>
      </c>
      <c r="C1180" s="1348" t="s">
        <v>1153</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1298</v>
      </c>
      <c r="C1181" s="1348" t="s">
        <v>1154</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1298</v>
      </c>
      <c r="C1182" s="1348" t="s">
        <v>1155</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1298</v>
      </c>
      <c r="C1183" s="1348" t="s">
        <v>1156</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1298</v>
      </c>
      <c r="C1184" s="1348" t="s">
        <v>1157</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1298</v>
      </c>
      <c r="C1185" s="1348" t="s">
        <v>1158</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1298</v>
      </c>
      <c r="C1186" s="1348" t="s">
        <v>1159</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1298</v>
      </c>
      <c r="C1187" s="1348" t="s">
        <v>1160</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1298</v>
      </c>
      <c r="C1188" s="1348" t="s">
        <v>1161</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1298</v>
      </c>
      <c r="C1189" s="1348" t="s">
        <v>1162</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1298</v>
      </c>
      <c r="C1190" s="1348" t="s">
        <v>1163</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1298</v>
      </c>
      <c r="C1191" s="1348" t="s">
        <v>1164</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1298</v>
      </c>
      <c r="C1192" s="1348" t="s">
        <v>1165</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1298</v>
      </c>
      <c r="C1193" s="1348" t="s">
        <v>1166</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1298</v>
      </c>
      <c r="C1194" s="1348" t="s">
        <v>1167</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1298</v>
      </c>
      <c r="C1195" s="1348" t="s">
        <v>1168</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1298</v>
      </c>
      <c r="C1196" s="1348" t="s">
        <v>1169</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1298</v>
      </c>
      <c r="C1197" s="1348" t="s">
        <v>1170</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1298</v>
      </c>
      <c r="C1198" s="1348" t="s">
        <v>1171</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1298</v>
      </c>
      <c r="C1199" s="1348" t="s">
        <v>1172</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1298</v>
      </c>
      <c r="C1200" s="1348" t="s">
        <v>1173</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1298</v>
      </c>
      <c r="C1201" s="1348" t="s">
        <v>1174</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1298</v>
      </c>
      <c r="C1202" s="1348" t="s">
        <v>1175</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1298</v>
      </c>
      <c r="C1203" s="1348" t="s">
        <v>1176</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1298</v>
      </c>
      <c r="C1204" s="1348" t="s">
        <v>1177</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1298</v>
      </c>
      <c r="C1205" s="1348" t="s">
        <v>1178</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1298</v>
      </c>
      <c r="C1206" s="1348" t="s">
        <v>1179</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1298</v>
      </c>
      <c r="C1207" s="1348" t="s">
        <v>1180</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1298</v>
      </c>
      <c r="C1208" s="1348" t="s">
        <v>1181</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1298</v>
      </c>
      <c r="C1209" s="1348" t="s">
        <v>1182</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1298</v>
      </c>
      <c r="C1210" s="1348" t="s">
        <v>1183</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1298</v>
      </c>
      <c r="C1211" s="1348" t="s">
        <v>1184</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1298</v>
      </c>
      <c r="C1212" s="1348" t="s">
        <v>1185</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1298</v>
      </c>
      <c r="C1213" s="1348" t="s">
        <v>1186</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1298</v>
      </c>
      <c r="C1214" s="1348" t="s">
        <v>1187</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1298</v>
      </c>
      <c r="C1215" s="1348" t="s">
        <v>1188</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1298</v>
      </c>
      <c r="C1216" s="1348" t="s">
        <v>1189</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1298</v>
      </c>
      <c r="C1217" s="1348" t="s">
        <v>1190</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1298</v>
      </c>
      <c r="C1218" s="1348" t="s">
        <v>1191</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1298</v>
      </c>
      <c r="C1219" s="1348" t="s">
        <v>1192</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1298</v>
      </c>
      <c r="C1220" s="1348" t="s">
        <v>1193</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1298</v>
      </c>
      <c r="C1221" s="1348" t="s">
        <v>1194</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1298</v>
      </c>
      <c r="C1222" s="1348" t="s">
        <v>1195</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1298</v>
      </c>
      <c r="C1223" s="1348" t="s">
        <v>1196</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1298</v>
      </c>
      <c r="C1224" s="1348" t="s">
        <v>1197</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1298</v>
      </c>
      <c r="C1225" s="1348" t="s">
        <v>1198</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1298</v>
      </c>
      <c r="C1226" s="1348" t="s">
        <v>1199</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1298</v>
      </c>
      <c r="C1227" s="1348" t="s">
        <v>1200</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1298</v>
      </c>
      <c r="C1228" s="1348" t="s">
        <v>1201</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1298</v>
      </c>
      <c r="C1229" s="1348" t="s">
        <v>1202</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1298</v>
      </c>
      <c r="C1230" s="1348" t="s">
        <v>1203</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1298</v>
      </c>
      <c r="C1231" s="1348" t="s">
        <v>1204</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1298</v>
      </c>
      <c r="C1232" s="1348" t="s">
        <v>1205</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1298</v>
      </c>
      <c r="C1233" s="1348" t="s">
        <v>1206</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1298</v>
      </c>
      <c r="C1234" s="1348" t="s">
        <v>1207</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1298</v>
      </c>
      <c r="C1235" s="1348" t="s">
        <v>1208</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1298</v>
      </c>
      <c r="C1236" s="1348" t="s">
        <v>1209</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1298</v>
      </c>
      <c r="C1237" s="1348" t="s">
        <v>1210</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1298</v>
      </c>
      <c r="C1238" s="1348" t="s">
        <v>1211</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1298</v>
      </c>
      <c r="C1239" s="1348" t="s">
        <v>1212</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1298</v>
      </c>
      <c r="C1240" s="1348" t="s">
        <v>1123</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1298</v>
      </c>
      <c r="C1241" s="1348" t="s">
        <v>1213</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1298</v>
      </c>
      <c r="C1242" s="1348" t="s">
        <v>1214</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1298</v>
      </c>
      <c r="C1243" s="1348" t="s">
        <v>1215</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1298</v>
      </c>
      <c r="C1244" s="1348" t="s">
        <v>1216</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1298</v>
      </c>
      <c r="C1245" s="1348" t="s">
        <v>1217</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1298</v>
      </c>
      <c r="C1246" s="1348" t="s">
        <v>1218</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1298</v>
      </c>
      <c r="C1247" s="1348" t="s">
        <v>1219</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1298</v>
      </c>
      <c r="C1248" s="1348" t="s">
        <v>1220</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1298</v>
      </c>
      <c r="C1249" s="1348" t="s">
        <v>1221</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1298</v>
      </c>
      <c r="C1250" s="1348" t="s">
        <v>1222</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1298</v>
      </c>
      <c r="C1251" s="1348" t="s">
        <v>1223</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1298</v>
      </c>
      <c r="C1252" s="1348" t="s">
        <v>1224</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1298</v>
      </c>
      <c r="C1253" s="1348" t="s">
        <v>1225</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1298</v>
      </c>
      <c r="C1254" s="1348" t="s">
        <v>1226</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1298</v>
      </c>
      <c r="C1255" s="1348" t="s">
        <v>1227</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1298</v>
      </c>
      <c r="C1256" s="1348" t="s">
        <v>1228</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1298</v>
      </c>
      <c r="C1257" s="1348" t="s">
        <v>1229</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1298</v>
      </c>
      <c r="C1258" s="1348" t="s">
        <v>1230</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1298</v>
      </c>
      <c r="C1259" s="1348" t="s">
        <v>1231</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1298</v>
      </c>
      <c r="C1260" s="1348" t="s">
        <v>1232</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1298</v>
      </c>
      <c r="C1261" s="1348" t="s">
        <v>1233</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1298</v>
      </c>
      <c r="C1262" s="1348" t="s">
        <v>1234</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1298</v>
      </c>
      <c r="C1263" s="1348" t="s">
        <v>1235</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1298</v>
      </c>
      <c r="C1264" s="1348" t="s">
        <v>1236</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1298</v>
      </c>
      <c r="C1265" s="1348" t="s">
        <v>1237</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1298</v>
      </c>
      <c r="C1266" s="1348" t="s">
        <v>1238</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1298</v>
      </c>
      <c r="C1267" s="1348" t="s">
        <v>1239</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1298</v>
      </c>
      <c r="C1268" s="1348" t="s">
        <v>1240</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1298</v>
      </c>
      <c r="C1269" s="1348" t="s">
        <v>1241</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1298</v>
      </c>
      <c r="C1270" s="1348" t="s">
        <v>1242</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1298</v>
      </c>
      <c r="C1271" s="1348" t="s">
        <v>1243</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1298</v>
      </c>
      <c r="C1272" s="1348" t="s">
        <v>1244</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1298</v>
      </c>
      <c r="C1273" s="1348" t="s">
        <v>1245</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1298</v>
      </c>
      <c r="C1274" s="1348" t="s">
        <v>1246</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1298</v>
      </c>
      <c r="C1275" s="1348" t="s">
        <v>1247</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1298</v>
      </c>
      <c r="C1276" s="1348" t="s">
        <v>1248</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1298</v>
      </c>
      <c r="C1277" s="1348" t="s">
        <v>1249</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1298</v>
      </c>
      <c r="C1278" s="1348" t="s">
        <v>1250</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1298</v>
      </c>
      <c r="C1279" s="1348" t="s">
        <v>1251</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1298</v>
      </c>
      <c r="C1280" s="1348" t="s">
        <v>1252</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1298</v>
      </c>
      <c r="C1281" s="1348" t="s">
        <v>1253</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1298</v>
      </c>
      <c r="C1282" s="1348" t="s">
        <v>1254</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1298</v>
      </c>
      <c r="C1283" s="1348" t="s">
        <v>1255</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1298</v>
      </c>
      <c r="C1284" s="1348" t="s">
        <v>1256</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1298</v>
      </c>
      <c r="C1285" s="1348" t="s">
        <v>1257</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1298</v>
      </c>
      <c r="C1286" s="1348" t="s">
        <v>1258</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1298</v>
      </c>
      <c r="C1287" s="1348" t="s">
        <v>1259</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1298</v>
      </c>
      <c r="C1288" s="1348" t="s">
        <v>1260</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1298</v>
      </c>
      <c r="C1289" s="1348" t="s">
        <v>1261</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1298</v>
      </c>
      <c r="C1290" s="1348" t="s">
        <v>1262</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1298</v>
      </c>
      <c r="C1291" s="1348" t="s">
        <v>1263</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1298</v>
      </c>
      <c r="C1292" s="1348" t="s">
        <v>1264</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1298</v>
      </c>
      <c r="C1293" s="1348" t="s">
        <v>1265</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1298</v>
      </c>
      <c r="C1294" s="1348" t="s">
        <v>1266</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1298</v>
      </c>
      <c r="C1295" s="1348" t="s">
        <v>1267</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1298</v>
      </c>
      <c r="C1296" s="1348" t="s">
        <v>1268</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1298</v>
      </c>
      <c r="C1297" s="1348" t="s">
        <v>1269</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1298</v>
      </c>
      <c r="C1298" s="1348" t="s">
        <v>1270</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1298</v>
      </c>
      <c r="C1299" s="1348" t="s">
        <v>1271</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1298</v>
      </c>
      <c r="C1300" s="1348" t="s">
        <v>1272</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1298</v>
      </c>
      <c r="C1301" s="1348" t="s">
        <v>1273</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1298</v>
      </c>
      <c r="C1302" s="1348" t="s">
        <v>1274</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1298</v>
      </c>
      <c r="C1303" s="1348" t="s">
        <v>1275</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1298</v>
      </c>
      <c r="C1304" s="1348" t="s">
        <v>1276</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1298</v>
      </c>
      <c r="C1305" s="1348" t="s">
        <v>1277</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1298</v>
      </c>
      <c r="C1306" s="1348" t="s">
        <v>1278</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1298</v>
      </c>
      <c r="C1307" s="1348" t="s">
        <v>1279</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1298</v>
      </c>
      <c r="C1308" s="1348" t="s">
        <v>1280</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1298</v>
      </c>
      <c r="C1309" s="1348" t="s">
        <v>1281</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1298</v>
      </c>
      <c r="C1310" s="1348" t="s">
        <v>1282</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1298</v>
      </c>
      <c r="C1311" s="1348" t="s">
        <v>1283</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1298</v>
      </c>
      <c r="C1312" s="1348" t="s">
        <v>1284</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1298</v>
      </c>
      <c r="C1313" s="1348" t="s">
        <v>1285</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1298</v>
      </c>
      <c r="C1314" s="1348" t="s">
        <v>1286</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1298</v>
      </c>
      <c r="C1315" s="1348" t="s">
        <v>1287</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1298</v>
      </c>
      <c r="C1316" s="1348" t="s">
        <v>1288</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1298</v>
      </c>
      <c r="C1317" s="1348" t="s">
        <v>1289</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1298</v>
      </c>
      <c r="C1318" s="1348" t="s">
        <v>1290</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1298</v>
      </c>
      <c r="C1319" s="1348" t="s">
        <v>386</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1298</v>
      </c>
      <c r="C1320" s="1348" t="s">
        <v>1291</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1298</v>
      </c>
      <c r="C1321" s="1348" t="s">
        <v>1292</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1299</v>
      </c>
      <c r="C1322" s="1348" t="s">
        <v>1294</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1299</v>
      </c>
      <c r="C1323" s="1348" t="s">
        <v>1131</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1299</v>
      </c>
      <c r="C1324" s="1348" t="s">
        <v>1132</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1299</v>
      </c>
      <c r="C1325" s="1348" t="s">
        <v>1133</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1299</v>
      </c>
      <c r="C1326" s="1348" t="s">
        <v>1134</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1299</v>
      </c>
      <c r="C1327" s="1348" t="s">
        <v>1135</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1299</v>
      </c>
      <c r="C1328" s="1348" t="s">
        <v>1136</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1299</v>
      </c>
      <c r="C1329" s="1348" t="s">
        <v>1137</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1299</v>
      </c>
      <c r="C1330" s="1348" t="s">
        <v>1138</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1299</v>
      </c>
      <c r="C1331" s="1348" t="s">
        <v>1139</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1299</v>
      </c>
      <c r="C1332" s="1348" t="s">
        <v>1140</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1299</v>
      </c>
      <c r="C1333" s="1348" t="s">
        <v>1141</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1299</v>
      </c>
      <c r="C1334" s="1348" t="s">
        <v>1142</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1299</v>
      </c>
      <c r="C1335" s="1348" t="s">
        <v>1143</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1299</v>
      </c>
      <c r="C1336" s="1348" t="s">
        <v>1144</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1299</v>
      </c>
      <c r="C1337" s="1348" t="s">
        <v>1145</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1299</v>
      </c>
      <c r="C1338" s="1348" t="s">
        <v>1146</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1299</v>
      </c>
      <c r="C1339" s="1348" t="s">
        <v>1147</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1299</v>
      </c>
      <c r="C1340" s="1348" t="s">
        <v>1148</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1299</v>
      </c>
      <c r="C1341" s="1348" t="s">
        <v>1149</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1299</v>
      </c>
      <c r="C1342" s="1348" t="s">
        <v>1150</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1299</v>
      </c>
      <c r="C1343" s="1348" t="s">
        <v>1151</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1299</v>
      </c>
      <c r="C1344" s="1348" t="s">
        <v>1152</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1299</v>
      </c>
      <c r="C1345" s="1348" t="s">
        <v>1153</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1299</v>
      </c>
      <c r="C1346" s="1348" t="s">
        <v>1154</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1299</v>
      </c>
      <c r="C1347" s="1348" t="s">
        <v>1155</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1299</v>
      </c>
      <c r="C1348" s="1348" t="s">
        <v>1156</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1299</v>
      </c>
      <c r="C1349" s="1348" t="s">
        <v>1157</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1299</v>
      </c>
      <c r="C1350" s="1348" t="s">
        <v>1158</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1299</v>
      </c>
      <c r="C1351" s="1348" t="s">
        <v>1159</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1299</v>
      </c>
      <c r="C1352" s="1348" t="s">
        <v>1160</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1299</v>
      </c>
      <c r="C1353" s="1348" t="s">
        <v>1161</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1299</v>
      </c>
      <c r="C1354" s="1348" t="s">
        <v>1162</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1299</v>
      </c>
      <c r="C1355" s="1348" t="s">
        <v>1163</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1299</v>
      </c>
      <c r="C1356" s="1348" t="s">
        <v>1164</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1299</v>
      </c>
      <c r="C1357" s="1348" t="s">
        <v>1165</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1299</v>
      </c>
      <c r="C1358" s="1348" t="s">
        <v>1166</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1299</v>
      </c>
      <c r="C1359" s="1348" t="s">
        <v>1167</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1299</v>
      </c>
      <c r="C1360" s="1348" t="s">
        <v>1168</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1299</v>
      </c>
      <c r="C1361" s="1348" t="s">
        <v>1169</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1299</v>
      </c>
      <c r="C1362" s="1348" t="s">
        <v>1170</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1299</v>
      </c>
      <c r="C1363" s="1348" t="s">
        <v>1171</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1299</v>
      </c>
      <c r="C1364" s="1348" t="s">
        <v>1172</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1299</v>
      </c>
      <c r="C1365" s="1348" t="s">
        <v>1173</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1299</v>
      </c>
      <c r="C1366" s="1348" t="s">
        <v>1174</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1299</v>
      </c>
      <c r="C1367" s="1348" t="s">
        <v>1175</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1299</v>
      </c>
      <c r="C1368" s="1348" t="s">
        <v>1176</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1299</v>
      </c>
      <c r="C1369" s="1348" t="s">
        <v>1177</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1299</v>
      </c>
      <c r="C1370" s="1348" t="s">
        <v>1178</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1299</v>
      </c>
      <c r="C1371" s="1348" t="s">
        <v>1179</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1299</v>
      </c>
      <c r="C1372" s="1348" t="s">
        <v>1180</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1299</v>
      </c>
      <c r="C1373" s="1348" t="s">
        <v>1181</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1299</v>
      </c>
      <c r="C1374" s="1348" t="s">
        <v>1182</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1299</v>
      </c>
      <c r="C1375" s="1348" t="s">
        <v>1183</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1299</v>
      </c>
      <c r="C1376" s="1348" t="s">
        <v>1184</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1299</v>
      </c>
      <c r="C1377" s="1348" t="s">
        <v>1185</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1299</v>
      </c>
      <c r="C1378" s="1348" t="s">
        <v>1186</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1299</v>
      </c>
      <c r="C1379" s="1348" t="s">
        <v>1187</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1299</v>
      </c>
      <c r="C1380" s="1348" t="s">
        <v>1188</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1299</v>
      </c>
      <c r="C1381" s="1348" t="s">
        <v>1189</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1299</v>
      </c>
      <c r="C1382" s="1348" t="s">
        <v>1190</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1299</v>
      </c>
      <c r="C1383" s="1348" t="s">
        <v>1191</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1299</v>
      </c>
      <c r="C1384" s="1348" t="s">
        <v>1192</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1299</v>
      </c>
      <c r="C1385" s="1348" t="s">
        <v>1193</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1299</v>
      </c>
      <c r="C1386" s="1348" t="s">
        <v>1194</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1299</v>
      </c>
      <c r="C1387" s="1348" t="s">
        <v>1195</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1299</v>
      </c>
      <c r="C1388" s="1348" t="s">
        <v>1196</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1299</v>
      </c>
      <c r="C1389" s="1348" t="s">
        <v>1197</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1299</v>
      </c>
      <c r="C1390" s="1348" t="s">
        <v>1198</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1299</v>
      </c>
      <c r="C1391" s="1348" t="s">
        <v>1199</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1299</v>
      </c>
      <c r="C1392" s="1348" t="s">
        <v>1200</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1299</v>
      </c>
      <c r="C1393" s="1348" t="s">
        <v>1201</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1299</v>
      </c>
      <c r="C1394" s="1348" t="s">
        <v>1202</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1299</v>
      </c>
      <c r="C1395" s="1348" t="s">
        <v>1203</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1299</v>
      </c>
      <c r="C1396" s="1348" t="s">
        <v>1204</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1299</v>
      </c>
      <c r="C1397" s="1348" t="s">
        <v>1205</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1299</v>
      </c>
      <c r="C1398" s="1348" t="s">
        <v>1206</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1299</v>
      </c>
      <c r="C1399" s="1348" t="s">
        <v>1207</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1299</v>
      </c>
      <c r="C1400" s="1348" t="s">
        <v>1208</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1299</v>
      </c>
      <c r="C1401" s="1348" t="s">
        <v>1209</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1299</v>
      </c>
      <c r="C1402" s="1348" t="s">
        <v>1210</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1299</v>
      </c>
      <c r="C1403" s="1348" t="s">
        <v>1211</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1299</v>
      </c>
      <c r="C1404" s="1348" t="s">
        <v>1212</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1299</v>
      </c>
      <c r="C1405" s="1348" t="s">
        <v>1123</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1299</v>
      </c>
      <c r="C1406" s="1348" t="s">
        <v>1213</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1299</v>
      </c>
      <c r="C1407" s="1348" t="s">
        <v>1214</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1299</v>
      </c>
      <c r="C1408" s="1348" t="s">
        <v>1215</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1299</v>
      </c>
      <c r="C1409" s="1348" t="s">
        <v>1216</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1299</v>
      </c>
      <c r="C1410" s="1348" t="s">
        <v>1217</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1299</v>
      </c>
      <c r="C1411" s="1348" t="s">
        <v>1218</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1299</v>
      </c>
      <c r="C1412" s="1348" t="s">
        <v>1219</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1299</v>
      </c>
      <c r="C1413" s="1348" t="s">
        <v>1220</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1299</v>
      </c>
      <c r="C1414" s="1348" t="s">
        <v>1221</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1299</v>
      </c>
      <c r="C1415" s="1348" t="s">
        <v>1222</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1299</v>
      </c>
      <c r="C1416" s="1348" t="s">
        <v>1223</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1299</v>
      </c>
      <c r="C1417" s="1348" t="s">
        <v>1224</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1299</v>
      </c>
      <c r="C1418" s="1348" t="s">
        <v>1225</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1299</v>
      </c>
      <c r="C1419" s="1348" t="s">
        <v>1226</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1299</v>
      </c>
      <c r="C1420" s="1348" t="s">
        <v>1227</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1299</v>
      </c>
      <c r="C1421" s="1348" t="s">
        <v>1228</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1299</v>
      </c>
      <c r="C1422" s="1348" t="s">
        <v>1229</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1299</v>
      </c>
      <c r="C1423" s="1348" t="s">
        <v>1230</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1299</v>
      </c>
      <c r="C1424" s="1348" t="s">
        <v>1231</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1299</v>
      </c>
      <c r="C1425" s="1348" t="s">
        <v>1232</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1299</v>
      </c>
      <c r="C1426" s="1348" t="s">
        <v>1233</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1299</v>
      </c>
      <c r="C1427" s="1348" t="s">
        <v>1234</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1299</v>
      </c>
      <c r="C1428" s="1348" t="s">
        <v>1235</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1299</v>
      </c>
      <c r="C1429" s="1348" t="s">
        <v>1236</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1299</v>
      </c>
      <c r="C1430" s="1348" t="s">
        <v>1237</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1299</v>
      </c>
      <c r="C1431" s="1348" t="s">
        <v>1238</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1299</v>
      </c>
      <c r="C1432" s="1348" t="s">
        <v>1239</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1299</v>
      </c>
      <c r="C1433" s="1348" t="s">
        <v>1240</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1299</v>
      </c>
      <c r="C1434" s="1348" t="s">
        <v>1241</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1299</v>
      </c>
      <c r="C1435" s="1348" t="s">
        <v>1242</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1299</v>
      </c>
      <c r="C1436" s="1348" t="s">
        <v>1243</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1299</v>
      </c>
      <c r="C1437" s="1348" t="s">
        <v>1244</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1299</v>
      </c>
      <c r="C1438" s="1348" t="s">
        <v>1245</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1299</v>
      </c>
      <c r="C1439" s="1348" t="s">
        <v>1246</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1299</v>
      </c>
      <c r="C1440" s="1348" t="s">
        <v>1247</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1299</v>
      </c>
      <c r="C1441" s="1348" t="s">
        <v>1248</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1299</v>
      </c>
      <c r="C1442" s="1348" t="s">
        <v>1249</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1299</v>
      </c>
      <c r="C1443" s="1348" t="s">
        <v>1250</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1299</v>
      </c>
      <c r="C1444" s="1348" t="s">
        <v>1251</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1299</v>
      </c>
      <c r="C1445" s="1348" t="s">
        <v>1252</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1299</v>
      </c>
      <c r="C1446" s="1348" t="s">
        <v>1253</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1299</v>
      </c>
      <c r="C1447" s="1348" t="s">
        <v>1254</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1299</v>
      </c>
      <c r="C1448" s="1348" t="s">
        <v>1255</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1299</v>
      </c>
      <c r="C1449" s="1348" t="s">
        <v>1256</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1299</v>
      </c>
      <c r="C1450" s="1348" t="s">
        <v>1257</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1299</v>
      </c>
      <c r="C1451" s="1348" t="s">
        <v>1258</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1299</v>
      </c>
      <c r="C1452" s="1348" t="s">
        <v>1259</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1299</v>
      </c>
      <c r="C1453" s="1348" t="s">
        <v>1260</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1299</v>
      </c>
      <c r="C1454" s="1348" t="s">
        <v>1261</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1299</v>
      </c>
      <c r="C1455" s="1348" t="s">
        <v>1262</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1299</v>
      </c>
      <c r="C1456" s="1348" t="s">
        <v>1263</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1299</v>
      </c>
      <c r="C1457" s="1348" t="s">
        <v>1264</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1299</v>
      </c>
      <c r="C1458" s="1348" t="s">
        <v>1265</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1299</v>
      </c>
      <c r="C1459" s="1348" t="s">
        <v>1266</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1299</v>
      </c>
      <c r="C1460" s="1348" t="s">
        <v>1267</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1299</v>
      </c>
      <c r="C1461" s="1348" t="s">
        <v>1268</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1299</v>
      </c>
      <c r="C1462" s="1348" t="s">
        <v>1269</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1299</v>
      </c>
      <c r="C1463" s="1348" t="s">
        <v>1270</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1299</v>
      </c>
      <c r="C1464" s="1348" t="s">
        <v>1271</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1299</v>
      </c>
      <c r="C1465" s="1348" t="s">
        <v>1272</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1299</v>
      </c>
      <c r="C1466" s="1348" t="s">
        <v>1273</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1299</v>
      </c>
      <c r="C1467" s="1348" t="s">
        <v>1274</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1299</v>
      </c>
      <c r="C1468" s="1348" t="s">
        <v>1275</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1299</v>
      </c>
      <c r="C1469" s="1348" t="s">
        <v>1276</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1299</v>
      </c>
      <c r="C1470" s="1348" t="s">
        <v>1277</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1299</v>
      </c>
      <c r="C1471" s="1348" t="s">
        <v>1278</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1299</v>
      </c>
      <c r="C1472" s="1348" t="s">
        <v>1279</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1299</v>
      </c>
      <c r="C1473" s="1348" t="s">
        <v>1280</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1299</v>
      </c>
      <c r="C1474" s="1348" t="s">
        <v>1281</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1299</v>
      </c>
      <c r="C1475" s="1348" t="s">
        <v>1282</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1299</v>
      </c>
      <c r="C1476" s="1348" t="s">
        <v>1283</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1299</v>
      </c>
      <c r="C1477" s="1348" t="s">
        <v>1284</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1299</v>
      </c>
      <c r="C1478" s="1348" t="s">
        <v>1285</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1299</v>
      </c>
      <c r="C1479" s="1348" t="s">
        <v>1286</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1299</v>
      </c>
      <c r="C1480" s="1348" t="s">
        <v>1287</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1299</v>
      </c>
      <c r="C1481" s="1348" t="s">
        <v>1288</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1299</v>
      </c>
      <c r="C1482" s="1348" t="s">
        <v>1289</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1299</v>
      </c>
      <c r="C1483" s="1348" t="s">
        <v>1290</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1299</v>
      </c>
      <c r="C1484" s="1348" t="s">
        <v>386</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1299</v>
      </c>
      <c r="C1485" s="1348" t="s">
        <v>1291</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1299</v>
      </c>
      <c r="C1486" s="1348" t="s">
        <v>1292</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954</v>
      </c>
      <c r="C1487" s="1348" t="s">
        <v>1294</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954</v>
      </c>
      <c r="C1488" s="1348" t="s">
        <v>1131</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954</v>
      </c>
      <c r="C1489" s="1348" t="s">
        <v>1132</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954</v>
      </c>
      <c r="C1490" s="1348" t="s">
        <v>1133</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954</v>
      </c>
      <c r="C1491" s="1348" t="s">
        <v>1134</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954</v>
      </c>
      <c r="C1492" s="1348" t="s">
        <v>1135</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954</v>
      </c>
      <c r="C1493" s="1348" t="s">
        <v>1136</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954</v>
      </c>
      <c r="C1494" s="1348" t="s">
        <v>1137</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954</v>
      </c>
      <c r="C1495" s="1348" t="s">
        <v>1138</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954</v>
      </c>
      <c r="C1496" s="1348" t="s">
        <v>1139</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954</v>
      </c>
      <c r="C1497" s="1348" t="s">
        <v>1140</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954</v>
      </c>
      <c r="C1498" s="1348" t="s">
        <v>1141</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954</v>
      </c>
      <c r="C1499" s="1348" t="s">
        <v>1142</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954</v>
      </c>
      <c r="C1500" s="1348" t="s">
        <v>1143</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954</v>
      </c>
      <c r="C1501" s="1348" t="s">
        <v>1144</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954</v>
      </c>
      <c r="C1502" s="1348" t="s">
        <v>1145</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954</v>
      </c>
      <c r="C1503" s="1348" t="s">
        <v>1146</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954</v>
      </c>
      <c r="C1504" s="1348" t="s">
        <v>1147</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954</v>
      </c>
      <c r="C1505" s="1348" t="s">
        <v>1148</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954</v>
      </c>
      <c r="C1506" s="1348" t="s">
        <v>1149</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954</v>
      </c>
      <c r="C1507" s="1348" t="s">
        <v>1150</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954</v>
      </c>
      <c r="C1508" s="1348" t="s">
        <v>1151</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954</v>
      </c>
      <c r="C1509" s="1348" t="s">
        <v>1152</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954</v>
      </c>
      <c r="C1510" s="1348" t="s">
        <v>1153</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954</v>
      </c>
      <c r="C1511" s="1348" t="s">
        <v>1154</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954</v>
      </c>
      <c r="C1512" s="1348" t="s">
        <v>1155</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954</v>
      </c>
      <c r="C1513" s="1348" t="s">
        <v>1156</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954</v>
      </c>
      <c r="C1514" s="1348" t="s">
        <v>1157</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954</v>
      </c>
      <c r="C1515" s="1348" t="s">
        <v>1158</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954</v>
      </c>
      <c r="C1516" s="1348" t="s">
        <v>1159</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954</v>
      </c>
      <c r="C1517" s="1348" t="s">
        <v>1160</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954</v>
      </c>
      <c r="C1518" s="1348" t="s">
        <v>1161</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954</v>
      </c>
      <c r="C1519" s="1348" t="s">
        <v>1162</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954</v>
      </c>
      <c r="C1520" s="1348" t="s">
        <v>1163</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954</v>
      </c>
      <c r="C1521" s="1348" t="s">
        <v>1164</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954</v>
      </c>
      <c r="C1522" s="1348" t="s">
        <v>1165</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954</v>
      </c>
      <c r="C1523" s="1348" t="s">
        <v>1166</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954</v>
      </c>
      <c r="C1524" s="1348" t="s">
        <v>1167</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954</v>
      </c>
      <c r="C1525" s="1348" t="s">
        <v>1168</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954</v>
      </c>
      <c r="C1526" s="1348" t="s">
        <v>1169</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954</v>
      </c>
      <c r="C1527" s="1348" t="s">
        <v>1170</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954</v>
      </c>
      <c r="C1528" s="1348" t="s">
        <v>1171</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954</v>
      </c>
      <c r="C1529" s="1348" t="s">
        <v>1172</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954</v>
      </c>
      <c r="C1530" s="1348" t="s">
        <v>1173</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954</v>
      </c>
      <c r="C1531" s="1348" t="s">
        <v>1174</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954</v>
      </c>
      <c r="C1532" s="1348" t="s">
        <v>1175</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954</v>
      </c>
      <c r="C1533" s="1348" t="s">
        <v>1176</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954</v>
      </c>
      <c r="C1534" s="1348" t="s">
        <v>1177</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954</v>
      </c>
      <c r="C1535" s="1348" t="s">
        <v>1178</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954</v>
      </c>
      <c r="C1536" s="1348" t="s">
        <v>1179</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954</v>
      </c>
      <c r="C1537" s="1348" t="s">
        <v>1180</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954</v>
      </c>
      <c r="C1538" s="1348" t="s">
        <v>1181</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954</v>
      </c>
      <c r="C1539" s="1348" t="s">
        <v>1182</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954</v>
      </c>
      <c r="C1540" s="1348" t="s">
        <v>1183</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954</v>
      </c>
      <c r="C1541" s="1348" t="s">
        <v>1184</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954</v>
      </c>
      <c r="C1542" s="1348" t="s">
        <v>1185</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954</v>
      </c>
      <c r="C1543" s="1348" t="s">
        <v>1186</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954</v>
      </c>
      <c r="C1544" s="1348" t="s">
        <v>1187</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954</v>
      </c>
      <c r="C1545" s="1348" t="s">
        <v>1188</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954</v>
      </c>
      <c r="C1546" s="1348" t="s">
        <v>1189</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954</v>
      </c>
      <c r="C1547" s="1348" t="s">
        <v>1190</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954</v>
      </c>
      <c r="C1548" s="1348" t="s">
        <v>1191</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954</v>
      </c>
      <c r="C1549" s="1348" t="s">
        <v>1192</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954</v>
      </c>
      <c r="C1550" s="1348" t="s">
        <v>1193</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954</v>
      </c>
      <c r="C1551" s="1348" t="s">
        <v>1194</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954</v>
      </c>
      <c r="C1552" s="1348" t="s">
        <v>1195</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954</v>
      </c>
      <c r="C1553" s="1348" t="s">
        <v>1196</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954</v>
      </c>
      <c r="C1554" s="1348" t="s">
        <v>1197</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954</v>
      </c>
      <c r="C1555" s="1348" t="s">
        <v>1198</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954</v>
      </c>
      <c r="C1556" s="1348" t="s">
        <v>1199</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954</v>
      </c>
      <c r="C1557" s="1348" t="s">
        <v>1200</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954</v>
      </c>
      <c r="C1558" s="1348" t="s">
        <v>1201</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954</v>
      </c>
      <c r="C1559" s="1348" t="s">
        <v>1202</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954</v>
      </c>
      <c r="C1560" s="1348" t="s">
        <v>1203</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954</v>
      </c>
      <c r="C1561" s="1348" t="s">
        <v>1204</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954</v>
      </c>
      <c r="C1562" s="1348" t="s">
        <v>1205</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954</v>
      </c>
      <c r="C1563" s="1348" t="s">
        <v>1206</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954</v>
      </c>
      <c r="C1564" s="1348" t="s">
        <v>1207</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954</v>
      </c>
      <c r="C1565" s="1348" t="s">
        <v>1208</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954</v>
      </c>
      <c r="C1566" s="1348" t="s">
        <v>1209</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954</v>
      </c>
      <c r="C1567" s="1348" t="s">
        <v>1210</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954</v>
      </c>
      <c r="C1568" s="1348" t="s">
        <v>1211</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954</v>
      </c>
      <c r="C1569" s="1348" t="s">
        <v>1212</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954</v>
      </c>
      <c r="C1570" s="1348" t="s">
        <v>1123</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954</v>
      </c>
      <c r="C1571" s="1348" t="s">
        <v>1213</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954</v>
      </c>
      <c r="C1572" s="1348" t="s">
        <v>1214</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954</v>
      </c>
      <c r="C1573" s="1348" t="s">
        <v>1215</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954</v>
      </c>
      <c r="C1574" s="1348" t="s">
        <v>1216</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954</v>
      </c>
      <c r="C1575" s="1348" t="s">
        <v>1217</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954</v>
      </c>
      <c r="C1576" s="1348" t="s">
        <v>1218</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954</v>
      </c>
      <c r="C1577" s="1348" t="s">
        <v>1219</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954</v>
      </c>
      <c r="C1578" s="1348" t="s">
        <v>1220</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954</v>
      </c>
      <c r="C1579" s="1348" t="s">
        <v>1221</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954</v>
      </c>
      <c r="C1580" s="1348" t="s">
        <v>1222</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954</v>
      </c>
      <c r="C1581" s="1348" t="s">
        <v>1223</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954</v>
      </c>
      <c r="C1582" s="1348" t="s">
        <v>1224</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954</v>
      </c>
      <c r="C1583" s="1348" t="s">
        <v>1225</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954</v>
      </c>
      <c r="C1584" s="1348" t="s">
        <v>1226</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954</v>
      </c>
      <c r="C1585" s="1348" t="s">
        <v>1227</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954</v>
      </c>
      <c r="C1586" s="1348" t="s">
        <v>1228</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954</v>
      </c>
      <c r="C1587" s="1348" t="s">
        <v>1229</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954</v>
      </c>
      <c r="C1588" s="1348" t="s">
        <v>1230</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954</v>
      </c>
      <c r="C1589" s="1348" t="s">
        <v>1231</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954</v>
      </c>
      <c r="C1590" s="1348" t="s">
        <v>1232</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954</v>
      </c>
      <c r="C1591" s="1348" t="s">
        <v>1233</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954</v>
      </c>
      <c r="C1592" s="1348" t="s">
        <v>1234</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954</v>
      </c>
      <c r="C1593" s="1348" t="s">
        <v>1235</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954</v>
      </c>
      <c r="C1594" s="1348" t="s">
        <v>1236</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954</v>
      </c>
      <c r="C1595" s="1348" t="s">
        <v>1237</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954</v>
      </c>
      <c r="C1596" s="1348" t="s">
        <v>1238</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954</v>
      </c>
      <c r="C1597" s="1348" t="s">
        <v>1239</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954</v>
      </c>
      <c r="C1598" s="1348" t="s">
        <v>1240</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954</v>
      </c>
      <c r="C1599" s="1348" t="s">
        <v>1241</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954</v>
      </c>
      <c r="C1600" s="1348" t="s">
        <v>1242</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954</v>
      </c>
      <c r="C1601" s="1348" t="s">
        <v>1243</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954</v>
      </c>
      <c r="C1602" s="1348" t="s">
        <v>1244</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954</v>
      </c>
      <c r="C1603" s="1348" t="s">
        <v>1245</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954</v>
      </c>
      <c r="C1604" s="1348" t="s">
        <v>1246</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954</v>
      </c>
      <c r="C1605" s="1348" t="s">
        <v>1247</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954</v>
      </c>
      <c r="C1606" s="1348" t="s">
        <v>1248</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954</v>
      </c>
      <c r="C1607" s="1348" t="s">
        <v>1249</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954</v>
      </c>
      <c r="C1608" s="1348" t="s">
        <v>1250</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954</v>
      </c>
      <c r="C1609" s="1348" t="s">
        <v>1251</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954</v>
      </c>
      <c r="C1610" s="1348" t="s">
        <v>1252</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954</v>
      </c>
      <c r="C1611" s="1348" t="s">
        <v>1253</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954</v>
      </c>
      <c r="C1612" s="1348" t="s">
        <v>1254</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954</v>
      </c>
      <c r="C1613" s="1348" t="s">
        <v>1255</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954</v>
      </c>
      <c r="C1614" s="1348" t="s">
        <v>1256</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954</v>
      </c>
      <c r="C1615" s="1348" t="s">
        <v>1257</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954</v>
      </c>
      <c r="C1616" s="1348" t="s">
        <v>1258</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954</v>
      </c>
      <c r="C1617" s="1348" t="s">
        <v>1259</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954</v>
      </c>
      <c r="C1618" s="1348" t="s">
        <v>1260</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954</v>
      </c>
      <c r="C1619" s="1348" t="s">
        <v>1261</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954</v>
      </c>
      <c r="C1620" s="1348" t="s">
        <v>1262</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954</v>
      </c>
      <c r="C1621" s="1348" t="s">
        <v>1263</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954</v>
      </c>
      <c r="C1622" s="1348" t="s">
        <v>1264</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954</v>
      </c>
      <c r="C1623" s="1348" t="s">
        <v>1265</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954</v>
      </c>
      <c r="C1624" s="1348" t="s">
        <v>1266</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954</v>
      </c>
      <c r="C1625" s="1348" t="s">
        <v>1267</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954</v>
      </c>
      <c r="C1626" s="1348" t="s">
        <v>1268</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954</v>
      </c>
      <c r="C1627" s="1348" t="s">
        <v>1269</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954</v>
      </c>
      <c r="C1628" s="1348" t="s">
        <v>1270</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954</v>
      </c>
      <c r="C1629" s="1348" t="s">
        <v>1271</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954</v>
      </c>
      <c r="C1630" s="1348" t="s">
        <v>1272</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954</v>
      </c>
      <c r="C1631" s="1348" t="s">
        <v>1273</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954</v>
      </c>
      <c r="C1632" s="1348" t="s">
        <v>1274</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954</v>
      </c>
      <c r="C1633" s="1348" t="s">
        <v>1275</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954</v>
      </c>
      <c r="C1634" s="1348" t="s">
        <v>1276</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954</v>
      </c>
      <c r="C1635" s="1348" t="s">
        <v>1277</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954</v>
      </c>
      <c r="C1636" s="1348" t="s">
        <v>1278</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954</v>
      </c>
      <c r="C1637" s="1348" t="s">
        <v>1279</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954</v>
      </c>
      <c r="C1638" s="1348" t="s">
        <v>1280</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954</v>
      </c>
      <c r="C1639" s="1348" t="s">
        <v>1281</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954</v>
      </c>
      <c r="C1640" s="1348" t="s">
        <v>1282</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954</v>
      </c>
      <c r="C1641" s="1348" t="s">
        <v>1283</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954</v>
      </c>
      <c r="C1642" s="1348" t="s">
        <v>1284</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954</v>
      </c>
      <c r="C1643" s="1348" t="s">
        <v>1285</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954</v>
      </c>
      <c r="C1644" s="1348" t="s">
        <v>1286</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954</v>
      </c>
      <c r="C1645" s="1348" t="s">
        <v>1287</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954</v>
      </c>
      <c r="C1646" s="1348" t="s">
        <v>1288</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954</v>
      </c>
      <c r="C1647" s="1348" t="s">
        <v>1289</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954</v>
      </c>
      <c r="C1648" s="1348" t="s">
        <v>1290</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954</v>
      </c>
      <c r="C1649" s="1348" t="s">
        <v>386</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954</v>
      </c>
      <c r="C1650" s="1348" t="s">
        <v>1291</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954</v>
      </c>
      <c r="C1651" s="1348" t="s">
        <v>1292</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96</v>
      </c>
      <c r="B1" s="1522"/>
      <c r="C1" s="1317" t="s">
        <v>1300</v>
      </c>
      <c r="D1" s="1348"/>
      <c r="E1" s="1348"/>
      <c r="F1" s="1348"/>
      <c r="G1" s="1862" t="s">
        <v>1301</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1302</v>
      </c>
      <c r="H2" s="3984"/>
      <c r="I2" s="1861"/>
      <c r="J2" s="1863" t="s">
        <v>1303</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107</v>
      </c>
      <c r="H4" s="1864" t="s">
        <v>1304</v>
      </c>
      <c r="I4" s="1348"/>
      <c r="J4" s="281" t="s">
        <v>107</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110</v>
      </c>
      <c r="H5" s="1864" t="s">
        <v>1305</v>
      </c>
      <c r="I5" s="1348"/>
      <c r="J5" s="281" t="s">
        <v>110</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1295</v>
      </c>
      <c r="H6" s="1861" t="s">
        <v>1306</v>
      </c>
      <c r="I6" s="1348"/>
      <c r="J6" s="281" t="s">
        <v>1307</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1298</v>
      </c>
      <c r="H7" s="1864" t="s">
        <v>1308</v>
      </c>
      <c r="I7" s="1348"/>
      <c r="J7" s="281" t="s">
        <v>1298</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1293</v>
      </c>
      <c r="H8" s="1864" t="s">
        <v>1309</v>
      </c>
      <c r="I8" s="1348"/>
      <c r="J8" s="281" t="s">
        <v>103</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954</v>
      </c>
      <c r="H9" s="1861" t="s">
        <v>1310</v>
      </c>
      <c r="I9" s="1348"/>
      <c r="J9" s="281" t="s">
        <v>954</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1311</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1297</v>
      </c>
      <c r="H11" s="1861" t="s">
        <v>1312</v>
      </c>
      <c r="I11" s="1348"/>
      <c r="J11" s="281" t="s">
        <v>1313</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1296</v>
      </c>
      <c r="H12" s="1864" t="s">
        <v>1314</v>
      </c>
      <c r="I12" s="1348"/>
      <c r="J12" s="281" t="s">
        <v>1315</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1316</v>
      </c>
      <c r="H13" s="1864" t="s">
        <v>1317</v>
      </c>
      <c r="I13" s="1348"/>
      <c r="J13" s="281" t="s">
        <v>1318</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1299</v>
      </c>
      <c r="H14" s="1861" t="s">
        <v>1319</v>
      </c>
      <c r="I14" s="1348"/>
      <c r="J14" s="281" t="s">
        <v>1299</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1320</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1321</v>
      </c>
      <c r="H18" s="1863" t="s">
        <v>1322</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1323</v>
      </c>
      <c r="H20" s="1348" t="s">
        <v>1291</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385</v>
      </c>
      <c r="H21" s="1494" t="s">
        <v>386</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1324</v>
      </c>
      <c r="H22" s="1494" t="s">
        <v>1292</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1325</v>
      </c>
      <c r="H23" s="1494" t="s">
        <v>1292</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1141</v>
      </c>
      <c r="H24" s="1861" t="s">
        <v>1141</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1212</v>
      </c>
      <c r="H25" s="1861" t="s">
        <v>1212</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1223</v>
      </c>
      <c r="H26" s="1861" t="s">
        <v>1223</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1246</v>
      </c>
      <c r="H27" s="1861" t="s">
        <v>1246</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1264</v>
      </c>
      <c r="H28" s="1861" t="s">
        <v>1264</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1288</v>
      </c>
      <c r="H29" s="1861" t="s">
        <v>1288</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1326</v>
      </c>
      <c r="H30" s="1861" t="s">
        <v>1143</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1327</v>
      </c>
      <c r="H31" s="1861" t="s">
        <v>1195</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1218</v>
      </c>
      <c r="H32" s="1861" t="s">
        <v>1218</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1263</v>
      </c>
      <c r="H33" s="1861" t="s">
        <v>1263</v>
      </c>
      <c r="I33" s="1348"/>
      <c r="J33" s="1348"/>
      <c r="K33" s="1861"/>
    </row>
    <row r="34" spans="3:11">
      <c r="C34" s="1520" t="str">
        <f>IF(Nlang=1,'Name translation'!A228,VLOOKUP('Name translation'!A228,'Name translation'!$A$1:$H$351,Nlang+1,))</f>
        <v>Oranges</v>
      </c>
      <c r="D34" s="1348" t="str">
        <f>'Name translation'!A228</f>
        <v>Oranges</v>
      </c>
      <c r="E34" s="1348"/>
      <c r="F34" s="1348"/>
      <c r="G34" s="1949" t="s">
        <v>500</v>
      </c>
      <c r="H34" s="1861" t="s">
        <v>1255</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1258</v>
      </c>
      <c r="H35" s="1861" t="s">
        <v>1258</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1328</v>
      </c>
    </row>
    <row r="6" spans="1:14">
      <c r="A6" s="744" t="s">
        <v>6</v>
      </c>
      <c r="B6" s="1380"/>
      <c r="C6" s="1380" t="s">
        <v>1329</v>
      </c>
      <c r="D6" s="1380" t="s">
        <v>1330</v>
      </c>
      <c r="E6" s="1380"/>
      <c r="F6" s="1380"/>
      <c r="G6" s="1380"/>
      <c r="H6" s="1380"/>
      <c r="I6" s="1380"/>
      <c r="J6" s="1380"/>
      <c r="K6" s="1380"/>
      <c r="L6" s="1380"/>
      <c r="M6" s="1380"/>
      <c r="N6" s="1380"/>
    </row>
    <row r="7" spans="1:14">
      <c r="A7" s="135" t="s">
        <v>107</v>
      </c>
      <c r="B7" s="1380"/>
      <c r="C7" s="1380" t="str">
        <f>translations!B1</f>
        <v>English</v>
      </c>
      <c r="D7" s="1380">
        <v>1</v>
      </c>
      <c r="E7" s="1380"/>
      <c r="F7" s="1380"/>
      <c r="G7" s="1380"/>
      <c r="H7" s="1380"/>
      <c r="I7" s="1495" t="s">
        <v>3</v>
      </c>
      <c r="J7" s="1380"/>
      <c r="K7" s="1380"/>
      <c r="L7" s="1494" t="s">
        <v>39</v>
      </c>
      <c r="M7" s="1380"/>
      <c r="N7" s="1380"/>
    </row>
    <row r="8" spans="1:14">
      <c r="A8" s="135" t="s">
        <v>1307</v>
      </c>
      <c r="B8" s="1380"/>
      <c r="C8" s="1380" t="str">
        <f>translations!C1</f>
        <v>Français</v>
      </c>
      <c r="D8" s="1380">
        <v>2</v>
      </c>
      <c r="E8" s="1380"/>
      <c r="F8" s="1380"/>
      <c r="G8" s="1380"/>
      <c r="H8" s="1380"/>
      <c r="I8" s="1495" t="s">
        <v>1331</v>
      </c>
      <c r="J8" s="1380"/>
      <c r="K8" s="1380"/>
      <c r="L8" s="1494" t="s">
        <v>25</v>
      </c>
      <c r="M8" s="1380"/>
      <c r="N8" s="1380"/>
    </row>
    <row r="9" spans="1:14">
      <c r="A9" s="135" t="s">
        <v>1332</v>
      </c>
      <c r="B9" s="1380"/>
      <c r="C9" s="1380" t="str">
        <f>translations!D1</f>
        <v>Español</v>
      </c>
      <c r="D9" s="1380">
        <v>3</v>
      </c>
      <c r="E9" s="1380"/>
      <c r="F9" s="1380"/>
      <c r="G9" s="1380"/>
      <c r="H9" s="1380"/>
      <c r="I9" s="1496" t="s">
        <v>1333</v>
      </c>
      <c r="J9" s="1380"/>
      <c r="K9" s="1380"/>
      <c r="L9" s="1494" t="s">
        <v>40</v>
      </c>
      <c r="M9" s="1380"/>
      <c r="N9" s="1380"/>
    </row>
    <row r="10" spans="1:14">
      <c r="A10" s="135" t="s">
        <v>1313</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1318</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1299</v>
      </c>
      <c r="B12" s="1380"/>
      <c r="C12" s="1380" t="str">
        <f>translations!G1</f>
        <v>عربي</v>
      </c>
      <c r="D12" s="1380">
        <v>6</v>
      </c>
      <c r="E12" s="1380"/>
      <c r="F12" s="1380"/>
      <c r="G12" s="1380"/>
      <c r="H12" s="1380"/>
      <c r="I12" s="1496" t="str">
        <f>C12</f>
        <v>عربي</v>
      </c>
      <c r="J12" s="1380"/>
      <c r="K12" s="1380"/>
      <c r="L12" s="1494" t="s">
        <v>74</v>
      </c>
      <c r="M12" s="1380"/>
      <c r="N12" s="1380"/>
    </row>
    <row r="13" spans="1:14">
      <c r="A13" s="135" t="s">
        <v>1298</v>
      </c>
      <c r="B13" s="1380"/>
      <c r="C13" s="1380" t="str">
        <f>translations!H1</f>
        <v>Bahasa Indonesia</v>
      </c>
      <c r="D13" s="1380">
        <v>7</v>
      </c>
      <c r="E13" s="1380"/>
      <c r="F13" s="1380"/>
      <c r="G13" s="1380"/>
      <c r="H13" s="1380"/>
      <c r="I13" s="1497" t="s">
        <v>1334</v>
      </c>
      <c r="J13" s="1380"/>
      <c r="K13" s="1380"/>
      <c r="L13" s="1494" t="s">
        <v>98</v>
      </c>
      <c r="M13" s="1380"/>
      <c r="N13" s="1380"/>
    </row>
    <row r="14" spans="1:14">
      <c r="A14" s="135" t="s">
        <v>954</v>
      </c>
      <c r="B14" s="1380"/>
      <c r="C14" s="1380"/>
      <c r="D14" s="1380"/>
      <c r="E14" s="1380"/>
      <c r="F14" s="1380"/>
      <c r="G14" s="1380"/>
      <c r="H14" s="1380"/>
      <c r="I14" s="1380"/>
      <c r="J14" s="1380"/>
      <c r="K14" s="1380"/>
      <c r="L14" s="1494" t="s">
        <v>76</v>
      </c>
      <c r="M14" s="1380"/>
      <c r="N14" s="1380"/>
    </row>
    <row r="15" spans="1:14">
      <c r="A15" s="135" t="s">
        <v>103</v>
      </c>
      <c r="B15" s="1380"/>
      <c r="C15" s="1380" t="s">
        <v>1335</v>
      </c>
      <c r="D15" s="1380">
        <f>VLOOKUP(select,C6:D13,2,)</f>
        <v>1</v>
      </c>
      <c r="E15" s="1380"/>
      <c r="F15" s="1380"/>
      <c r="G15" s="1380"/>
      <c r="H15" s="1380"/>
      <c r="I15" s="1380"/>
      <c r="J15" s="1380"/>
      <c r="K15" s="1380"/>
      <c r="L15" s="1494" t="s">
        <v>77</v>
      </c>
      <c r="M15" s="1380"/>
      <c r="N15" s="1380"/>
    </row>
    <row r="16" spans="1:14">
      <c r="A16" s="135" t="s">
        <v>110</v>
      </c>
      <c r="B16" s="1380"/>
      <c r="C16" s="1380"/>
      <c r="D16" s="1380"/>
      <c r="E16" s="1380"/>
      <c r="F16" s="1380"/>
      <c r="G16" s="1380"/>
      <c r="H16" s="1380"/>
      <c r="I16" s="1380"/>
      <c r="J16" s="1380"/>
      <c r="K16" s="1380"/>
      <c r="L16" s="1494" t="s">
        <v>78</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8973</v>
      </c>
    </row>
    <row r="19" spans="1:12">
      <c r="A19" s="769" t="s">
        <v>1336</v>
      </c>
      <c r="B19" s="1380"/>
      <c r="C19" s="1514" t="s">
        <v>93</v>
      </c>
      <c r="D19" s="1515"/>
      <c r="E19" s="1380"/>
      <c r="F19" s="1514" t="s">
        <v>1337</v>
      </c>
      <c r="G19" s="1515"/>
      <c r="L19" t="s">
        <v>1357</v>
      </c>
    </row>
    <row r="20" spans="1:12">
      <c r="A20" s="770" t="s">
        <v>6</v>
      </c>
      <c r="B20" s="1380"/>
      <c r="C20" s="1516" t="str">
        <f>A20</f>
        <v>Please select</v>
      </c>
      <c r="D20" s="1517"/>
      <c r="E20" s="1380"/>
      <c r="F20" s="1516" t="str">
        <f>C20</f>
        <v>Please select</v>
      </c>
      <c r="G20" s="1517"/>
      <c r="L20" t="s">
        <v>1358</v>
      </c>
    </row>
    <row r="21" spans="1:12">
      <c r="A21" s="771" t="s">
        <v>10</v>
      </c>
      <c r="B21" s="1380"/>
      <c r="C21" s="1516" t="s">
        <v>714</v>
      </c>
      <c r="D21" s="1517"/>
      <c r="E21" s="1380"/>
      <c r="F21" s="1516" t="s">
        <v>1338</v>
      </c>
      <c r="G21" s="1517"/>
    </row>
    <row r="22" spans="1:12">
      <c r="A22" s="771" t="s">
        <v>1062</v>
      </c>
      <c r="B22" s="1380"/>
      <c r="C22" s="1516" t="s">
        <v>101</v>
      </c>
      <c r="D22" s="1517"/>
      <c r="E22" s="1380"/>
      <c r="F22" s="1516" t="s">
        <v>9</v>
      </c>
      <c r="G22" s="1517"/>
    </row>
    <row r="23" spans="1:12" ht="13.8" thickBot="1">
      <c r="A23" s="771" t="s">
        <v>1069</v>
      </c>
      <c r="B23" s="1380"/>
      <c r="C23" s="1516" t="s">
        <v>105</v>
      </c>
      <c r="D23" s="1517"/>
      <c r="E23" s="1380"/>
      <c r="F23" s="1518" t="s">
        <v>1339</v>
      </c>
      <c r="G23" s="1519"/>
    </row>
    <row r="24" spans="1:12">
      <c r="A24" s="771" t="s">
        <v>1090</v>
      </c>
      <c r="B24" s="1380"/>
      <c r="C24" s="1516" t="s">
        <v>8</v>
      </c>
      <c r="D24" s="1517"/>
      <c r="E24" s="1380"/>
      <c r="F24" s="1380"/>
      <c r="G24" s="1380"/>
    </row>
    <row r="25" spans="1:12" ht="13.8" thickBot="1">
      <c r="A25" s="771" t="s">
        <v>1066</v>
      </c>
      <c r="B25" s="1380"/>
      <c r="C25" s="1518" t="s">
        <v>111</v>
      </c>
      <c r="D25" s="1519"/>
      <c r="E25" s="1380"/>
      <c r="F25" s="1380"/>
      <c r="G25" s="1380"/>
    </row>
    <row r="26" spans="1:12">
      <c r="A26" s="771" t="s">
        <v>1078</v>
      </c>
      <c r="B26" s="1380"/>
      <c r="C26" s="1380"/>
      <c r="D26" s="1380"/>
      <c r="E26" s="1380"/>
      <c r="F26" s="1380"/>
      <c r="G26" s="1380"/>
    </row>
    <row r="27" spans="1:12" ht="13.8" thickBot="1">
      <c r="A27" s="772" t="s">
        <v>1340</v>
      </c>
      <c r="B27" s="1380"/>
      <c r="C27" s="1380"/>
      <c r="D27" s="1380"/>
      <c r="E27" s="1380"/>
      <c r="F27" s="1380"/>
      <c r="G27" s="1380"/>
    </row>
    <row r="28" spans="1:12" ht="13.8" thickBot="1">
      <c r="A28" s="768"/>
      <c r="B28" s="1380"/>
      <c r="C28" s="1380"/>
      <c r="D28" s="1380"/>
      <c r="E28" s="1380"/>
      <c r="F28" s="1380"/>
      <c r="G28" s="1380"/>
    </row>
    <row r="29" spans="1:12">
      <c r="A29" s="23" t="s">
        <v>1341</v>
      </c>
      <c r="B29" s="1380"/>
      <c r="C29" s="1380"/>
      <c r="D29" s="1380"/>
      <c r="E29" s="1380"/>
      <c r="F29" s="1380"/>
      <c r="G29" s="1380"/>
    </row>
    <row r="30" spans="1:12">
      <c r="A30" s="21" t="s">
        <v>614</v>
      </c>
      <c r="B30" s="1380"/>
      <c r="C30" s="1380"/>
      <c r="D30" s="1380"/>
      <c r="E30" s="1380"/>
      <c r="F30" s="1380"/>
      <c r="G30" s="1380"/>
    </row>
    <row r="31" spans="1:12">
      <c r="A31" s="21" t="s">
        <v>1342</v>
      </c>
      <c r="B31" s="1380"/>
      <c r="C31" s="1380"/>
      <c r="D31" s="1380"/>
      <c r="E31" s="1380"/>
      <c r="F31" s="1380"/>
      <c r="G31" s="1380"/>
    </row>
    <row r="32" spans="1:12" ht="13.8" thickBot="1">
      <c r="A32" s="22" t="s">
        <v>1343</v>
      </c>
      <c r="B32" s="1380"/>
      <c r="C32" s="1380"/>
      <c r="D32" s="1380"/>
      <c r="E32" s="1380"/>
      <c r="F32" s="1380"/>
      <c r="G32" s="1380"/>
    </row>
    <row r="33" spans="1:8" ht="13.8" thickBot="1">
      <c r="A33" s="1380"/>
      <c r="B33" s="1380"/>
      <c r="C33" s="1380"/>
      <c r="D33" s="1380"/>
      <c r="E33" s="1380"/>
      <c r="F33" s="1380"/>
      <c r="G33" s="1380"/>
      <c r="H33" s="1380"/>
    </row>
    <row r="34" spans="1:8">
      <c r="A34" s="23" t="s">
        <v>1344</v>
      </c>
      <c r="B34" s="1380"/>
      <c r="C34" s="1380"/>
      <c r="D34" s="1380"/>
      <c r="E34" s="165" t="s">
        <v>1345</v>
      </c>
      <c r="F34" s="2343"/>
      <c r="G34" s="1380"/>
      <c r="H34" s="1380"/>
    </row>
    <row r="35" spans="1:8">
      <c r="A35" s="21" t="s">
        <v>1346</v>
      </c>
      <c r="B35" s="1380"/>
      <c r="C35" s="1380"/>
      <c r="D35" s="1380" t="s">
        <v>1347</v>
      </c>
      <c r="E35" s="104" t="s">
        <v>1346</v>
      </c>
      <c r="F35" s="30">
        <v>1</v>
      </c>
      <c r="G35" s="1380"/>
      <c r="H35" s="1380"/>
    </row>
    <row r="36" spans="1:8">
      <c r="A36" s="21" t="s">
        <v>212</v>
      </c>
      <c r="B36" s="1380"/>
      <c r="C36" s="1380"/>
      <c r="D36" s="1380" t="s">
        <v>1348</v>
      </c>
      <c r="E36" s="104" t="s">
        <v>1349</v>
      </c>
      <c r="F36" s="30">
        <v>0.78</v>
      </c>
      <c r="G36" s="1380"/>
      <c r="H36" s="1380"/>
    </row>
    <row r="37" spans="1:8" ht="13.8" thickBot="1">
      <c r="A37" s="22" t="s">
        <v>1349</v>
      </c>
      <c r="B37" s="1380"/>
      <c r="C37" s="1380"/>
      <c r="D37" s="1380" t="s">
        <v>15</v>
      </c>
      <c r="E37" s="2896" t="s">
        <v>212</v>
      </c>
      <c r="F37" s="2897">
        <v>0.5</v>
      </c>
      <c r="G37" s="1380"/>
      <c r="H37" s="1380"/>
    </row>
    <row r="38" spans="1:8" ht="13.8" thickBot="1">
      <c r="A38" s="1380"/>
      <c r="B38" s="1380"/>
      <c r="C38" s="1380"/>
      <c r="D38" s="1380"/>
      <c r="E38" s="1380"/>
      <c r="F38" s="1380"/>
      <c r="G38" s="1380"/>
      <c r="H38" s="1380"/>
    </row>
    <row r="39" spans="1:8">
      <c r="A39" s="2" t="s">
        <v>1350</v>
      </c>
      <c r="B39" s="3"/>
      <c r="C39" s="3"/>
      <c r="D39" s="4"/>
      <c r="E39" s="1380"/>
      <c r="F39" s="1380"/>
      <c r="G39" s="1380"/>
      <c r="H39" s="1380"/>
    </row>
    <row r="40" spans="1:8">
      <c r="A40" s="7"/>
      <c r="B40" s="10" t="s">
        <v>1351</v>
      </c>
      <c r="C40" s="1488" t="s">
        <v>994</v>
      </c>
      <c r="D40" s="2953" t="s">
        <v>1352</v>
      </c>
      <c r="E40" s="1380"/>
      <c r="F40" s="1380"/>
      <c r="G40" s="1380"/>
      <c r="H40" s="1380"/>
    </row>
    <row r="41" spans="1:8">
      <c r="A41" s="7" t="s">
        <v>699</v>
      </c>
      <c r="B41" s="10">
        <v>1</v>
      </c>
      <c r="C41" s="10">
        <v>1</v>
      </c>
      <c r="D41" s="2957">
        <v>1</v>
      </c>
      <c r="E41" s="1380"/>
      <c r="F41" s="1380"/>
      <c r="G41" s="1380"/>
      <c r="H41" s="1380"/>
    </row>
    <row r="42" spans="1:8">
      <c r="A42" s="7" t="s">
        <v>161</v>
      </c>
      <c r="B42" s="10">
        <v>21</v>
      </c>
      <c r="C42" s="10">
        <v>25</v>
      </c>
      <c r="D42" s="2957">
        <v>34</v>
      </c>
      <c r="E42" s="1380"/>
      <c r="F42" s="1380"/>
      <c r="G42" s="1380"/>
      <c r="H42" s="1494" t="s">
        <v>1353</v>
      </c>
    </row>
    <row r="43" spans="1:8" ht="13.8" thickBot="1">
      <c r="A43" s="8" t="s">
        <v>162</v>
      </c>
      <c r="B43" s="137">
        <v>310</v>
      </c>
      <c r="C43" s="137">
        <v>298</v>
      </c>
      <c r="D43" s="2960">
        <v>298</v>
      </c>
      <c r="E43" s="1380"/>
      <c r="F43" s="1380"/>
      <c r="G43" s="1380"/>
      <c r="H43" s="1494" t="s">
        <v>803</v>
      </c>
    </row>
    <row r="44" spans="1:8">
      <c r="A44" s="1380"/>
      <c r="B44" s="1380"/>
      <c r="C44" s="1380"/>
      <c r="D44" s="1380"/>
      <c r="E44" s="1380"/>
      <c r="F44" s="1380"/>
      <c r="G44" s="1380"/>
      <c r="H44" s="1494" t="s">
        <v>1354</v>
      </c>
    </row>
    <row r="45" spans="1:8">
      <c r="A45" s="99" t="s">
        <v>1355</v>
      </c>
      <c r="B45" s="1380"/>
      <c r="C45" s="786" t="s">
        <v>1356</v>
      </c>
      <c r="D45" s="1380"/>
      <c r="E45" s="1380"/>
      <c r="F45" s="1380"/>
      <c r="G45" s="1380"/>
      <c r="H45" s="1380"/>
    </row>
    <row r="46" spans="1:8">
      <c r="A46" s="138" t="s">
        <v>401</v>
      </c>
      <c r="B46" s="1380"/>
      <c r="C46" s="784" t="s">
        <v>26</v>
      </c>
      <c r="D46" s="1380"/>
      <c r="E46" s="1380"/>
      <c r="F46" s="1380"/>
      <c r="G46" s="1380"/>
      <c r="H46" s="1380"/>
    </row>
    <row r="47" spans="1:8">
      <c r="A47" s="139" t="s">
        <v>13</v>
      </c>
      <c r="B47" s="1380"/>
      <c r="C47" s="784" t="s">
        <v>1357</v>
      </c>
      <c r="D47" s="1380"/>
      <c r="E47" s="1380"/>
      <c r="F47" s="1380"/>
      <c r="G47" s="1380"/>
      <c r="H47" s="1380"/>
    </row>
    <row r="48" spans="1:8" ht="13.8" thickBot="1">
      <c r="A48" s="1380"/>
      <c r="B48" s="1380"/>
      <c r="C48" s="785" t="s">
        <v>1358</v>
      </c>
      <c r="D48" s="1380"/>
      <c r="E48" s="1380"/>
      <c r="F48" s="1380"/>
      <c r="G48" s="1380"/>
      <c r="H48" s="1380"/>
    </row>
    <row r="49" spans="1:12" ht="13.8" thickBot="1">
      <c r="A49" s="773" t="s">
        <v>1359</v>
      </c>
      <c r="B49" s="1380"/>
      <c r="C49" s="1380"/>
      <c r="D49" s="1380"/>
      <c r="E49" s="1380"/>
      <c r="F49" s="1380"/>
      <c r="G49" s="1380"/>
      <c r="H49" s="1380"/>
      <c r="I49" s="1380"/>
      <c r="J49" s="1380"/>
      <c r="K49" s="1380"/>
      <c r="L49" s="1380"/>
    </row>
    <row r="50" spans="1:12">
      <c r="A50" s="2344" t="s">
        <v>16</v>
      </c>
      <c r="B50" s="1380"/>
      <c r="C50" s="964" t="s">
        <v>1360</v>
      </c>
      <c r="D50" s="965" t="s">
        <v>613</v>
      </c>
      <c r="E50" s="1380"/>
      <c r="F50" s="1380"/>
      <c r="G50" s="1380"/>
      <c r="H50" s="1380"/>
      <c r="I50" s="1380"/>
      <c r="J50" s="1380"/>
      <c r="K50" s="1380"/>
      <c r="L50" s="1380"/>
    </row>
    <row r="51" spans="1:12">
      <c r="A51" s="1739" t="s">
        <v>12</v>
      </c>
      <c r="B51" s="1380"/>
      <c r="C51" s="966" t="s">
        <v>647</v>
      </c>
      <c r="D51" s="967">
        <v>0</v>
      </c>
      <c r="E51" s="1380"/>
      <c r="F51" s="1380"/>
      <c r="G51" s="1380"/>
      <c r="H51" s="1380"/>
      <c r="I51" s="1380"/>
      <c r="J51" s="1380"/>
      <c r="K51" s="1380"/>
      <c r="L51" s="1380"/>
    </row>
    <row r="52" spans="1:12">
      <c r="A52" s="1739" t="s">
        <v>228</v>
      </c>
      <c r="B52" s="1380"/>
      <c r="C52" s="966" t="s">
        <v>68</v>
      </c>
      <c r="D52" s="1437">
        <f>IF('5. Management'!R145="",'5. Management'!Q145,'5. Management'!R145)</f>
        <v>0</v>
      </c>
      <c r="E52" s="1380"/>
      <c r="F52" s="1380"/>
      <c r="G52" s="1380"/>
      <c r="H52" s="1380"/>
      <c r="I52" s="1380"/>
      <c r="J52" s="1380"/>
      <c r="K52" s="1380"/>
      <c r="L52" s="1380"/>
    </row>
    <row r="53" spans="1:12">
      <c r="A53" s="1739" t="s">
        <v>229</v>
      </c>
      <c r="B53" s="1380"/>
      <c r="C53" s="966" t="s">
        <v>1361</v>
      </c>
      <c r="D53" s="1437">
        <f>IF('5. Management'!R146="",'5. Management'!Q146,'5. Management'!R146)</f>
        <v>10</v>
      </c>
      <c r="E53" s="1380"/>
      <c r="F53" s="1380"/>
      <c r="G53" s="1380"/>
      <c r="H53" s="1380"/>
      <c r="I53" s="1380"/>
      <c r="J53" s="1380"/>
      <c r="K53" s="1380"/>
      <c r="L53" s="1380"/>
    </row>
    <row r="54" spans="1:12">
      <c r="A54" s="1739" t="s">
        <v>230</v>
      </c>
      <c r="B54" s="1380"/>
      <c r="C54" s="966" t="s">
        <v>1362</v>
      </c>
      <c r="D54" s="1437">
        <f>IF('5. Management'!R147="",'5. Management'!Q147,'5. Management'!R147)</f>
        <v>20</v>
      </c>
      <c r="E54" s="1380"/>
      <c r="F54" s="1380"/>
      <c r="G54" s="1380"/>
      <c r="H54" s="1380"/>
      <c r="I54" s="1380"/>
      <c r="J54" s="1380"/>
      <c r="K54" s="1380"/>
      <c r="L54" s="1380"/>
    </row>
    <row r="55" spans="1:12">
      <c r="A55" s="1739" t="s">
        <v>231</v>
      </c>
      <c r="B55" s="1380"/>
      <c r="C55" s="966" t="s">
        <v>1363</v>
      </c>
      <c r="D55" s="1437">
        <f>IF('5. Management'!R148="",'5. Management'!Q148,'5. Management'!R148)</f>
        <v>40</v>
      </c>
      <c r="E55" s="1380"/>
      <c r="F55" s="1380"/>
      <c r="G55" s="1380"/>
      <c r="H55" s="1380"/>
      <c r="I55" s="1380"/>
      <c r="J55" s="1380"/>
      <c r="K55" s="1380"/>
      <c r="L55" s="1380"/>
    </row>
    <row r="56" spans="1:12">
      <c r="A56" s="1739" t="s">
        <v>232</v>
      </c>
      <c r="B56" s="1380"/>
      <c r="C56" s="966" t="s">
        <v>1364</v>
      </c>
      <c r="D56" s="1437">
        <f>IF('5. Management'!R149="",'5. Management'!Q149,'5. Management'!R149)</f>
        <v>60</v>
      </c>
      <c r="E56" s="1380"/>
      <c r="F56" s="1380"/>
      <c r="G56" s="1380"/>
      <c r="H56" s="1380"/>
      <c r="I56" s="1380"/>
      <c r="J56" s="1380"/>
      <c r="K56" s="1380"/>
      <c r="L56" s="1380"/>
    </row>
    <row r="57" spans="1:12">
      <c r="A57" s="1739" t="s">
        <v>233</v>
      </c>
      <c r="B57" s="1380"/>
      <c r="C57" s="968" t="s">
        <v>1365</v>
      </c>
      <c r="D57" s="1437">
        <f>IF('5. Management'!R150="",'5. Management'!Q150,'5. Management'!R150)</f>
        <v>80</v>
      </c>
      <c r="E57" s="1380"/>
      <c r="F57" s="1380"/>
      <c r="G57" s="1380"/>
      <c r="H57" s="1380"/>
      <c r="I57" s="1380"/>
      <c r="J57" s="1380"/>
      <c r="K57" s="1380"/>
      <c r="L57" s="1380"/>
    </row>
    <row r="58" spans="1:12" s="1380" customFormat="1">
      <c r="A58" s="1739" t="s">
        <v>234</v>
      </c>
      <c r="C58" s="1737"/>
      <c r="D58" s="1738"/>
    </row>
    <row r="59" spans="1:12">
      <c r="A59" s="1739" t="s">
        <v>235</v>
      </c>
      <c r="B59" s="1380"/>
      <c r="C59" s="1380"/>
      <c r="D59" s="1380"/>
      <c r="E59" s="1380"/>
      <c r="F59" s="1380"/>
      <c r="G59" s="1380"/>
      <c r="H59" s="1380"/>
      <c r="I59" s="1380"/>
      <c r="J59" s="1380"/>
      <c r="K59" s="1380"/>
      <c r="L59" s="1380"/>
    </row>
    <row r="61" spans="1:12">
      <c r="A61" s="140" t="s">
        <v>1366</v>
      </c>
      <c r="B61" s="141"/>
      <c r="C61" s="1380"/>
      <c r="D61" s="1494" t="s">
        <v>1367</v>
      </c>
      <c r="E61" s="1380"/>
      <c r="F61" s="1380"/>
      <c r="G61" s="1380"/>
      <c r="H61" s="1380"/>
      <c r="I61" s="1380"/>
      <c r="J61" s="1380"/>
      <c r="K61" s="1380"/>
      <c r="L61" s="1380"/>
    </row>
    <row r="62" spans="1:12">
      <c r="A62" s="774" t="s">
        <v>17</v>
      </c>
      <c r="B62" s="85"/>
      <c r="C62" s="1380"/>
      <c r="D62" s="1494" t="s">
        <v>1368</v>
      </c>
      <c r="E62" s="1380"/>
      <c r="F62" s="1380"/>
      <c r="G62" s="1380"/>
      <c r="H62" s="1380"/>
      <c r="I62" s="1380"/>
      <c r="J62" s="1380"/>
      <c r="K62" s="1380"/>
      <c r="L62" s="1380"/>
    </row>
    <row r="63" spans="1:12">
      <c r="A63" s="142" t="s">
        <v>20</v>
      </c>
      <c r="B63" s="85"/>
      <c r="C63" s="1380"/>
      <c r="D63" s="1494" t="s">
        <v>1369</v>
      </c>
      <c r="E63" s="1380"/>
      <c r="F63" s="1380"/>
      <c r="G63" s="1380"/>
      <c r="H63" s="1380"/>
      <c r="I63" s="1380"/>
      <c r="J63" s="1380"/>
      <c r="K63" s="1380"/>
      <c r="L63" s="1380"/>
    </row>
    <row r="64" spans="1:12">
      <c r="A64" s="2345" t="s">
        <v>14</v>
      </c>
      <c r="B64" s="85"/>
      <c r="C64" s="1380"/>
      <c r="D64" s="1494" t="s">
        <v>1370</v>
      </c>
      <c r="E64" s="1380"/>
      <c r="F64" s="1380"/>
      <c r="G64" s="1380"/>
      <c r="H64" s="1380"/>
      <c r="I64" s="1380"/>
      <c r="J64" s="1380"/>
      <c r="K64" s="1380"/>
      <c r="L64" s="1380"/>
    </row>
    <row r="65" spans="1:4">
      <c r="A65" s="2345" t="s">
        <v>489</v>
      </c>
      <c r="B65" s="85"/>
      <c r="C65" s="1380"/>
      <c r="D65" s="1494" t="s">
        <v>1371</v>
      </c>
    </row>
    <row r="66" spans="1:4">
      <c r="A66" s="142" t="s">
        <v>490</v>
      </c>
      <c r="B66" s="85"/>
      <c r="C66" s="1380"/>
      <c r="D66" s="1380"/>
    </row>
    <row r="67" spans="1:4">
      <c r="A67" s="142" t="s">
        <v>19</v>
      </c>
      <c r="B67" s="85"/>
      <c r="C67" s="1380"/>
      <c r="D67" s="1380"/>
    </row>
    <row r="68" spans="1:4">
      <c r="A68" s="142" t="s">
        <v>491</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1372</v>
      </c>
      <c r="B72" s="1380"/>
      <c r="C72" s="1380"/>
      <c r="D72" s="1380"/>
    </row>
    <row r="73" spans="1:4">
      <c r="A73" s="776" t="s">
        <v>16</v>
      </c>
      <c r="B73" s="1380"/>
      <c r="C73" s="1380"/>
      <c r="D73" s="1380"/>
    </row>
    <row r="74" spans="1:4">
      <c r="A74" s="1749" t="s">
        <v>12</v>
      </c>
      <c r="B74" s="1380"/>
      <c r="C74" s="1380"/>
      <c r="D74" s="1380"/>
    </row>
    <row r="75" spans="1:4">
      <c r="A75" s="1749" t="s">
        <v>228</v>
      </c>
      <c r="B75" s="1380"/>
      <c r="C75" s="1380"/>
      <c r="D75" s="1380"/>
    </row>
    <row r="76" spans="1:4">
      <c r="A76" s="1749" t="s">
        <v>229</v>
      </c>
      <c r="B76" s="1380"/>
      <c r="C76" s="1380"/>
      <c r="D76" s="1380"/>
    </row>
    <row r="77" spans="1:4">
      <c r="A77" s="1749" t="s">
        <v>230</v>
      </c>
      <c r="B77" s="1380"/>
      <c r="C77" s="1380"/>
      <c r="D77" s="1380"/>
    </row>
    <row r="78" spans="1:4">
      <c r="A78" s="1749" t="s">
        <v>231</v>
      </c>
      <c r="B78" s="1380"/>
      <c r="C78" s="1380"/>
      <c r="D78" s="1380"/>
    </row>
    <row r="79" spans="1:4">
      <c r="A79" s="1749" t="s">
        <v>232</v>
      </c>
      <c r="B79" s="1380"/>
      <c r="C79" s="1380"/>
      <c r="D79" s="1380"/>
    </row>
    <row r="80" spans="1:4">
      <c r="A80" s="1749" t="s">
        <v>233</v>
      </c>
      <c r="B80" s="1380"/>
      <c r="C80" s="1380"/>
      <c r="D80" s="1380"/>
    </row>
    <row r="81" spans="1:12" s="1380" customFormat="1">
      <c r="A81" s="1749" t="s">
        <v>234</v>
      </c>
    </row>
    <row r="82" spans="1:12">
      <c r="A82" s="1749" t="str">
        <f>A59</f>
        <v>Mangrove</v>
      </c>
      <c r="B82" s="1380"/>
      <c r="C82" s="1380"/>
      <c r="D82" s="1380"/>
      <c r="E82" s="1380"/>
      <c r="F82" s="1380"/>
      <c r="G82" s="1380"/>
      <c r="H82" s="1380"/>
      <c r="I82" s="1380"/>
      <c r="J82" s="1380"/>
      <c r="K82" s="1380"/>
      <c r="L82" s="1380"/>
    </row>
    <row r="84" spans="1:12">
      <c r="A84" s="258" t="s">
        <v>1373</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495</v>
      </c>
      <c r="B87" s="1380"/>
      <c r="C87" s="1380"/>
      <c r="D87" s="1380"/>
      <c r="E87" s="1380"/>
      <c r="F87" s="1380"/>
      <c r="G87" s="1380"/>
      <c r="H87" s="1380"/>
      <c r="I87" s="1380"/>
      <c r="J87" s="1380"/>
      <c r="K87" s="1380"/>
      <c r="L87" s="1380"/>
    </row>
    <row r="88" spans="1:12">
      <c r="A88" s="84" t="s">
        <v>496</v>
      </c>
      <c r="B88" s="1380"/>
      <c r="C88" s="1380"/>
      <c r="D88" s="1380"/>
      <c r="E88" s="1380"/>
      <c r="F88" s="1380"/>
      <c r="G88" s="1380"/>
      <c r="H88" s="1380"/>
      <c r="I88" s="1380"/>
      <c r="J88" s="1380"/>
      <c r="K88" s="1380"/>
      <c r="L88" s="1380"/>
    </row>
    <row r="89" spans="1:12">
      <c r="A89" s="84" t="s">
        <v>497</v>
      </c>
      <c r="B89" s="1380"/>
      <c r="C89" s="1380"/>
      <c r="D89" s="1380"/>
      <c r="E89" s="1380"/>
      <c r="F89" s="1380"/>
      <c r="G89" s="1380"/>
      <c r="H89" s="1380"/>
      <c r="I89" s="1380"/>
      <c r="J89" s="1380"/>
      <c r="K89" s="1380"/>
      <c r="L89" s="1380"/>
    </row>
    <row r="90" spans="1:12">
      <c r="A90" s="2346" t="s">
        <v>489</v>
      </c>
      <c r="B90" s="1380"/>
      <c r="C90" s="1380"/>
      <c r="D90" s="1380"/>
      <c r="E90" s="1380"/>
      <c r="F90" s="1380"/>
      <c r="G90" s="1380"/>
      <c r="H90" s="1380"/>
      <c r="I90" s="1380"/>
      <c r="J90" s="1380"/>
      <c r="K90" s="1380"/>
      <c r="L90" s="1380"/>
    </row>
    <row r="91" spans="1:12">
      <c r="A91" s="84" t="s">
        <v>498</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1374</v>
      </c>
      <c r="B96" s="1380"/>
      <c r="C96" s="1380"/>
      <c r="D96" s="1380"/>
      <c r="E96" s="1380"/>
      <c r="F96" s="1380"/>
      <c r="G96" s="1380"/>
      <c r="H96" s="1380"/>
      <c r="I96" s="1380"/>
      <c r="J96" s="1380"/>
      <c r="K96" s="1380"/>
      <c r="L96" s="1380"/>
    </row>
    <row r="97" spans="1:1">
      <c r="A97" s="143" t="s">
        <v>92</v>
      </c>
    </row>
    <row r="98" spans="1:1">
      <c r="A98" s="133" t="s">
        <v>1375</v>
      </c>
    </row>
    <row r="99" spans="1:1">
      <c r="A99" s="134" t="s">
        <v>1376</v>
      </c>
    </row>
    <row r="101" spans="1:1">
      <c r="A101" s="143" t="s">
        <v>1377</v>
      </c>
    </row>
    <row r="102" spans="1:1">
      <c r="A102" s="133" t="s">
        <v>68</v>
      </c>
    </row>
    <row r="103" spans="1:1">
      <c r="A103" s="133" t="s">
        <v>1362</v>
      </c>
    </row>
    <row r="104" spans="1:1">
      <c r="A104" s="133" t="s">
        <v>1378</v>
      </c>
    </row>
    <row r="105" spans="1:1">
      <c r="A105" s="133" t="s">
        <v>1379</v>
      </c>
    </row>
    <row r="106" spans="1:1">
      <c r="A106" s="134" t="s">
        <v>1380</v>
      </c>
    </row>
    <row r="108" spans="1:1">
      <c r="A108" s="132" t="s">
        <v>1381</v>
      </c>
    </row>
    <row r="109" spans="1:1">
      <c r="A109" s="133" t="s">
        <v>1382</v>
      </c>
    </row>
    <row r="110" spans="1:1">
      <c r="A110" s="134" t="s">
        <v>1383</v>
      </c>
    </row>
    <row r="112" spans="1:1">
      <c r="A112" s="132" t="s">
        <v>1384</v>
      </c>
    </row>
    <row r="113" spans="1:1">
      <c r="A113" s="133" t="s">
        <v>1385</v>
      </c>
    </row>
    <row r="114" spans="1:1">
      <c r="A114" s="133" t="s">
        <v>19</v>
      </c>
    </row>
    <row r="115" spans="1:1">
      <c r="A115" s="133" t="s">
        <v>1386</v>
      </c>
    </row>
    <row r="116" spans="1:1">
      <c r="A116" s="134" t="s">
        <v>1387</v>
      </c>
    </row>
    <row r="118" spans="1:1">
      <c r="A118" s="330" t="s">
        <v>1388</v>
      </c>
    </row>
    <row r="119" spans="1:1">
      <c r="A119" s="328" t="s">
        <v>22</v>
      </c>
    </row>
    <row r="120" spans="1:1">
      <c r="A120" s="328" t="s">
        <v>20</v>
      </c>
    </row>
    <row r="121" spans="1:1">
      <c r="A121" s="328" t="s">
        <v>495</v>
      </c>
    </row>
    <row r="122" spans="1:1">
      <c r="A122" s="328" t="s">
        <v>496</v>
      </c>
    </row>
    <row r="123" spans="1:1">
      <c r="A123" s="328" t="s">
        <v>497</v>
      </c>
    </row>
    <row r="124" spans="1:1">
      <c r="A124" s="328" t="s">
        <v>489</v>
      </c>
    </row>
    <row r="125" spans="1:1">
      <c r="A125" s="328" t="s">
        <v>498</v>
      </c>
    </row>
    <row r="126" spans="1:1">
      <c r="A126" s="328" t="s">
        <v>19</v>
      </c>
    </row>
    <row r="127" spans="1:1">
      <c r="A127" s="328" t="s">
        <v>21</v>
      </c>
    </row>
    <row r="128" spans="1:1">
      <c r="A128" s="329" t="s">
        <v>494</v>
      </c>
    </row>
    <row r="130" spans="1:1">
      <c r="A130" s="330" t="s">
        <v>1389</v>
      </c>
    </row>
    <row r="131" spans="1:1">
      <c r="A131" s="328" t="s">
        <v>23</v>
      </c>
    </row>
    <row r="132" spans="1:1">
      <c r="A132" s="328" t="s">
        <v>20</v>
      </c>
    </row>
    <row r="133" spans="1:1">
      <c r="A133" s="328" t="s">
        <v>14</v>
      </c>
    </row>
    <row r="134" spans="1:1">
      <c r="A134" s="328" t="s">
        <v>489</v>
      </c>
    </row>
    <row r="135" spans="1:1">
      <c r="A135" s="328" t="s">
        <v>490</v>
      </c>
    </row>
    <row r="136" spans="1:1">
      <c r="A136" s="328" t="s">
        <v>19</v>
      </c>
    </row>
    <row r="137" spans="1:1">
      <c r="A137" s="328" t="s">
        <v>491</v>
      </c>
    </row>
    <row r="138" spans="1:1">
      <c r="A138" s="328" t="s">
        <v>1390</v>
      </c>
    </row>
    <row r="139" spans="1:1">
      <c r="A139" s="329" t="s">
        <v>1391</v>
      </c>
    </row>
    <row r="142" spans="1:1">
      <c r="A142" s="1762" t="s">
        <v>1392</v>
      </c>
    </row>
    <row r="143" spans="1:1">
      <c r="A143" s="1494" t="s">
        <v>1393</v>
      </c>
    </row>
    <row r="145" spans="1:5" ht="13.8" thickBot="1">
      <c r="A145" s="1380"/>
      <c r="B145" s="1380"/>
      <c r="C145" s="1912" t="s">
        <v>1394</v>
      </c>
      <c r="D145" s="1380"/>
      <c r="E145" s="1380"/>
    </row>
    <row r="146" spans="1:5">
      <c r="A146" s="23" t="s">
        <v>1395</v>
      </c>
      <c r="B146" s="1380"/>
      <c r="C146" s="1380"/>
      <c r="D146" s="1380"/>
      <c r="E146" s="1380"/>
    </row>
    <row r="147" spans="1:5">
      <c r="A147" s="21" t="s">
        <v>6</v>
      </c>
      <c r="B147" s="1380"/>
      <c r="C147" s="1914" t="s">
        <v>1396</v>
      </c>
      <c r="D147" s="1915"/>
      <c r="E147" s="1896"/>
    </row>
    <row r="148" spans="1:5">
      <c r="A148" s="21" t="s">
        <v>1397</v>
      </c>
      <c r="B148" s="1380"/>
      <c r="C148" s="1916" t="s">
        <v>1398</v>
      </c>
      <c r="D148" s="1913" t="s">
        <v>1399</v>
      </c>
      <c r="E148" s="1921" t="s">
        <v>1400</v>
      </c>
    </row>
    <row r="149" spans="1:5">
      <c r="A149" s="21" t="s">
        <v>1401</v>
      </c>
      <c r="B149" s="1380"/>
      <c r="C149" s="1917" t="s">
        <v>6</v>
      </c>
      <c r="D149" s="1452" t="s">
        <v>6</v>
      </c>
      <c r="E149" s="1918" t="s">
        <v>6</v>
      </c>
    </row>
    <row r="150" spans="1:5" ht="13.8" thickBot="1">
      <c r="A150" s="22" t="s">
        <v>1402</v>
      </c>
      <c r="B150" s="1380"/>
      <c r="C150" s="1917" t="s">
        <v>1401</v>
      </c>
      <c r="D150" s="1452" t="s">
        <v>1397</v>
      </c>
      <c r="E150" s="1918" t="s">
        <v>1397</v>
      </c>
    </row>
    <row r="151" spans="1:5">
      <c r="A151" s="1380"/>
      <c r="B151" s="1380"/>
      <c r="C151" s="1917"/>
      <c r="D151" s="1452" t="s">
        <v>1402</v>
      </c>
      <c r="E151" s="1918" t="s">
        <v>1401</v>
      </c>
    </row>
    <row r="152" spans="1:5">
      <c r="A152" s="13" t="s">
        <v>1403</v>
      </c>
      <c r="B152" s="1380"/>
      <c r="C152" s="1919"/>
      <c r="D152" s="1920"/>
      <c r="E152" s="1897" t="s">
        <v>1402</v>
      </c>
    </row>
    <row r="153" spans="1:5">
      <c r="A153" s="1870" t="s">
        <v>68</v>
      </c>
      <c r="B153" s="1380"/>
      <c r="C153" s="1380"/>
      <c r="D153" s="1380"/>
      <c r="E153" s="1380"/>
    </row>
    <row r="154" spans="1:5">
      <c r="A154" s="1870" t="s">
        <v>25</v>
      </c>
      <c r="B154" s="1380"/>
      <c r="C154" s="1380"/>
      <c r="D154" s="1380"/>
      <c r="E154" s="1380"/>
    </row>
    <row r="155" spans="1:5">
      <c r="A155" s="1870" t="s">
        <v>1323</v>
      </c>
      <c r="B155" s="1380"/>
      <c r="C155" s="1380"/>
      <c r="D155" s="1380"/>
      <c r="E155" s="1380"/>
    </row>
    <row r="156" spans="1:5">
      <c r="A156" s="1870" t="s">
        <v>385</v>
      </c>
      <c r="B156" s="1380"/>
      <c r="C156" s="1380"/>
      <c r="D156" s="1380"/>
      <c r="E156" s="1380"/>
    </row>
    <row r="157" spans="1:5">
      <c r="A157" s="1870" t="s">
        <v>1324</v>
      </c>
      <c r="B157" s="1380"/>
      <c r="C157" s="1380"/>
      <c r="D157" s="1380"/>
      <c r="E157" s="1380"/>
    </row>
    <row r="158" spans="1:5">
      <c r="A158" s="1870" t="s">
        <v>1325</v>
      </c>
      <c r="B158" s="1380"/>
      <c r="C158" s="1380"/>
      <c r="D158" s="1380"/>
      <c r="E158" s="1380"/>
    </row>
    <row r="159" spans="1:5">
      <c r="A159" s="1870" t="s">
        <v>1141</v>
      </c>
      <c r="B159" s="1380"/>
      <c r="C159" s="1380"/>
      <c r="D159" s="1380"/>
      <c r="E159" s="1380"/>
    </row>
    <row r="160" spans="1:5">
      <c r="A160" s="1870" t="s">
        <v>1212</v>
      </c>
      <c r="B160" s="1380"/>
      <c r="C160" s="1380"/>
      <c r="D160" s="1380"/>
      <c r="E160" s="1380"/>
    </row>
    <row r="161" spans="1:12">
      <c r="A161" s="1870" t="s">
        <v>1223</v>
      </c>
      <c r="B161" s="1380"/>
      <c r="C161" s="1380"/>
      <c r="D161" s="1380"/>
      <c r="E161" s="1380"/>
      <c r="F161" s="1380"/>
      <c r="G161" s="1380"/>
      <c r="H161" s="1380"/>
      <c r="I161" s="1380"/>
      <c r="J161" s="1380"/>
      <c r="K161" s="1380"/>
      <c r="L161" s="1380"/>
    </row>
    <row r="162" spans="1:12">
      <c r="A162" s="1870" t="s">
        <v>1246</v>
      </c>
      <c r="B162" s="1380"/>
      <c r="C162" s="1380"/>
      <c r="D162" s="1380"/>
      <c r="E162" s="1380"/>
      <c r="F162" s="1380"/>
      <c r="G162" s="1380"/>
      <c r="H162" s="1380"/>
      <c r="I162" s="1380"/>
      <c r="J162" s="1380"/>
      <c r="K162" s="1380"/>
      <c r="L162" s="1380"/>
    </row>
    <row r="163" spans="1:12">
      <c r="A163" s="1870" t="s">
        <v>1264</v>
      </c>
      <c r="B163" s="1380"/>
      <c r="C163" s="1380"/>
      <c r="D163" s="1380"/>
      <c r="E163" s="1380"/>
      <c r="F163" s="1380"/>
      <c r="G163" s="1380"/>
      <c r="H163" s="1380"/>
      <c r="I163" s="1380"/>
      <c r="J163" s="1380"/>
      <c r="K163" s="1380"/>
      <c r="L163" s="1380"/>
    </row>
    <row r="164" spans="1:12">
      <c r="A164" s="1870" t="s">
        <v>1288</v>
      </c>
      <c r="B164" s="1380"/>
      <c r="C164" s="1380"/>
      <c r="D164" s="1380"/>
      <c r="E164" s="1380"/>
      <c r="F164" s="1380"/>
      <c r="G164" s="1380"/>
      <c r="H164" s="1380"/>
      <c r="I164" s="1380"/>
      <c r="J164" s="1380"/>
      <c r="K164" s="1380"/>
      <c r="L164" s="1380"/>
    </row>
    <row r="165" spans="1:12">
      <c r="A165" s="1947" t="s">
        <v>1326</v>
      </c>
      <c r="B165" s="1380"/>
      <c r="C165" s="1380"/>
      <c r="D165" s="1380"/>
      <c r="E165" s="1380"/>
      <c r="F165" s="1380"/>
      <c r="G165" s="1380"/>
      <c r="H165" s="1380"/>
      <c r="I165" s="1380"/>
      <c r="J165" s="1380"/>
      <c r="K165" s="1380"/>
      <c r="L165" s="1380"/>
    </row>
    <row r="166" spans="1:12">
      <c r="A166" s="1948" t="s">
        <v>1218</v>
      </c>
      <c r="B166" s="1380"/>
      <c r="C166" s="1380"/>
      <c r="D166" s="1380"/>
      <c r="E166" s="1380"/>
      <c r="F166" s="1380"/>
      <c r="G166" s="1380"/>
      <c r="H166" s="1380"/>
      <c r="I166" s="1380"/>
      <c r="J166" s="1380"/>
      <c r="K166" s="1380"/>
      <c r="L166" s="1380"/>
    </row>
    <row r="167" spans="1:12">
      <c r="A167" s="1947" t="s">
        <v>1327</v>
      </c>
      <c r="B167" s="1380"/>
      <c r="C167" s="1380"/>
      <c r="D167" s="1380"/>
      <c r="E167" s="1380"/>
      <c r="F167" s="1380"/>
      <c r="G167" s="1380"/>
      <c r="H167" s="1380"/>
      <c r="I167" s="1380"/>
      <c r="J167" s="1380"/>
      <c r="K167" s="1380"/>
      <c r="L167" s="1380"/>
    </row>
    <row r="168" spans="1:12">
      <c r="A168" s="1948" t="s">
        <v>500</v>
      </c>
      <c r="B168" s="1380"/>
      <c r="C168" s="1380"/>
      <c r="D168" s="1380"/>
      <c r="E168" s="1380"/>
      <c r="F168" s="1380"/>
      <c r="G168" s="1380"/>
      <c r="H168" s="1380"/>
      <c r="I168" s="1380"/>
      <c r="J168" s="1380"/>
      <c r="K168" s="1380"/>
      <c r="L168" s="1380"/>
    </row>
    <row r="169" spans="1:12">
      <c r="A169" s="1948" t="s">
        <v>1258</v>
      </c>
      <c r="B169" s="1380"/>
      <c r="C169" s="1380"/>
      <c r="D169" s="1380"/>
      <c r="E169" s="1380"/>
      <c r="F169" s="1380"/>
      <c r="G169" s="1380"/>
      <c r="H169" s="1380"/>
      <c r="I169" s="1380"/>
      <c r="J169" s="1380"/>
      <c r="K169" s="1380"/>
      <c r="L169" s="1380"/>
    </row>
    <row r="170" spans="1:12">
      <c r="A170" s="1948" t="s">
        <v>1263</v>
      </c>
      <c r="B170" s="1380"/>
      <c r="C170" s="1380"/>
      <c r="D170" s="1380"/>
      <c r="E170" s="1380"/>
      <c r="F170" s="1380"/>
      <c r="G170" s="1380"/>
      <c r="H170" s="1380"/>
      <c r="I170" s="1380"/>
      <c r="J170" s="1380"/>
      <c r="K170" s="1380"/>
      <c r="L170" s="1380"/>
    </row>
    <row r="173" spans="1:12">
      <c r="A173" s="1925" t="s">
        <v>1404</v>
      </c>
      <c r="B173" s="1380"/>
      <c r="C173" s="1380"/>
      <c r="D173" s="1380"/>
      <c r="E173" s="1380"/>
      <c r="F173" s="1380"/>
      <c r="G173" s="1380"/>
      <c r="H173" s="1380"/>
      <c r="I173" s="1380"/>
      <c r="J173" s="1380"/>
      <c r="K173" s="1380"/>
      <c r="L173" s="1380"/>
    </row>
    <row r="174" spans="1:12" s="1380" customFormat="1">
      <c r="A174" s="1925" t="s">
        <v>1405</v>
      </c>
    </row>
    <row r="175" spans="1:12">
      <c r="A175" s="1925" t="s">
        <v>1406</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1407</v>
      </c>
      <c r="B5" s="1221"/>
      <c r="C5" s="1221"/>
      <c r="D5" s="1217"/>
      <c r="G5" s="1217"/>
      <c r="I5" s="2340"/>
    </row>
    <row r="6" spans="1:14" s="60" customFormat="1" ht="12.75" customHeight="1">
      <c r="A6" s="15" t="s">
        <v>1408</v>
      </c>
      <c r="B6" s="59"/>
      <c r="C6" s="59"/>
      <c r="D6" s="2930"/>
      <c r="G6" s="2930"/>
    </row>
    <row r="7" spans="1:14" s="16" customFormat="1" ht="12.75" customHeight="1">
      <c r="A7" s="101" t="s">
        <v>93</v>
      </c>
      <c r="B7" s="59" t="s">
        <v>8</v>
      </c>
      <c r="C7" s="59" t="s">
        <v>105</v>
      </c>
      <c r="D7" s="59" t="s">
        <v>101</v>
      </c>
      <c r="E7" s="61" t="s">
        <v>714</v>
      </c>
      <c r="F7" s="61" t="s">
        <v>111</v>
      </c>
      <c r="G7" s="760" t="str">
        <f>'Name translation'!A2</f>
        <v>Please select</v>
      </c>
      <c r="H7" s="756"/>
      <c r="I7" s="756"/>
      <c r="J7" s="61"/>
    </row>
    <row r="8" spans="1:14" s="77" customFormat="1" ht="12.75" customHeight="1">
      <c r="A8" s="85"/>
      <c r="B8" s="86" t="s">
        <v>1409</v>
      </c>
      <c r="C8" s="86" t="s">
        <v>1410</v>
      </c>
      <c r="D8" s="86" t="s">
        <v>1411</v>
      </c>
      <c r="E8" s="86" t="s">
        <v>1412</v>
      </c>
      <c r="F8" s="86" t="s">
        <v>1413</v>
      </c>
      <c r="G8" s="760" t="s">
        <v>1414</v>
      </c>
      <c r="H8" s="12"/>
      <c r="I8" s="2347"/>
    </row>
    <row r="9" spans="1:14" s="77" customFormat="1" ht="12.75" customHeight="1">
      <c r="A9" s="85"/>
      <c r="B9" s="86" t="s">
        <v>1415</v>
      </c>
      <c r="C9" s="86" t="s">
        <v>1416</v>
      </c>
      <c r="D9" s="86" t="s">
        <v>1417</v>
      </c>
      <c r="E9" s="86" t="s">
        <v>1418</v>
      </c>
      <c r="F9" s="86" t="str">
        <f>""</f>
        <v/>
      </c>
      <c r="G9" s="760" t="str">
        <f>G8</f>
        <v>Please specify the climate</v>
      </c>
      <c r="H9" s="12"/>
      <c r="I9" s="2347"/>
    </row>
    <row r="10" spans="1:14" s="77" customFormat="1" ht="12.75" customHeight="1">
      <c r="A10" s="85"/>
      <c r="B10" s="86" t="s">
        <v>1419</v>
      </c>
      <c r="C10" s="86" t="s">
        <v>1420</v>
      </c>
      <c r="D10" s="86" t="s">
        <v>1421</v>
      </c>
      <c r="E10" s="86" t="s">
        <v>1422</v>
      </c>
      <c r="F10" s="86" t="str">
        <f>""</f>
        <v/>
      </c>
      <c r="G10" s="760" t="str">
        <f>G9</f>
        <v>Please specify the climate</v>
      </c>
      <c r="H10" s="12"/>
      <c r="I10" s="2347"/>
    </row>
    <row r="11" spans="1:14" s="77" customFormat="1" ht="12.75" customHeight="1">
      <c r="A11" s="85"/>
      <c r="B11" s="86" t="s">
        <v>1423</v>
      </c>
      <c r="C11" s="86" t="s">
        <v>1424</v>
      </c>
      <c r="D11" s="86" t="str">
        <f>""</f>
        <v/>
      </c>
      <c r="E11" s="86" t="str">
        <f>""</f>
        <v/>
      </c>
      <c r="F11" s="86" t="str">
        <f>""</f>
        <v/>
      </c>
      <c r="G11" s="760" t="str">
        <f>G10</f>
        <v>Please specify the climate</v>
      </c>
      <c r="H11" s="12"/>
      <c r="I11" s="2347"/>
    </row>
    <row r="12" spans="1:14" s="15" customFormat="1" ht="12.75" customHeight="1">
      <c r="A12" s="13" t="s">
        <v>1425</v>
      </c>
      <c r="B12" s="88"/>
      <c r="D12" s="257" t="s">
        <v>1426</v>
      </c>
      <c r="E12" s="88"/>
      <c r="F12" s="88"/>
      <c r="G12" s="2975"/>
      <c r="I12" s="60" t="s">
        <v>1427</v>
      </c>
    </row>
    <row r="13" spans="1:14" s="61" customFormat="1" ht="12.75" customHeight="1">
      <c r="A13" s="101" t="s">
        <v>1428</v>
      </c>
      <c r="B13" s="74"/>
      <c r="D13" s="74" t="s">
        <v>1429</v>
      </c>
      <c r="E13" s="74"/>
      <c r="F13" s="74"/>
      <c r="G13" s="59"/>
      <c r="N13" s="15"/>
    </row>
    <row r="14" spans="1:14" s="61" customFormat="1" ht="12.75" customHeight="1">
      <c r="A14" s="101" t="s">
        <v>1430</v>
      </c>
      <c r="B14" s="74" t="s">
        <v>1409</v>
      </c>
      <c r="C14" s="74" t="s">
        <v>1410</v>
      </c>
      <c r="D14" s="74" t="s">
        <v>1411</v>
      </c>
      <c r="E14" s="74" t="s">
        <v>1412</v>
      </c>
      <c r="F14" s="74" t="s">
        <v>1413</v>
      </c>
      <c r="G14" s="756" t="str">
        <f>G8</f>
        <v>Please specify the climate</v>
      </c>
      <c r="H14" s="74" t="s">
        <v>1431</v>
      </c>
      <c r="I14" s="74" t="s">
        <v>1409</v>
      </c>
      <c r="J14" s="74" t="s">
        <v>1410</v>
      </c>
      <c r="K14" s="74" t="s">
        <v>1411</v>
      </c>
      <c r="L14" s="74" t="s">
        <v>1412</v>
      </c>
      <c r="M14" s="74" t="s">
        <v>1413</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107</v>
      </c>
      <c r="B16" s="90">
        <v>310</v>
      </c>
      <c r="C16" s="86">
        <v>220</v>
      </c>
      <c r="D16" s="89">
        <v>180</v>
      </c>
      <c r="E16" s="86">
        <v>50</v>
      </c>
      <c r="F16" s="90">
        <v>115</v>
      </c>
      <c r="H16" s="758" t="s">
        <v>107</v>
      </c>
      <c r="I16" s="77">
        <v>150</v>
      </c>
      <c r="J16" s="1711">
        <v>140</v>
      </c>
      <c r="K16" s="77">
        <v>160</v>
      </c>
      <c r="L16" s="77">
        <v>40</v>
      </c>
      <c r="M16" s="77">
        <v>90</v>
      </c>
    </row>
    <row r="17" spans="1:14" s="77" customFormat="1" ht="12.75" customHeight="1">
      <c r="A17" s="85" t="s">
        <v>1307</v>
      </c>
      <c r="B17" s="90">
        <v>280</v>
      </c>
      <c r="C17" s="90">
        <v>180</v>
      </c>
      <c r="D17" s="89">
        <v>180</v>
      </c>
      <c r="E17" s="90">
        <v>50</v>
      </c>
      <c r="F17" s="90">
        <v>135</v>
      </c>
      <c r="H17" s="758" t="s">
        <v>1307</v>
      </c>
      <c r="I17" s="77">
        <v>150</v>
      </c>
      <c r="J17" s="1711">
        <v>140</v>
      </c>
      <c r="K17" s="77">
        <v>160</v>
      </c>
      <c r="L17" s="77">
        <v>40</v>
      </c>
      <c r="M17" s="77">
        <v>90</v>
      </c>
    </row>
    <row r="18" spans="1:14" s="77" customFormat="1" ht="12.75" customHeight="1">
      <c r="A18" s="85" t="s">
        <v>1332</v>
      </c>
      <c r="B18" s="90">
        <v>280</v>
      </c>
      <c r="C18" s="90">
        <v>180</v>
      </c>
      <c r="D18" s="89">
        <v>180</v>
      </c>
      <c r="E18" s="86">
        <v>50</v>
      </c>
      <c r="F18" s="90">
        <v>135</v>
      </c>
      <c r="H18" s="758" t="s">
        <v>1332</v>
      </c>
      <c r="I18" s="77">
        <v>150</v>
      </c>
      <c r="J18" s="1711">
        <v>140</v>
      </c>
      <c r="K18" s="77">
        <v>160</v>
      </c>
      <c r="L18" s="77">
        <v>40</v>
      </c>
      <c r="M18" s="77">
        <v>90</v>
      </c>
    </row>
    <row r="19" spans="1:14" s="77" customFormat="1" ht="12.75" customHeight="1">
      <c r="A19" s="85" t="s">
        <v>1313</v>
      </c>
      <c r="B19" s="90">
        <v>350</v>
      </c>
      <c r="C19" s="90">
        <v>290</v>
      </c>
      <c r="D19" s="89">
        <v>180</v>
      </c>
      <c r="E19" s="86">
        <v>50</v>
      </c>
      <c r="F19" s="90">
        <v>205</v>
      </c>
      <c r="H19" s="758" t="s">
        <v>1313</v>
      </c>
      <c r="I19" s="77">
        <v>150</v>
      </c>
      <c r="J19" s="1711">
        <v>140</v>
      </c>
      <c r="K19" s="77">
        <v>160</v>
      </c>
      <c r="L19" s="77">
        <v>40</v>
      </c>
      <c r="M19" s="77">
        <v>90</v>
      </c>
    </row>
    <row r="20" spans="1:14" s="77" customFormat="1" ht="12.75" customHeight="1">
      <c r="A20" s="85" t="s">
        <v>1318</v>
      </c>
      <c r="B20" s="86">
        <v>300</v>
      </c>
      <c r="C20" s="86">
        <v>220</v>
      </c>
      <c r="D20" s="89">
        <v>180</v>
      </c>
      <c r="E20" s="86">
        <v>50</v>
      </c>
      <c r="F20" s="86">
        <v>140</v>
      </c>
      <c r="H20" s="758" t="s">
        <v>1318</v>
      </c>
      <c r="I20" s="77">
        <v>150</v>
      </c>
      <c r="J20" s="1711">
        <v>140</v>
      </c>
      <c r="K20" s="77">
        <v>160</v>
      </c>
      <c r="L20" s="77">
        <v>40</v>
      </c>
      <c r="M20" s="77">
        <v>90</v>
      </c>
    </row>
    <row r="21" spans="1:14" s="77" customFormat="1" ht="12.75" customHeight="1">
      <c r="A21" s="85" t="s">
        <v>1299</v>
      </c>
      <c r="B21" s="86">
        <v>300</v>
      </c>
      <c r="C21" s="86">
        <v>220</v>
      </c>
      <c r="D21" s="90">
        <v>120</v>
      </c>
      <c r="E21" s="90">
        <v>50</v>
      </c>
      <c r="F21" s="86">
        <v>140</v>
      </c>
      <c r="H21" s="758" t="s">
        <v>1299</v>
      </c>
      <c r="I21" s="77">
        <v>150</v>
      </c>
      <c r="J21" s="1711">
        <v>140</v>
      </c>
      <c r="K21" s="77">
        <v>160</v>
      </c>
      <c r="L21" s="77">
        <v>40</v>
      </c>
      <c r="M21" s="77">
        <v>90</v>
      </c>
    </row>
    <row r="22" spans="1:14" s="77" customFormat="1" ht="12.75" customHeight="1">
      <c r="A22" s="85" t="s">
        <v>1298</v>
      </c>
      <c r="B22" s="86">
        <v>300</v>
      </c>
      <c r="C22" s="86">
        <v>220</v>
      </c>
      <c r="D22" s="90">
        <v>120</v>
      </c>
      <c r="E22" s="90">
        <v>50</v>
      </c>
      <c r="F22" s="86">
        <v>140</v>
      </c>
      <c r="H22" s="758" t="s">
        <v>1298</v>
      </c>
      <c r="I22" s="77">
        <v>150</v>
      </c>
      <c r="J22" s="1711">
        <v>140</v>
      </c>
      <c r="K22" s="77">
        <v>160</v>
      </c>
      <c r="L22" s="77">
        <v>40</v>
      </c>
      <c r="M22" s="77">
        <v>90</v>
      </c>
    </row>
    <row r="23" spans="1:14" s="77" customFormat="1" ht="12.75" customHeight="1">
      <c r="A23" s="85" t="s">
        <v>954</v>
      </c>
      <c r="B23" s="86">
        <v>300</v>
      </c>
      <c r="C23" s="86">
        <v>220</v>
      </c>
      <c r="D23" s="90">
        <v>360</v>
      </c>
      <c r="E23" s="86">
        <v>50</v>
      </c>
      <c r="F23" s="86">
        <v>140</v>
      </c>
      <c r="H23" s="758" t="s">
        <v>954</v>
      </c>
      <c r="I23" s="77">
        <v>150</v>
      </c>
      <c r="J23" s="1711">
        <v>140</v>
      </c>
      <c r="K23" s="77">
        <v>160</v>
      </c>
      <c r="L23" s="77">
        <v>40</v>
      </c>
      <c r="M23" s="77">
        <v>90</v>
      </c>
    </row>
    <row r="24" spans="1:14" s="77" customFormat="1" ht="12.75" customHeight="1">
      <c r="A24" s="85" t="s">
        <v>103</v>
      </c>
      <c r="B24" s="90">
        <v>300</v>
      </c>
      <c r="C24" s="90">
        <v>220</v>
      </c>
      <c r="D24" s="90">
        <v>660</v>
      </c>
      <c r="E24" s="90">
        <v>50</v>
      </c>
      <c r="F24" s="90">
        <v>145</v>
      </c>
      <c r="H24" s="758" t="s">
        <v>103</v>
      </c>
      <c r="I24" s="77">
        <v>150</v>
      </c>
      <c r="J24" s="1711">
        <v>140</v>
      </c>
      <c r="K24" s="77">
        <v>160</v>
      </c>
      <c r="L24" s="77">
        <v>40</v>
      </c>
      <c r="M24" s="77">
        <v>90</v>
      </c>
    </row>
    <row r="25" spans="1:14" s="77" customFormat="1" ht="12.75" customHeight="1">
      <c r="A25" s="85" t="s">
        <v>110</v>
      </c>
      <c r="B25" s="90">
        <v>300</v>
      </c>
      <c r="C25" s="90">
        <v>220</v>
      </c>
      <c r="D25" s="90">
        <v>180</v>
      </c>
      <c r="E25" s="86">
        <v>50</v>
      </c>
      <c r="F25" s="90">
        <v>145</v>
      </c>
      <c r="H25" s="758" t="s">
        <v>110</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1425</v>
      </c>
      <c r="B27" s="88"/>
      <c r="C27" s="88" t="s">
        <v>1426</v>
      </c>
      <c r="D27" s="88"/>
      <c r="E27" s="88"/>
      <c r="F27" s="88"/>
      <c r="G27" s="2975"/>
      <c r="I27" s="60" t="s">
        <v>1427</v>
      </c>
    </row>
    <row r="28" spans="1:14" s="61" customFormat="1" ht="12.75" customHeight="1">
      <c r="A28" s="101" t="s">
        <v>1428</v>
      </c>
      <c r="B28" s="74"/>
      <c r="C28" s="74" t="s">
        <v>1429</v>
      </c>
      <c r="D28" s="74"/>
      <c r="E28" s="74"/>
      <c r="F28" s="74"/>
      <c r="G28" s="59"/>
    </row>
    <row r="29" spans="1:14" s="61" customFormat="1" ht="12.75" customHeight="1">
      <c r="A29" s="101" t="s">
        <v>1432</v>
      </c>
      <c r="B29" s="74" t="s">
        <v>1415</v>
      </c>
      <c r="C29" s="74" t="s">
        <v>1416</v>
      </c>
      <c r="D29" s="74" t="s">
        <v>1417</v>
      </c>
      <c r="E29" s="74" t="s">
        <v>1418</v>
      </c>
      <c r="F29" s="74" t="str">
        <f>""</f>
        <v/>
      </c>
      <c r="G29" s="761" t="str">
        <f>G8</f>
        <v>Please specify the climate</v>
      </c>
      <c r="H29" s="59" t="s">
        <v>1433</v>
      </c>
      <c r="I29" s="74" t="s">
        <v>1415</v>
      </c>
      <c r="J29" s="74" t="s">
        <v>1416</v>
      </c>
      <c r="K29" s="74" t="s">
        <v>1417</v>
      </c>
      <c r="L29" s="74" t="s">
        <v>1418</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107</v>
      </c>
      <c r="B31" s="90">
        <v>260</v>
      </c>
      <c r="C31" s="90">
        <v>140</v>
      </c>
      <c r="D31" s="89">
        <v>120</v>
      </c>
      <c r="E31" s="86">
        <v>15</v>
      </c>
      <c r="F31" s="86"/>
      <c r="G31" s="86"/>
      <c r="H31" s="243" t="s">
        <v>107</v>
      </c>
      <c r="I31" s="77">
        <v>120</v>
      </c>
      <c r="J31" s="1711">
        <v>60</v>
      </c>
      <c r="K31" s="77">
        <v>100</v>
      </c>
      <c r="L31" s="77">
        <v>15</v>
      </c>
    </row>
    <row r="32" spans="1:14" s="77" customFormat="1" ht="12.75" customHeight="1">
      <c r="A32" s="85" t="s">
        <v>1307</v>
      </c>
      <c r="B32" s="90">
        <v>180</v>
      </c>
      <c r="C32" s="90">
        <v>130</v>
      </c>
      <c r="D32" s="89">
        <v>120</v>
      </c>
      <c r="E32" s="90">
        <v>15</v>
      </c>
      <c r="F32" s="86"/>
      <c r="G32" s="86"/>
      <c r="H32" s="243" t="s">
        <v>1307</v>
      </c>
      <c r="I32" s="77">
        <v>120</v>
      </c>
      <c r="J32" s="1711">
        <v>60</v>
      </c>
      <c r="K32" s="77">
        <v>100</v>
      </c>
      <c r="L32" s="77">
        <v>15</v>
      </c>
    </row>
    <row r="33" spans="1:14" s="77" customFormat="1" ht="12.75" customHeight="1">
      <c r="A33" s="85" t="s">
        <v>1332</v>
      </c>
      <c r="B33" s="90">
        <v>180</v>
      </c>
      <c r="C33" s="90">
        <v>130</v>
      </c>
      <c r="D33" s="89">
        <v>120</v>
      </c>
      <c r="E33" s="86">
        <v>15</v>
      </c>
      <c r="F33" s="86"/>
      <c r="G33" s="86"/>
      <c r="H33" s="243" t="s">
        <v>1332</v>
      </c>
      <c r="I33" s="77">
        <v>120</v>
      </c>
      <c r="J33" s="1711">
        <v>60</v>
      </c>
      <c r="K33" s="77">
        <v>100</v>
      </c>
      <c r="L33" s="77">
        <v>15</v>
      </c>
    </row>
    <row r="34" spans="1:14" s="77" customFormat="1" ht="12.75" customHeight="1">
      <c r="A34" s="85" t="s">
        <v>1313</v>
      </c>
      <c r="B34" s="90">
        <v>290</v>
      </c>
      <c r="C34" s="90">
        <v>160</v>
      </c>
      <c r="D34" s="89">
        <v>120</v>
      </c>
      <c r="E34" s="86">
        <v>15</v>
      </c>
      <c r="F34" s="86"/>
      <c r="G34" s="86"/>
      <c r="H34" s="243" t="s">
        <v>1313</v>
      </c>
      <c r="I34" s="77">
        <v>120</v>
      </c>
      <c r="J34" s="1711">
        <v>60</v>
      </c>
      <c r="K34" s="77">
        <v>100</v>
      </c>
      <c r="L34" s="77">
        <v>15</v>
      </c>
    </row>
    <row r="35" spans="1:14" s="77" customFormat="1" ht="12.75" customHeight="1">
      <c r="A35" s="85" t="s">
        <v>1318</v>
      </c>
      <c r="B35" s="86">
        <v>180</v>
      </c>
      <c r="C35" s="86">
        <v>130</v>
      </c>
      <c r="D35" s="89">
        <v>120</v>
      </c>
      <c r="E35" s="86">
        <v>15</v>
      </c>
      <c r="F35" s="86"/>
      <c r="G35" s="86"/>
      <c r="H35" s="243" t="s">
        <v>1318</v>
      </c>
      <c r="I35" s="77">
        <v>120</v>
      </c>
      <c r="J35" s="1711">
        <v>60</v>
      </c>
      <c r="K35" s="77">
        <v>100</v>
      </c>
      <c r="L35" s="77">
        <v>15</v>
      </c>
    </row>
    <row r="36" spans="1:14" s="77" customFormat="1" ht="12.75" customHeight="1">
      <c r="A36" s="85" t="s">
        <v>1299</v>
      </c>
      <c r="B36" s="86">
        <v>180</v>
      </c>
      <c r="C36" s="86">
        <v>130</v>
      </c>
      <c r="D36" s="90">
        <v>120</v>
      </c>
      <c r="E36" s="90">
        <v>15</v>
      </c>
      <c r="F36" s="86"/>
      <c r="G36" s="86"/>
      <c r="H36" s="243" t="s">
        <v>1299</v>
      </c>
      <c r="I36" s="77">
        <v>120</v>
      </c>
      <c r="J36" s="1711">
        <v>60</v>
      </c>
      <c r="K36" s="77">
        <v>100</v>
      </c>
      <c r="L36" s="77">
        <v>15</v>
      </c>
    </row>
    <row r="37" spans="1:14" s="77" customFormat="1" ht="12.75" customHeight="1">
      <c r="A37" s="85" t="s">
        <v>1298</v>
      </c>
      <c r="B37" s="86">
        <v>180</v>
      </c>
      <c r="C37" s="86">
        <v>130</v>
      </c>
      <c r="D37" s="90">
        <v>120</v>
      </c>
      <c r="E37" s="90">
        <v>15</v>
      </c>
      <c r="F37" s="86"/>
      <c r="G37" s="86"/>
      <c r="H37" s="243" t="s">
        <v>1298</v>
      </c>
      <c r="I37" s="77">
        <v>120</v>
      </c>
      <c r="J37" s="1711">
        <v>60</v>
      </c>
      <c r="K37" s="77">
        <v>100</v>
      </c>
      <c r="L37" s="77">
        <v>15</v>
      </c>
    </row>
    <row r="38" spans="1:14" s="77" customFormat="1" ht="12.75" customHeight="1">
      <c r="A38" s="85" t="s">
        <v>954</v>
      </c>
      <c r="B38" s="86">
        <v>180</v>
      </c>
      <c r="C38" s="86">
        <v>130</v>
      </c>
      <c r="D38" s="89">
        <v>120</v>
      </c>
      <c r="E38" s="86">
        <v>15</v>
      </c>
      <c r="F38" s="86"/>
      <c r="G38" s="86"/>
      <c r="H38" s="243" t="s">
        <v>954</v>
      </c>
      <c r="I38" s="77">
        <v>120</v>
      </c>
      <c r="J38" s="1711">
        <v>60</v>
      </c>
      <c r="K38" s="77">
        <v>100</v>
      </c>
      <c r="L38" s="77">
        <v>15</v>
      </c>
    </row>
    <row r="39" spans="1:14" s="77" customFormat="1" ht="12.75" customHeight="1">
      <c r="A39" s="85" t="s">
        <v>103</v>
      </c>
      <c r="B39" s="90">
        <v>220</v>
      </c>
      <c r="C39" s="90">
        <v>210</v>
      </c>
      <c r="D39" s="90">
        <v>130</v>
      </c>
      <c r="E39" s="90">
        <v>15</v>
      </c>
      <c r="F39" s="86"/>
      <c r="G39" s="86"/>
      <c r="H39" s="243" t="s">
        <v>103</v>
      </c>
      <c r="I39" s="77">
        <v>120</v>
      </c>
      <c r="J39" s="1711">
        <v>60</v>
      </c>
      <c r="K39" s="77">
        <v>100</v>
      </c>
      <c r="L39" s="77">
        <v>15</v>
      </c>
    </row>
    <row r="40" spans="1:14" s="77" customFormat="1" ht="12.75" customHeight="1">
      <c r="A40" s="85" t="s">
        <v>110</v>
      </c>
      <c r="B40" s="90">
        <v>220</v>
      </c>
      <c r="C40" s="90">
        <v>210</v>
      </c>
      <c r="D40" s="90">
        <v>130</v>
      </c>
      <c r="E40" s="86">
        <v>15</v>
      </c>
      <c r="F40" s="86"/>
      <c r="G40" s="86"/>
      <c r="H40" s="243" t="s">
        <v>110</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1425</v>
      </c>
      <c r="B42" s="88"/>
      <c r="C42" s="88" t="s">
        <v>1426</v>
      </c>
      <c r="D42" s="88"/>
      <c r="E42" s="88"/>
      <c r="F42" s="88"/>
      <c r="G42" s="2975"/>
      <c r="I42" s="60" t="s">
        <v>1427</v>
      </c>
    </row>
    <row r="43" spans="1:14" s="61" customFormat="1" ht="12.75" customHeight="1">
      <c r="A43" s="101" t="s">
        <v>1428</v>
      </c>
      <c r="B43" s="74"/>
      <c r="C43" s="74" t="s">
        <v>1429</v>
      </c>
      <c r="D43" s="74"/>
      <c r="E43" s="74"/>
      <c r="F43" s="74"/>
      <c r="G43" s="59"/>
    </row>
    <row r="44" spans="1:14" s="61" customFormat="1" ht="12.75" customHeight="1">
      <c r="A44" s="101" t="s">
        <v>1434</v>
      </c>
      <c r="B44" s="74" t="s">
        <v>1419</v>
      </c>
      <c r="C44" s="74" t="s">
        <v>1420</v>
      </c>
      <c r="D44" s="74" t="s">
        <v>1421</v>
      </c>
      <c r="E44" s="74" t="s">
        <v>1422</v>
      </c>
      <c r="F44" s="74" t="str">
        <f>""</f>
        <v/>
      </c>
      <c r="G44" s="761" t="str">
        <f>G29</f>
        <v>Please specify the climate</v>
      </c>
      <c r="H44" s="59" t="s">
        <v>1435</v>
      </c>
      <c r="I44" s="74" t="s">
        <v>1419</v>
      </c>
      <c r="J44" s="74" t="s">
        <v>1420</v>
      </c>
      <c r="K44" s="74" t="s">
        <v>1421</v>
      </c>
      <c r="L44" s="74" t="s">
        <v>1422</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107</v>
      </c>
      <c r="B46" s="90">
        <v>120</v>
      </c>
      <c r="C46" s="90">
        <v>70</v>
      </c>
      <c r="D46" s="89">
        <v>100</v>
      </c>
      <c r="E46" s="86">
        <v>30</v>
      </c>
      <c r="F46" s="86"/>
      <c r="G46" s="86"/>
      <c r="H46" s="243" t="s">
        <v>107</v>
      </c>
      <c r="I46" s="77">
        <v>60</v>
      </c>
      <c r="J46" s="1711">
        <v>30</v>
      </c>
      <c r="K46" s="77">
        <v>100</v>
      </c>
      <c r="L46" s="77">
        <v>30</v>
      </c>
    </row>
    <row r="47" spans="1:14" s="77" customFormat="1" ht="12.75" customHeight="1">
      <c r="A47" s="85" t="s">
        <v>1307</v>
      </c>
      <c r="B47" s="90">
        <v>130</v>
      </c>
      <c r="C47" s="90">
        <v>60</v>
      </c>
      <c r="D47" s="90">
        <v>130</v>
      </c>
      <c r="E47" s="90">
        <v>50</v>
      </c>
      <c r="F47" s="86"/>
      <c r="G47" s="86"/>
      <c r="H47" s="243" t="s">
        <v>1307</v>
      </c>
      <c r="I47" s="77">
        <v>60</v>
      </c>
      <c r="J47" s="1711">
        <v>30</v>
      </c>
      <c r="K47" s="77">
        <v>100</v>
      </c>
      <c r="L47" s="77">
        <v>30</v>
      </c>
    </row>
    <row r="48" spans="1:14" s="77" customFormat="1" ht="12.75" customHeight="1">
      <c r="A48" s="85" t="s">
        <v>1332</v>
      </c>
      <c r="B48" s="90">
        <v>130</v>
      </c>
      <c r="C48" s="90">
        <v>60</v>
      </c>
      <c r="D48" s="90">
        <v>130</v>
      </c>
      <c r="E48" s="90">
        <v>50</v>
      </c>
      <c r="F48" s="86"/>
      <c r="G48" s="86"/>
      <c r="H48" s="243" t="s">
        <v>1332</v>
      </c>
      <c r="I48" s="77">
        <v>60</v>
      </c>
      <c r="J48" s="1711">
        <v>30</v>
      </c>
      <c r="K48" s="77">
        <v>100</v>
      </c>
      <c r="L48" s="77">
        <v>30</v>
      </c>
    </row>
    <row r="49" spans="1:14" s="77" customFormat="1" ht="12.75" customHeight="1">
      <c r="A49" s="85" t="s">
        <v>1313</v>
      </c>
      <c r="B49" s="90">
        <v>160</v>
      </c>
      <c r="C49" s="90">
        <v>70</v>
      </c>
      <c r="D49" s="90">
        <v>130</v>
      </c>
      <c r="E49" s="90">
        <v>50</v>
      </c>
      <c r="F49" s="86"/>
      <c r="G49" s="86"/>
      <c r="H49" s="243" t="s">
        <v>1313</v>
      </c>
      <c r="I49" s="77">
        <v>60</v>
      </c>
      <c r="J49" s="1711">
        <v>30</v>
      </c>
      <c r="K49" s="77">
        <v>100</v>
      </c>
      <c r="L49" s="77">
        <v>30</v>
      </c>
    </row>
    <row r="50" spans="1:14" s="77" customFormat="1" ht="12.75" customHeight="1">
      <c r="A50" s="85" t="s">
        <v>1318</v>
      </c>
      <c r="B50" s="86">
        <v>130</v>
      </c>
      <c r="C50" s="86">
        <v>70</v>
      </c>
      <c r="D50" s="89">
        <v>100</v>
      </c>
      <c r="E50" s="86">
        <v>30</v>
      </c>
      <c r="F50" s="86"/>
      <c r="G50" s="86"/>
      <c r="H50" s="243" t="s">
        <v>1318</v>
      </c>
      <c r="I50" s="77">
        <v>60</v>
      </c>
      <c r="J50" s="1711">
        <v>30</v>
      </c>
      <c r="K50" s="77">
        <v>100</v>
      </c>
      <c r="L50" s="77">
        <v>30</v>
      </c>
    </row>
    <row r="51" spans="1:14" s="77" customFormat="1" ht="12.75" customHeight="1">
      <c r="A51" s="85" t="s">
        <v>1299</v>
      </c>
      <c r="B51" s="86">
        <v>130</v>
      </c>
      <c r="C51" s="86">
        <v>70</v>
      </c>
      <c r="D51" s="90">
        <v>130</v>
      </c>
      <c r="E51" s="90">
        <v>50</v>
      </c>
      <c r="F51" s="86"/>
      <c r="G51" s="86"/>
      <c r="H51" s="243" t="s">
        <v>1299</v>
      </c>
      <c r="I51" s="77">
        <v>60</v>
      </c>
      <c r="J51" s="1711">
        <v>30</v>
      </c>
      <c r="K51" s="77">
        <v>100</v>
      </c>
      <c r="L51" s="77">
        <v>30</v>
      </c>
    </row>
    <row r="52" spans="1:14" s="77" customFormat="1" ht="12.75" customHeight="1">
      <c r="A52" s="85" t="s">
        <v>1298</v>
      </c>
      <c r="B52" s="86">
        <v>130</v>
      </c>
      <c r="C52" s="86">
        <v>70</v>
      </c>
      <c r="D52" s="90">
        <v>130</v>
      </c>
      <c r="E52" s="90">
        <v>50</v>
      </c>
      <c r="F52" s="86"/>
      <c r="G52" s="86"/>
      <c r="H52" s="243" t="s">
        <v>1298</v>
      </c>
      <c r="I52" s="77">
        <v>60</v>
      </c>
      <c r="J52" s="1711">
        <v>30</v>
      </c>
      <c r="K52" s="77">
        <v>100</v>
      </c>
      <c r="L52" s="77">
        <v>30</v>
      </c>
    </row>
    <row r="53" spans="1:14" s="77" customFormat="1" ht="12.75" customHeight="1">
      <c r="A53" s="85" t="s">
        <v>954</v>
      </c>
      <c r="B53" s="86">
        <v>130</v>
      </c>
      <c r="C53" s="86">
        <v>70</v>
      </c>
      <c r="D53" s="89">
        <v>100</v>
      </c>
      <c r="E53" s="86">
        <v>30</v>
      </c>
      <c r="F53" s="86"/>
      <c r="G53" s="86"/>
      <c r="H53" s="243" t="s">
        <v>954</v>
      </c>
      <c r="I53" s="77">
        <v>60</v>
      </c>
      <c r="J53" s="1711">
        <v>30</v>
      </c>
      <c r="K53" s="77">
        <v>100</v>
      </c>
      <c r="L53" s="77">
        <v>30</v>
      </c>
    </row>
    <row r="54" spans="1:14" s="77" customFormat="1" ht="12.75" customHeight="1">
      <c r="A54" s="85" t="s">
        <v>103</v>
      </c>
      <c r="B54" s="90">
        <v>210</v>
      </c>
      <c r="C54" s="90">
        <v>80</v>
      </c>
      <c r="D54" s="90">
        <v>130</v>
      </c>
      <c r="E54" s="90">
        <v>50</v>
      </c>
      <c r="F54" s="86"/>
      <c r="G54" s="86"/>
      <c r="H54" s="243" t="s">
        <v>103</v>
      </c>
      <c r="I54" s="77">
        <v>60</v>
      </c>
      <c r="J54" s="1711">
        <v>30</v>
      </c>
      <c r="K54" s="77">
        <v>100</v>
      </c>
      <c r="L54" s="77">
        <v>30</v>
      </c>
    </row>
    <row r="55" spans="1:14" s="77" customFormat="1" ht="12.75" customHeight="1">
      <c r="A55" s="85" t="s">
        <v>110</v>
      </c>
      <c r="B55" s="90">
        <v>210</v>
      </c>
      <c r="C55" s="90">
        <v>80</v>
      </c>
      <c r="D55" s="90">
        <v>130</v>
      </c>
      <c r="E55" s="86">
        <v>30</v>
      </c>
      <c r="F55" s="86"/>
      <c r="G55" s="86"/>
      <c r="H55" s="243" t="s">
        <v>110</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1425</v>
      </c>
      <c r="B57" s="88"/>
      <c r="C57" s="88" t="s">
        <v>1426</v>
      </c>
      <c r="D57" s="88"/>
      <c r="E57" s="88"/>
      <c r="F57" s="88"/>
      <c r="G57" s="2975"/>
      <c r="I57" s="60" t="s">
        <v>1427</v>
      </c>
    </row>
    <row r="58" spans="1:14" s="61" customFormat="1" ht="12.75" customHeight="1">
      <c r="A58" s="101" t="s">
        <v>1428</v>
      </c>
      <c r="B58" s="74"/>
      <c r="C58" s="74" t="s">
        <v>1429</v>
      </c>
      <c r="D58" s="74"/>
      <c r="E58" s="74"/>
      <c r="F58" s="74"/>
      <c r="G58" s="59"/>
    </row>
    <row r="59" spans="1:14" s="61" customFormat="1" ht="12.75" customHeight="1">
      <c r="A59" s="101" t="s">
        <v>1436</v>
      </c>
      <c r="B59" s="74" t="s">
        <v>1423</v>
      </c>
      <c r="C59" s="74" t="s">
        <v>1424</v>
      </c>
      <c r="D59" s="74"/>
      <c r="E59" s="74" t="str">
        <f>""</f>
        <v/>
      </c>
      <c r="F59" s="74" t="str">
        <f>""</f>
        <v/>
      </c>
      <c r="G59" s="761" t="str">
        <f>G44</f>
        <v>Please specify the climate</v>
      </c>
      <c r="H59" s="59" t="s">
        <v>1437</v>
      </c>
      <c r="I59" s="74" t="s">
        <v>1423</v>
      </c>
      <c r="J59" s="74" t="s">
        <v>1424</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107</v>
      </c>
      <c r="B61" s="90">
        <v>70</v>
      </c>
      <c r="C61" s="90">
        <v>50</v>
      </c>
      <c r="D61" s="89"/>
      <c r="E61" s="86"/>
      <c r="F61" s="86"/>
      <c r="G61" s="86"/>
      <c r="H61" s="243" t="s">
        <v>107</v>
      </c>
      <c r="I61" s="77">
        <v>30</v>
      </c>
      <c r="J61" s="1711">
        <v>90</v>
      </c>
    </row>
    <row r="62" spans="1:14" s="77" customFormat="1" ht="12.75" customHeight="1">
      <c r="A62" s="85" t="s">
        <v>1307</v>
      </c>
      <c r="B62" s="90">
        <v>60</v>
      </c>
      <c r="C62" s="90">
        <v>135</v>
      </c>
      <c r="D62" s="89"/>
      <c r="E62" s="86"/>
      <c r="F62" s="86"/>
      <c r="G62" s="86"/>
      <c r="H62" s="243" t="s">
        <v>1307</v>
      </c>
      <c r="I62" s="77">
        <v>30</v>
      </c>
      <c r="J62" s="1711">
        <v>90</v>
      </c>
    </row>
    <row r="63" spans="1:14" s="77" customFormat="1" ht="12.75" customHeight="1">
      <c r="A63" s="85" t="s">
        <v>1332</v>
      </c>
      <c r="B63" s="90">
        <v>60</v>
      </c>
      <c r="C63" s="90">
        <v>135</v>
      </c>
      <c r="D63" s="89"/>
      <c r="E63" s="86"/>
      <c r="F63" s="86"/>
      <c r="G63" s="86"/>
      <c r="H63" s="243" t="s">
        <v>1332</v>
      </c>
      <c r="I63" s="77">
        <v>30</v>
      </c>
      <c r="J63" s="1711">
        <v>90</v>
      </c>
    </row>
    <row r="64" spans="1:14" s="77" customFormat="1" ht="12.75" customHeight="1">
      <c r="A64" s="85" t="s">
        <v>1313</v>
      </c>
      <c r="B64" s="90">
        <v>70</v>
      </c>
      <c r="C64" s="90">
        <v>205</v>
      </c>
      <c r="D64" s="89"/>
      <c r="E64" s="86"/>
      <c r="F64" s="86"/>
      <c r="G64" s="86"/>
      <c r="H64" s="243" t="s">
        <v>1313</v>
      </c>
      <c r="I64" s="77">
        <v>30</v>
      </c>
      <c r="J64" s="1711">
        <v>90</v>
      </c>
    </row>
    <row r="65" spans="1:10" s="77" customFormat="1" ht="12.75" customHeight="1">
      <c r="A65" s="85" t="s">
        <v>1318</v>
      </c>
      <c r="B65" s="86">
        <v>70</v>
      </c>
      <c r="C65" s="86">
        <v>140</v>
      </c>
      <c r="D65" s="89"/>
      <c r="E65" s="86"/>
      <c r="F65" s="86"/>
      <c r="G65" s="86"/>
      <c r="H65" s="243" t="s">
        <v>1318</v>
      </c>
      <c r="I65" s="77">
        <v>30</v>
      </c>
      <c r="J65" s="1711">
        <v>90</v>
      </c>
    </row>
    <row r="66" spans="1:10" s="77" customFormat="1" ht="12.75" customHeight="1">
      <c r="A66" s="85" t="s">
        <v>1299</v>
      </c>
      <c r="B66" s="86">
        <v>70</v>
      </c>
      <c r="C66" s="86">
        <v>140</v>
      </c>
      <c r="D66" s="89"/>
      <c r="E66" s="86"/>
      <c r="F66" s="86"/>
      <c r="G66" s="86"/>
      <c r="H66" s="243" t="s">
        <v>1299</v>
      </c>
      <c r="I66" s="77">
        <v>30</v>
      </c>
      <c r="J66" s="1711">
        <v>90</v>
      </c>
    </row>
    <row r="67" spans="1:10" s="77" customFormat="1" ht="12.75" customHeight="1">
      <c r="A67" s="85" t="s">
        <v>1298</v>
      </c>
      <c r="B67" s="86">
        <v>70</v>
      </c>
      <c r="C67" s="86">
        <v>140</v>
      </c>
      <c r="D67" s="89"/>
      <c r="E67" s="86"/>
      <c r="F67" s="86"/>
      <c r="G67" s="86"/>
      <c r="H67" s="243" t="s">
        <v>1298</v>
      </c>
      <c r="I67" s="77">
        <v>30</v>
      </c>
      <c r="J67" s="1711">
        <v>90</v>
      </c>
    </row>
    <row r="68" spans="1:10" s="77" customFormat="1" ht="12.75" customHeight="1">
      <c r="A68" s="85" t="s">
        <v>954</v>
      </c>
      <c r="B68" s="86">
        <v>70</v>
      </c>
      <c r="C68" s="86">
        <v>140</v>
      </c>
      <c r="D68" s="89"/>
      <c r="E68" s="86"/>
      <c r="F68" s="86"/>
      <c r="G68" s="86"/>
      <c r="H68" s="243" t="s">
        <v>954</v>
      </c>
      <c r="I68" s="77">
        <v>30</v>
      </c>
      <c r="J68" s="1711">
        <v>90</v>
      </c>
    </row>
    <row r="69" spans="1:10" s="77" customFormat="1" ht="12.75" customHeight="1">
      <c r="A69" s="85" t="s">
        <v>103</v>
      </c>
      <c r="B69" s="90">
        <v>80</v>
      </c>
      <c r="C69" s="90">
        <v>145</v>
      </c>
      <c r="D69" s="89"/>
      <c r="E69" s="86"/>
      <c r="F69" s="86"/>
      <c r="G69" s="86"/>
      <c r="H69" s="243" t="s">
        <v>103</v>
      </c>
      <c r="I69" s="77">
        <v>30</v>
      </c>
      <c r="J69" s="1711">
        <v>90</v>
      </c>
    </row>
    <row r="70" spans="1:10" s="77" customFormat="1" ht="12.75" customHeight="1">
      <c r="A70" s="85" t="s">
        <v>110</v>
      </c>
      <c r="B70" s="90">
        <v>80</v>
      </c>
      <c r="C70" s="90">
        <v>145</v>
      </c>
      <c r="D70" s="86"/>
      <c r="E70" s="86"/>
      <c r="F70" s="86"/>
      <c r="G70" s="86"/>
      <c r="H70" s="243" t="s">
        <v>110</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1438</v>
      </c>
      <c r="B72" s="87"/>
      <c r="C72" s="87"/>
      <c r="D72" s="87"/>
      <c r="E72" s="87"/>
      <c r="F72" s="87"/>
      <c r="G72" s="2930"/>
      <c r="I72" s="60"/>
    </row>
    <row r="73" spans="1:10" s="61" customFormat="1" ht="12.75" customHeight="1">
      <c r="A73" s="101" t="s">
        <v>535</v>
      </c>
      <c r="B73" s="74"/>
      <c r="C73" s="74" t="s">
        <v>1439</v>
      </c>
      <c r="D73" s="74"/>
      <c r="E73" s="74"/>
      <c r="F73" s="74"/>
      <c r="G73" s="59"/>
    </row>
    <row r="74" spans="1:10" s="61" customFormat="1" ht="12.75" customHeight="1">
      <c r="A74" s="101" t="s">
        <v>93</v>
      </c>
      <c r="B74" s="74" t="s">
        <v>220</v>
      </c>
      <c r="C74" s="74" t="s">
        <v>897</v>
      </c>
      <c r="D74" s="74"/>
      <c r="E74" s="74"/>
      <c r="F74" s="74"/>
      <c r="G74" s="59"/>
    </row>
    <row r="75" spans="1:10" s="77" customFormat="1" ht="12.75" customHeight="1">
      <c r="A75" s="85" t="s">
        <v>1119</v>
      </c>
      <c r="B75" s="321">
        <v>28</v>
      </c>
      <c r="C75" s="86"/>
      <c r="D75" s="86"/>
      <c r="E75" s="86"/>
      <c r="F75" s="86"/>
      <c r="G75" s="107"/>
      <c r="I75" s="1711"/>
    </row>
    <row r="76" spans="1:10" s="77" customFormat="1" ht="12.75" customHeight="1">
      <c r="A76" s="85" t="s">
        <v>1118</v>
      </c>
      <c r="B76" s="321">
        <v>47</v>
      </c>
      <c r="C76" s="86"/>
      <c r="D76" s="86"/>
      <c r="E76" s="86"/>
      <c r="F76" s="86"/>
      <c r="G76" s="107"/>
      <c r="I76" s="1711"/>
    </row>
    <row r="77" spans="1:10" s="77" customFormat="1" ht="12.75" customHeight="1">
      <c r="A77" s="85" t="s">
        <v>1114</v>
      </c>
      <c r="B77" s="321">
        <v>28</v>
      </c>
      <c r="C77" s="86"/>
      <c r="D77" s="86"/>
      <c r="E77" s="86"/>
      <c r="F77" s="86"/>
      <c r="G77" s="107"/>
      <c r="I77" s="1711"/>
    </row>
    <row r="78" spans="1:10" s="77" customFormat="1" ht="12.75" customHeight="1">
      <c r="A78" s="85" t="s">
        <v>1116</v>
      </c>
      <c r="B78" s="321">
        <v>21</v>
      </c>
      <c r="C78" s="86"/>
      <c r="D78" s="86"/>
      <c r="E78" s="86"/>
      <c r="F78" s="86"/>
      <c r="G78" s="107"/>
      <c r="I78" s="1711"/>
    </row>
    <row r="79" spans="1:10" s="77" customFormat="1" ht="12.75" customHeight="1">
      <c r="A79" s="85" t="s">
        <v>1112</v>
      </c>
      <c r="B79" s="321">
        <v>24.3</v>
      </c>
      <c r="C79" s="86"/>
      <c r="D79" s="86"/>
      <c r="E79" s="86"/>
      <c r="F79" s="86"/>
      <c r="G79" s="107"/>
      <c r="I79" s="1711"/>
    </row>
    <row r="80" spans="1:10" s="77" customFormat="1" ht="12.75" customHeight="1">
      <c r="A80" s="85" t="s">
        <v>1113</v>
      </c>
      <c r="B80" s="321">
        <v>17.5</v>
      </c>
      <c r="C80" s="86"/>
      <c r="D80" s="86"/>
      <c r="E80" s="86"/>
      <c r="F80" s="86"/>
      <c r="G80" s="107"/>
      <c r="I80" s="1711"/>
    </row>
    <row r="81" spans="1:9" s="77" customFormat="1" ht="12.75" customHeight="1">
      <c r="A81" s="85" t="s">
        <v>1108</v>
      </c>
      <c r="B81" s="321">
        <f>B83</f>
        <v>3.65</v>
      </c>
      <c r="C81" s="86"/>
      <c r="D81" s="86"/>
      <c r="E81" s="86"/>
      <c r="F81" s="86"/>
      <c r="G81" s="107"/>
      <c r="I81" s="1711"/>
    </row>
    <row r="82" spans="1:9" s="77" customFormat="1" ht="12.75" customHeight="1">
      <c r="A82" s="85" t="s">
        <v>1110</v>
      </c>
      <c r="B82" s="321">
        <f>B81</f>
        <v>3.65</v>
      </c>
      <c r="C82" s="86"/>
      <c r="D82" s="86"/>
      <c r="E82" s="86"/>
      <c r="F82" s="86"/>
      <c r="G82" s="107"/>
      <c r="I82" s="1711"/>
    </row>
    <row r="83" spans="1:9" s="77" customFormat="1" ht="12.75" customHeight="1">
      <c r="A83" s="85" t="s">
        <v>108</v>
      </c>
      <c r="B83" s="321">
        <f>7.3/2</f>
        <v>3.65</v>
      </c>
      <c r="C83" s="86"/>
      <c r="D83" s="86"/>
      <c r="E83" s="86"/>
      <c r="F83" s="86"/>
      <c r="G83" s="107"/>
      <c r="I83" s="1711"/>
    </row>
    <row r="84" spans="1:9" s="77" customFormat="1" ht="12.75" customHeight="1">
      <c r="A84" s="85" t="s">
        <v>109</v>
      </c>
      <c r="B84" s="321">
        <f>B83</f>
        <v>3.65</v>
      </c>
      <c r="C84" s="86"/>
      <c r="D84" s="86"/>
      <c r="E84" s="86"/>
      <c r="F84" s="86"/>
      <c r="G84" s="107"/>
      <c r="I84" s="1711"/>
    </row>
    <row r="85" spans="1:9" s="77" customFormat="1" ht="12.75" customHeight="1">
      <c r="A85" s="85" t="s">
        <v>112</v>
      </c>
      <c r="B85" s="321">
        <f>B84</f>
        <v>3.65</v>
      </c>
      <c r="C85" s="86"/>
      <c r="D85" s="86"/>
      <c r="E85" s="86"/>
      <c r="F85" s="86"/>
      <c r="G85" s="107"/>
      <c r="I85" s="1711"/>
    </row>
    <row r="86" spans="1:9" s="16" customFormat="1" ht="12.75" customHeight="1">
      <c r="A86" s="13" t="s">
        <v>1440</v>
      </c>
      <c r="B86" s="87"/>
      <c r="C86" s="87"/>
      <c r="D86" s="87"/>
      <c r="E86" s="87"/>
      <c r="F86" s="87"/>
      <c r="G86" s="2930"/>
      <c r="I86" s="60"/>
    </row>
    <row r="87" spans="1:9" s="16" customFormat="1" ht="12.75" customHeight="1">
      <c r="A87" s="1381"/>
      <c r="B87" s="87"/>
      <c r="C87" s="87" t="s">
        <v>1441</v>
      </c>
      <c r="D87" s="87"/>
      <c r="E87" s="87"/>
      <c r="F87" s="87"/>
      <c r="G87" s="2930"/>
      <c r="I87" s="60"/>
    </row>
    <row r="88" spans="1:9" s="16" customFormat="1" ht="12.75" customHeight="1">
      <c r="A88" s="1381"/>
      <c r="B88" s="87" t="s">
        <v>1442</v>
      </c>
      <c r="C88" s="87" t="s">
        <v>1443</v>
      </c>
      <c r="D88" s="16" t="s">
        <v>1444</v>
      </c>
      <c r="E88" s="87" t="s">
        <v>1445</v>
      </c>
      <c r="F88" s="87" t="s">
        <v>1446</v>
      </c>
      <c r="G88" s="2930"/>
      <c r="I88" s="60"/>
    </row>
    <row r="89" spans="1:9" s="77" customFormat="1" ht="12.75" customHeight="1">
      <c r="A89" s="86" t="s">
        <v>1409</v>
      </c>
      <c r="B89" s="86">
        <v>0.37</v>
      </c>
      <c r="C89" s="86">
        <f>B89</f>
        <v>0.37</v>
      </c>
      <c r="D89" s="86">
        <f>C89</f>
        <v>0.37</v>
      </c>
      <c r="E89" s="86">
        <f>D89</f>
        <v>0.37</v>
      </c>
      <c r="F89" s="86">
        <f>E89</f>
        <v>0.37</v>
      </c>
      <c r="G89" s="107"/>
      <c r="I89" s="1711"/>
    </row>
    <row r="90" spans="1:9" s="77" customFormat="1" ht="12.75" customHeight="1">
      <c r="A90" s="86" t="s">
        <v>1415</v>
      </c>
      <c r="B90" s="86">
        <v>0.2</v>
      </c>
      <c r="C90" s="86">
        <f>B90</f>
        <v>0.2</v>
      </c>
      <c r="D90" s="86">
        <f>C90</f>
        <v>0.2</v>
      </c>
      <c r="E90" s="86">
        <f>D90</f>
        <v>0.2</v>
      </c>
      <c r="F90" s="86">
        <v>0.24</v>
      </c>
      <c r="G90" s="107"/>
      <c r="I90" s="1711"/>
    </row>
    <row r="91" spans="1:9" s="77" customFormat="1" ht="12.75" customHeight="1">
      <c r="A91" s="86" t="s">
        <v>1419</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1423</v>
      </c>
      <c r="B92" s="86">
        <v>0.4</v>
      </c>
      <c r="C92" s="86">
        <f>B92</f>
        <v>0.4</v>
      </c>
      <c r="D92" s="86">
        <f t="shared" si="0"/>
        <v>0.4</v>
      </c>
      <c r="E92" s="86">
        <f t="shared" si="0"/>
        <v>0.4</v>
      </c>
      <c r="F92" s="86">
        <f t="shared" si="0"/>
        <v>0.4</v>
      </c>
      <c r="G92" s="107"/>
      <c r="I92" s="1711"/>
    </row>
    <row r="93" spans="1:9" s="77" customFormat="1" ht="12.75" customHeight="1">
      <c r="A93" s="85" t="s">
        <v>1413</v>
      </c>
      <c r="B93" s="86">
        <v>0.27</v>
      </c>
      <c r="C93" s="86">
        <f>B93</f>
        <v>0.27</v>
      </c>
      <c r="D93" s="86">
        <f t="shared" ref="D93:F97" si="1">C93</f>
        <v>0.27</v>
      </c>
      <c r="E93" s="86">
        <f t="shared" si="1"/>
        <v>0.27</v>
      </c>
      <c r="F93" s="86">
        <f t="shared" si="1"/>
        <v>0.27</v>
      </c>
      <c r="G93" s="107"/>
      <c r="I93" s="1711"/>
    </row>
    <row r="94" spans="1:9" s="77" customFormat="1" ht="12.75" customHeight="1">
      <c r="A94" s="86" t="s">
        <v>1410</v>
      </c>
      <c r="B94" s="86">
        <v>0.2</v>
      </c>
      <c r="C94" s="86">
        <f>B94</f>
        <v>0.2</v>
      </c>
      <c r="D94" s="86">
        <f t="shared" si="1"/>
        <v>0.2</v>
      </c>
      <c r="E94" s="86">
        <f t="shared" si="1"/>
        <v>0.2</v>
      </c>
      <c r="F94" s="86">
        <v>0.24</v>
      </c>
      <c r="G94" s="107"/>
      <c r="I94" s="1711"/>
    </row>
    <row r="95" spans="1:9" s="77" customFormat="1" ht="12.75" customHeight="1">
      <c r="A95" s="86" t="s">
        <v>1416</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1420</v>
      </c>
      <c r="B96" s="86">
        <v>0.32</v>
      </c>
      <c r="C96" s="86">
        <f>B96</f>
        <v>0.32</v>
      </c>
      <c r="D96" s="86">
        <f>C96</f>
        <v>0.32</v>
      </c>
      <c r="E96" s="86">
        <f t="shared" si="1"/>
        <v>0.32</v>
      </c>
      <c r="F96" s="86">
        <f>E96</f>
        <v>0.32</v>
      </c>
      <c r="G96" s="107"/>
      <c r="I96" s="1711"/>
    </row>
    <row r="97" spans="1:9" s="77" customFormat="1" ht="12.75" customHeight="1">
      <c r="A97" s="86" t="s">
        <v>1424</v>
      </c>
      <c r="B97" s="86">
        <f>B93</f>
        <v>0.27</v>
      </c>
      <c r="C97" s="86">
        <f>B97</f>
        <v>0.27</v>
      </c>
      <c r="D97" s="86">
        <f>C97</f>
        <v>0.27</v>
      </c>
      <c r="E97" s="86">
        <f t="shared" si="1"/>
        <v>0.27</v>
      </c>
      <c r="F97" s="86">
        <f>E97</f>
        <v>0.27</v>
      </c>
      <c r="G97" s="107"/>
      <c r="I97" s="1711"/>
    </row>
    <row r="98" spans="1:9" s="77" customFormat="1" ht="12.75" customHeight="1">
      <c r="A98" s="86" t="s">
        <v>1411</v>
      </c>
      <c r="B98" s="86">
        <v>0.44</v>
      </c>
      <c r="C98" s="86">
        <v>0.44</v>
      </c>
      <c r="D98" s="86">
        <v>0.44</v>
      </c>
      <c r="E98" s="86">
        <v>0.25</v>
      </c>
      <c r="F98" s="86">
        <v>0.22</v>
      </c>
      <c r="G98" s="107"/>
      <c r="I98" s="1711"/>
    </row>
    <row r="99" spans="1:9" s="77" customFormat="1" ht="12.75" customHeight="1">
      <c r="A99" s="86" t="s">
        <v>1417</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1421</v>
      </c>
      <c r="B100" s="86">
        <f>B99</f>
        <v>0.44</v>
      </c>
      <c r="C100" s="86">
        <f t="shared" si="2"/>
        <v>0.44</v>
      </c>
      <c r="D100" s="86">
        <f t="shared" si="2"/>
        <v>0.44</v>
      </c>
      <c r="E100" s="86">
        <f t="shared" si="2"/>
        <v>0.25</v>
      </c>
      <c r="F100" s="86">
        <f t="shared" si="2"/>
        <v>0.22</v>
      </c>
      <c r="G100" s="107"/>
      <c r="I100" s="1711"/>
    </row>
    <row r="101" spans="1:9" s="77" customFormat="1" ht="12.75" customHeight="1">
      <c r="A101" s="86" t="s">
        <v>1412</v>
      </c>
      <c r="B101" s="86">
        <v>0.39</v>
      </c>
      <c r="C101" s="86">
        <v>0.39</v>
      </c>
      <c r="D101" s="86">
        <v>0.39</v>
      </c>
      <c r="E101" s="86">
        <v>0.39</v>
      </c>
      <c r="F101" s="86">
        <v>0.24</v>
      </c>
      <c r="G101" s="107"/>
      <c r="I101" s="1711"/>
    </row>
    <row r="102" spans="1:9" s="77" customFormat="1" ht="12.75" customHeight="1">
      <c r="A102" s="86" t="s">
        <v>1418</v>
      </c>
      <c r="B102" s="86">
        <f>B101</f>
        <v>0.39</v>
      </c>
      <c r="C102" s="86">
        <f>C101</f>
        <v>0.39</v>
      </c>
      <c r="D102" s="86">
        <f>D101</f>
        <v>0.39</v>
      </c>
      <c r="E102" s="86">
        <f>E101</f>
        <v>0.39</v>
      </c>
      <c r="F102" s="86">
        <f>F101</f>
        <v>0.24</v>
      </c>
      <c r="G102" s="107"/>
      <c r="I102" s="1711"/>
    </row>
    <row r="103" spans="1:9" s="77" customFormat="1" ht="12.75" customHeight="1">
      <c r="A103" s="86" t="s">
        <v>1422</v>
      </c>
      <c r="B103" s="86">
        <f>B101</f>
        <v>0.39</v>
      </c>
      <c r="C103" s="86">
        <f>C101</f>
        <v>0.39</v>
      </c>
      <c r="D103" s="86">
        <f>D101</f>
        <v>0.39</v>
      </c>
      <c r="E103" s="86">
        <f>E101</f>
        <v>0.39</v>
      </c>
      <c r="F103" s="86">
        <f>F101</f>
        <v>0.24</v>
      </c>
      <c r="G103" s="107"/>
      <c r="I103" s="1711"/>
    </row>
    <row r="104" spans="1:9" s="16" customFormat="1" ht="12.75" customHeight="1">
      <c r="A104" s="1381" t="s">
        <v>1447</v>
      </c>
      <c r="B104" s="87"/>
      <c r="C104" s="87"/>
      <c r="D104" s="87"/>
      <c r="E104" s="87"/>
      <c r="F104" s="87"/>
      <c r="G104" s="2930"/>
      <c r="I104" s="60"/>
    </row>
    <row r="105" spans="1:9" s="16" customFormat="1" ht="12.75" customHeight="1">
      <c r="A105" s="1381"/>
      <c r="B105" s="87" t="s">
        <v>1448</v>
      </c>
      <c r="D105" s="87"/>
      <c r="E105" s="87"/>
      <c r="F105" s="87"/>
      <c r="G105" s="2930"/>
      <c r="I105" s="60"/>
    </row>
    <row r="106" spans="1:9" s="16" customFormat="1" ht="12.75" customHeight="1">
      <c r="A106" s="1381"/>
      <c r="B106" s="2930" t="s">
        <v>1449</v>
      </c>
      <c r="C106" s="2930" t="s">
        <v>699</v>
      </c>
      <c r="D106" s="29" t="s">
        <v>161</v>
      </c>
      <c r="E106" s="2930" t="s">
        <v>162</v>
      </c>
      <c r="F106" s="87" t="s">
        <v>1450</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1409</v>
      </c>
      <c r="B108" s="107">
        <v>0.32</v>
      </c>
      <c r="C108" s="107">
        <v>1580</v>
      </c>
      <c r="D108" s="107">
        <v>6.8</v>
      </c>
      <c r="E108" s="107">
        <v>0.2</v>
      </c>
      <c r="F108" s="86"/>
      <c r="G108" s="107"/>
      <c r="I108" s="1711"/>
    </row>
    <row r="109" spans="1:9" s="77" customFormat="1" ht="12.75" customHeight="1">
      <c r="A109" s="86" t="s">
        <v>1415</v>
      </c>
      <c r="B109" s="107">
        <v>0.36</v>
      </c>
      <c r="C109" s="107">
        <v>1580</v>
      </c>
      <c r="D109" s="107">
        <v>6.8</v>
      </c>
      <c r="E109" s="107">
        <v>0.2</v>
      </c>
      <c r="F109" s="86"/>
      <c r="G109" s="107"/>
      <c r="I109" s="1711"/>
    </row>
    <row r="110" spans="1:9" s="77" customFormat="1" ht="12.75" customHeight="1">
      <c r="A110" s="86" t="s">
        <v>1419</v>
      </c>
      <c r="B110" s="107">
        <v>0.36</v>
      </c>
      <c r="C110" s="107">
        <v>1580</v>
      </c>
      <c r="D110" s="107">
        <v>6.8</v>
      </c>
      <c r="E110" s="107">
        <v>0.2</v>
      </c>
      <c r="F110" s="86"/>
      <c r="G110" s="107"/>
      <c r="I110" s="1711"/>
    </row>
    <row r="111" spans="1:9" s="77" customFormat="1" ht="12.75" customHeight="1">
      <c r="A111" s="86" t="s">
        <v>1423</v>
      </c>
      <c r="B111" s="107">
        <v>0.72</v>
      </c>
      <c r="C111" s="107">
        <v>1580</v>
      </c>
      <c r="D111" s="107">
        <v>6.8</v>
      </c>
      <c r="E111" s="107">
        <v>0.2</v>
      </c>
      <c r="F111" s="86"/>
      <c r="G111" s="107"/>
      <c r="I111" s="1711"/>
    </row>
    <row r="112" spans="1:9" s="77" customFormat="1" ht="12.75" customHeight="1">
      <c r="A112" s="85" t="s">
        <v>1413</v>
      </c>
      <c r="B112" s="107">
        <v>0.36</v>
      </c>
      <c r="C112" s="107">
        <v>1580</v>
      </c>
      <c r="D112" s="107">
        <v>6.8</v>
      </c>
      <c r="E112" s="107">
        <v>0.2</v>
      </c>
      <c r="F112" s="86"/>
      <c r="G112" s="107"/>
      <c r="I112" s="1711"/>
    </row>
    <row r="113" spans="1:10" s="77" customFormat="1" ht="12.75" customHeight="1">
      <c r="A113" s="86" t="s">
        <v>1410</v>
      </c>
      <c r="B113" s="107">
        <v>0.36</v>
      </c>
      <c r="C113" s="107">
        <v>1569</v>
      </c>
      <c r="D113" s="107">
        <v>4.7</v>
      </c>
      <c r="E113" s="107">
        <v>0.26</v>
      </c>
      <c r="F113" s="86"/>
      <c r="G113" s="107"/>
      <c r="I113" s="1711"/>
    </row>
    <row r="114" spans="1:10" s="77" customFormat="1" ht="12.75" customHeight="1">
      <c r="A114" s="86" t="s">
        <v>1416</v>
      </c>
      <c r="B114" s="107">
        <v>0.36</v>
      </c>
      <c r="C114" s="107">
        <v>1569</v>
      </c>
      <c r="D114" s="107">
        <v>4.7</v>
      </c>
      <c r="E114" s="107">
        <v>0.26</v>
      </c>
      <c r="F114" s="86"/>
      <c r="G114" s="107"/>
      <c r="I114" s="1711"/>
    </row>
    <row r="115" spans="1:10" s="77" customFormat="1" ht="12.75" customHeight="1">
      <c r="A115" s="86" t="s">
        <v>1420</v>
      </c>
      <c r="B115" s="107">
        <v>0.74</v>
      </c>
      <c r="C115" s="107">
        <v>1569</v>
      </c>
      <c r="D115" s="107">
        <v>4.7</v>
      </c>
      <c r="E115" s="107">
        <v>0.26</v>
      </c>
      <c r="F115" s="86"/>
      <c r="G115" s="107"/>
      <c r="I115" s="1711"/>
    </row>
    <row r="116" spans="1:10" s="77" customFormat="1" ht="12.75" customHeight="1">
      <c r="A116" s="86" t="s">
        <v>1424</v>
      </c>
      <c r="B116" s="107">
        <v>0.36</v>
      </c>
      <c r="C116" s="107">
        <v>1569</v>
      </c>
      <c r="D116" s="107">
        <v>4.7</v>
      </c>
      <c r="E116" s="107">
        <v>0.26</v>
      </c>
      <c r="F116" s="86"/>
      <c r="G116" s="107"/>
      <c r="I116" s="1711"/>
    </row>
    <row r="117" spans="1:10" s="77" customFormat="1" ht="12.75" customHeight="1">
      <c r="A117" s="86" t="s">
        <v>1411</v>
      </c>
      <c r="B117" s="107">
        <v>0.45</v>
      </c>
      <c r="C117" s="107">
        <v>1569</v>
      </c>
      <c r="D117" s="107">
        <v>4.7</v>
      </c>
      <c r="E117" s="107">
        <v>0.26</v>
      </c>
      <c r="F117" s="86"/>
      <c r="G117" s="107"/>
      <c r="I117" s="1711"/>
    </row>
    <row r="118" spans="1:10" s="77" customFormat="1" ht="12.75" customHeight="1">
      <c r="A118" s="86" t="s">
        <v>1417</v>
      </c>
      <c r="B118" s="107">
        <v>0.45</v>
      </c>
      <c r="C118" s="107">
        <v>1569</v>
      </c>
      <c r="D118" s="107">
        <v>4.7</v>
      </c>
      <c r="E118" s="107">
        <v>0.26</v>
      </c>
      <c r="F118" s="86"/>
      <c r="G118" s="107"/>
      <c r="I118" s="1711"/>
    </row>
    <row r="119" spans="1:10" s="77" customFormat="1" ht="12.75" customHeight="1">
      <c r="A119" s="86" t="s">
        <v>1421</v>
      </c>
      <c r="B119" s="107">
        <v>0.45</v>
      </c>
      <c r="C119" s="107">
        <v>1569</v>
      </c>
      <c r="D119" s="107">
        <v>4.7</v>
      </c>
      <c r="E119" s="107">
        <v>0.26</v>
      </c>
      <c r="F119" s="86"/>
      <c r="G119" s="107"/>
      <c r="I119" s="1711"/>
    </row>
    <row r="120" spans="1:10" s="77" customFormat="1" ht="12.75" customHeight="1">
      <c r="A120" s="86" t="s">
        <v>1412</v>
      </c>
      <c r="B120" s="107">
        <v>0.34</v>
      </c>
      <c r="C120" s="107">
        <v>1569</v>
      </c>
      <c r="D120" s="107">
        <v>4.7</v>
      </c>
      <c r="E120" s="107">
        <v>0.26</v>
      </c>
      <c r="F120" s="86"/>
      <c r="G120" s="107"/>
      <c r="I120" s="1711"/>
    </row>
    <row r="121" spans="1:10" s="77" customFormat="1" ht="12.75" customHeight="1">
      <c r="A121" s="86" t="s">
        <v>1418</v>
      </c>
      <c r="B121" s="107">
        <v>0.34</v>
      </c>
      <c r="C121" s="107">
        <v>1569</v>
      </c>
      <c r="D121" s="107">
        <v>4.7</v>
      </c>
      <c r="E121" s="107">
        <v>0.26</v>
      </c>
      <c r="F121" s="86"/>
      <c r="G121" s="107"/>
      <c r="I121" s="1711"/>
    </row>
    <row r="122" spans="1:10" s="77" customFormat="1" ht="12.75" customHeight="1">
      <c r="A122" s="86" t="s">
        <v>1422</v>
      </c>
      <c r="B122" s="107">
        <v>0.34</v>
      </c>
      <c r="C122" s="107">
        <v>1569</v>
      </c>
      <c r="D122" s="107">
        <v>4.7</v>
      </c>
      <c r="E122" s="107">
        <v>0.26</v>
      </c>
      <c r="F122" s="86"/>
      <c r="G122" s="107"/>
      <c r="I122" s="1711"/>
    </row>
    <row r="123" spans="1:10" s="16" customFormat="1" ht="12.75" customHeight="1">
      <c r="A123" s="87" t="s">
        <v>1451</v>
      </c>
      <c r="B123" s="2930"/>
      <c r="C123" s="2930"/>
      <c r="D123" s="2930"/>
      <c r="E123" s="2930"/>
      <c r="F123" s="87"/>
      <c r="G123" s="2930"/>
      <c r="I123" s="60"/>
    </row>
    <row r="124" spans="1:10" s="16" customFormat="1" ht="12.75" customHeight="1">
      <c r="A124" s="87" t="s">
        <v>1452</v>
      </c>
      <c r="B124" s="2930" t="s">
        <v>1453</v>
      </c>
      <c r="C124" s="2930"/>
      <c r="D124" s="2930"/>
      <c r="E124" s="2930"/>
      <c r="F124" s="87" t="s">
        <v>1454</v>
      </c>
      <c r="G124" s="2930"/>
      <c r="I124" s="60"/>
    </row>
    <row r="125" spans="1:10" s="59" customFormat="1">
      <c r="A125" s="59" t="s">
        <v>1455</v>
      </c>
      <c r="B125" s="2920" t="s">
        <v>20</v>
      </c>
      <c r="C125" s="16" t="s">
        <v>14</v>
      </c>
      <c r="D125" s="16" t="str">
        <f>List!A90</f>
        <v>Flooded Rice</v>
      </c>
      <c r="E125" s="16" t="s">
        <v>498</v>
      </c>
      <c r="F125" s="16" t="s">
        <v>19</v>
      </c>
      <c r="G125" s="16" t="s">
        <v>491</v>
      </c>
      <c r="H125" s="59" t="s">
        <v>1390</v>
      </c>
      <c r="I125" s="59" t="s">
        <v>1391</v>
      </c>
      <c r="J125" s="16" t="s">
        <v>14</v>
      </c>
    </row>
    <row r="126" spans="1:10" s="755" customFormat="1">
      <c r="A126" s="755" t="str">
        <f>G7</f>
        <v>Please select</v>
      </c>
      <c r="B126" s="763"/>
      <c r="C126" s="12"/>
      <c r="D126" s="12"/>
      <c r="E126" s="12"/>
      <c r="F126" s="12"/>
      <c r="G126" s="12"/>
      <c r="J126" s="12"/>
    </row>
    <row r="127" spans="1:10" s="91" customFormat="1">
      <c r="A127" s="89" t="s">
        <v>1119</v>
      </c>
      <c r="B127" s="146">
        <v>5</v>
      </c>
      <c r="C127" s="146">
        <v>2.1</v>
      </c>
      <c r="D127" s="146">
        <v>5</v>
      </c>
      <c r="E127" s="146">
        <v>5</v>
      </c>
      <c r="F127" s="146">
        <f>8.5*0.47</f>
        <v>3.9949999999999997</v>
      </c>
      <c r="G127" s="146">
        <v>1</v>
      </c>
      <c r="H127" s="91">
        <v>0</v>
      </c>
      <c r="I127" s="91">
        <v>0</v>
      </c>
      <c r="J127" s="146">
        <v>2.1</v>
      </c>
    </row>
    <row r="128" spans="1:10" s="91" customFormat="1">
      <c r="A128" s="89" t="s">
        <v>1118</v>
      </c>
      <c r="B128" s="146">
        <v>5</v>
      </c>
      <c r="C128" s="146">
        <v>2.1</v>
      </c>
      <c r="D128" s="146">
        <v>5</v>
      </c>
      <c r="E128" s="146">
        <v>5</v>
      </c>
      <c r="F128" s="146">
        <f>F127</f>
        <v>3.9949999999999997</v>
      </c>
      <c r="G128" s="146">
        <v>1</v>
      </c>
      <c r="H128" s="91">
        <v>0</v>
      </c>
      <c r="I128" s="91">
        <v>0</v>
      </c>
      <c r="J128" s="146">
        <v>2.1</v>
      </c>
    </row>
    <row r="129" spans="1:20" s="91" customFormat="1">
      <c r="A129" s="147" t="s">
        <v>1114</v>
      </c>
      <c r="B129" s="146">
        <v>5</v>
      </c>
      <c r="C129" s="146">
        <v>2.1</v>
      </c>
      <c r="D129" s="146">
        <v>5</v>
      </c>
      <c r="E129" s="146">
        <v>5</v>
      </c>
      <c r="F129" s="146">
        <f>6.5*0.47</f>
        <v>3.0549999999999997</v>
      </c>
      <c r="G129" s="146">
        <v>1</v>
      </c>
      <c r="H129" s="91">
        <v>0</v>
      </c>
      <c r="I129" s="91">
        <v>0</v>
      </c>
      <c r="J129" s="146">
        <v>2.1</v>
      </c>
    </row>
    <row r="130" spans="1:20" s="91" customFormat="1">
      <c r="A130" s="147" t="s">
        <v>1116</v>
      </c>
      <c r="B130" s="146">
        <v>5</v>
      </c>
      <c r="C130" s="146">
        <v>2.1</v>
      </c>
      <c r="D130" s="146">
        <v>5</v>
      </c>
      <c r="E130" s="146">
        <v>5</v>
      </c>
      <c r="F130" s="146">
        <f>13.6*0.47</f>
        <v>6.3919999999999995</v>
      </c>
      <c r="G130" s="146">
        <v>1</v>
      </c>
      <c r="H130" s="91">
        <v>0</v>
      </c>
      <c r="I130" s="91">
        <v>0</v>
      </c>
      <c r="J130" s="146">
        <v>2.1</v>
      </c>
    </row>
    <row r="131" spans="1:20" s="91" customFormat="1">
      <c r="A131" s="147" t="s">
        <v>1112</v>
      </c>
      <c r="B131" s="146">
        <v>5</v>
      </c>
      <c r="C131" s="146">
        <v>2.1</v>
      </c>
      <c r="D131" s="146">
        <v>5</v>
      </c>
      <c r="E131" s="146">
        <v>5</v>
      </c>
      <c r="F131" s="146">
        <f>6.1*0.47</f>
        <v>2.8669999999999995</v>
      </c>
      <c r="G131" s="146">
        <v>1</v>
      </c>
      <c r="H131" s="91">
        <v>0</v>
      </c>
      <c r="I131" s="91">
        <v>0</v>
      </c>
      <c r="J131" s="146">
        <v>2.1</v>
      </c>
    </row>
    <row r="132" spans="1:20" s="91" customFormat="1">
      <c r="A132" s="147" t="s">
        <v>1113</v>
      </c>
      <c r="B132" s="146">
        <v>5</v>
      </c>
      <c r="C132" s="146">
        <v>2.1</v>
      </c>
      <c r="D132" s="146">
        <v>5</v>
      </c>
      <c r="E132" s="146">
        <v>5</v>
      </c>
      <c r="F132" s="146">
        <f>13.5*0.47</f>
        <v>6.3449999999999998</v>
      </c>
      <c r="G132" s="146">
        <v>1</v>
      </c>
      <c r="H132" s="91">
        <v>0</v>
      </c>
      <c r="I132" s="91">
        <v>0</v>
      </c>
      <c r="J132" s="146">
        <v>2.1</v>
      </c>
    </row>
    <row r="133" spans="1:20" s="91" customFormat="1">
      <c r="A133" s="147" t="s">
        <v>1110</v>
      </c>
      <c r="B133" s="146">
        <v>5</v>
      </c>
      <c r="C133" s="146">
        <v>1.8</v>
      </c>
      <c r="D133" s="146">
        <v>5</v>
      </c>
      <c r="E133" s="146">
        <v>5</v>
      </c>
      <c r="F133" s="146">
        <f>8.7*0.47</f>
        <v>4.0889999999999995</v>
      </c>
      <c r="G133" s="146">
        <v>1</v>
      </c>
      <c r="H133" s="91">
        <v>0</v>
      </c>
      <c r="I133" s="91">
        <v>0</v>
      </c>
      <c r="J133" s="146">
        <v>1.8</v>
      </c>
    </row>
    <row r="134" spans="1:20" s="91" customFormat="1">
      <c r="A134" s="147" t="s">
        <v>1108</v>
      </c>
      <c r="B134" s="146">
        <v>5</v>
      </c>
      <c r="C134" s="146">
        <v>1.8</v>
      </c>
      <c r="D134" s="146">
        <v>5</v>
      </c>
      <c r="E134" s="146">
        <v>5</v>
      </c>
      <c r="F134" s="146">
        <f>8.7*0.47</f>
        <v>4.0889999999999995</v>
      </c>
      <c r="G134" s="146">
        <v>1</v>
      </c>
      <c r="H134" s="91">
        <v>0</v>
      </c>
      <c r="I134" s="91">
        <v>0</v>
      </c>
      <c r="J134" s="146">
        <v>1.8</v>
      </c>
    </row>
    <row r="135" spans="1:20" s="91" customFormat="1">
      <c r="A135" s="147" t="s">
        <v>108</v>
      </c>
      <c r="B135" s="146">
        <v>5</v>
      </c>
      <c r="C135" s="146">
        <v>1.8</v>
      </c>
      <c r="D135" s="146">
        <v>5</v>
      </c>
      <c r="E135" s="146">
        <v>5</v>
      </c>
      <c r="F135" s="146">
        <f>8.7*0.47</f>
        <v>4.0889999999999995</v>
      </c>
      <c r="G135" s="146">
        <v>1</v>
      </c>
      <c r="H135" s="91">
        <v>0</v>
      </c>
      <c r="I135" s="91">
        <v>0</v>
      </c>
      <c r="J135" s="146">
        <v>1.8</v>
      </c>
    </row>
    <row r="136" spans="1:20" s="91" customFormat="1">
      <c r="A136" s="147" t="s">
        <v>109</v>
      </c>
      <c r="B136" s="146">
        <v>5</v>
      </c>
      <c r="C136" s="146">
        <v>2.6</v>
      </c>
      <c r="D136" s="146">
        <v>5</v>
      </c>
      <c r="E136" s="146">
        <v>5</v>
      </c>
      <c r="F136" s="146">
        <f>16.1*0.47</f>
        <v>7.5670000000000002</v>
      </c>
      <c r="G136" s="146">
        <v>1</v>
      </c>
      <c r="H136" s="91">
        <v>0</v>
      </c>
      <c r="I136" s="91">
        <v>0</v>
      </c>
      <c r="J136" s="146">
        <v>2.6</v>
      </c>
    </row>
    <row r="137" spans="1:20" s="91" customFormat="1">
      <c r="A137" s="147" t="s">
        <v>112</v>
      </c>
      <c r="B137" s="146">
        <v>5</v>
      </c>
      <c r="C137" s="146">
        <v>10</v>
      </c>
      <c r="D137" s="146">
        <v>5</v>
      </c>
      <c r="E137" s="146">
        <v>5</v>
      </c>
      <c r="F137" s="146">
        <f>F136</f>
        <v>7.5670000000000002</v>
      </c>
      <c r="G137" s="146">
        <v>1</v>
      </c>
      <c r="H137" s="91">
        <v>0</v>
      </c>
      <c r="I137" s="91">
        <v>0</v>
      </c>
      <c r="J137" s="146">
        <v>10</v>
      </c>
    </row>
    <row r="138" spans="1:20" s="16" customFormat="1" ht="12.75" customHeight="1">
      <c r="A138" s="87" t="s">
        <v>1456</v>
      </c>
      <c r="B138" s="2930"/>
      <c r="C138" s="2930"/>
      <c r="D138" s="2930"/>
      <c r="E138" s="2930"/>
      <c r="F138" s="87"/>
      <c r="G138" s="2930"/>
      <c r="I138" s="60"/>
    </row>
    <row r="139" spans="1:20" s="16" customFormat="1" ht="12.75" customHeight="1">
      <c r="A139" s="87" t="s">
        <v>1452</v>
      </c>
      <c r="B139" s="151" t="s">
        <v>1457</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1455</v>
      </c>
      <c r="B140" s="105" t="s">
        <v>1458</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1119</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1118</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1114</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1116</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1112</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1113</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1110</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1108</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108</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109</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112</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1459</v>
      </c>
      <c r="B152" s="2930"/>
      <c r="C152" s="2930"/>
      <c r="D152" s="2930"/>
      <c r="E152" s="60"/>
      <c r="F152" s="60"/>
      <c r="G152" s="2930"/>
      <c r="H152" s="60"/>
      <c r="I152" s="60"/>
      <c r="J152" s="60"/>
      <c r="K152" s="60"/>
      <c r="L152" s="60"/>
      <c r="M152" s="60"/>
      <c r="N152" s="60"/>
      <c r="O152" s="60"/>
      <c r="P152" s="60"/>
      <c r="Q152" s="60"/>
      <c r="R152" s="60"/>
    </row>
    <row r="153" spans="1:18" s="61" customFormat="1">
      <c r="A153" s="61" t="s">
        <v>1460</v>
      </c>
      <c r="B153" s="61" t="s">
        <v>1461</v>
      </c>
      <c r="C153" s="59"/>
      <c r="D153" s="59"/>
      <c r="G153" s="59"/>
      <c r="H153" s="100" t="s">
        <v>1462</v>
      </c>
    </row>
    <row r="154" spans="1:18" s="61" customFormat="1">
      <c r="C154" s="59"/>
      <c r="D154" s="59"/>
      <c r="G154" s="59"/>
    </row>
    <row r="155" spans="1:18" s="16" customFormat="1">
      <c r="A155" s="59" t="s">
        <v>1455</v>
      </c>
      <c r="B155" s="29" t="s">
        <v>20</v>
      </c>
      <c r="C155" s="16" t="s">
        <v>14</v>
      </c>
      <c r="D155" s="16" t="s">
        <v>489</v>
      </c>
      <c r="E155" s="16" t="s">
        <v>498</v>
      </c>
      <c r="F155" s="16" t="s">
        <v>19</v>
      </c>
      <c r="G155" s="16" t="s">
        <v>491</v>
      </c>
      <c r="H155" s="59" t="s">
        <v>1390</v>
      </c>
      <c r="I155" s="59" t="s">
        <v>1391</v>
      </c>
    </row>
    <row r="156" spans="1:18" s="12" customFormat="1">
      <c r="A156" s="755" t="str">
        <f>A126</f>
        <v>Please select</v>
      </c>
      <c r="B156" s="76"/>
      <c r="H156" s="76"/>
    </row>
    <row r="157" spans="1:18" s="91" customFormat="1">
      <c r="A157" s="89" t="s">
        <v>1119</v>
      </c>
      <c r="B157" s="146">
        <f>0.8</f>
        <v>0.8</v>
      </c>
      <c r="C157" s="3278">
        <v>0.72</v>
      </c>
      <c r="D157" s="146">
        <v>1.1000000000000001</v>
      </c>
      <c r="E157" s="146">
        <v>0.93</v>
      </c>
      <c r="F157" s="146">
        <v>1</v>
      </c>
      <c r="G157" s="146">
        <f>0.5*B157</f>
        <v>0.4</v>
      </c>
      <c r="H157" s="146">
        <v>1</v>
      </c>
      <c r="I157" s="146">
        <f>G157</f>
        <v>0.4</v>
      </c>
      <c r="J157" s="146"/>
    </row>
    <row r="158" spans="1:18" s="91" customFormat="1">
      <c r="A158" s="89" t="s">
        <v>1118</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1114</v>
      </c>
      <c r="B159" s="146">
        <v>0.8</v>
      </c>
      <c r="C159" s="3278">
        <v>0.72</v>
      </c>
      <c r="D159" s="146">
        <v>1.1000000000000001</v>
      </c>
      <c r="E159" s="146">
        <v>0.93</v>
      </c>
      <c r="F159" s="146">
        <v>1</v>
      </c>
      <c r="G159" s="146">
        <f t="shared" si="3"/>
        <v>0.4</v>
      </c>
      <c r="H159" s="146">
        <v>1</v>
      </c>
      <c r="I159" s="146">
        <f t="shared" si="4"/>
        <v>0.4</v>
      </c>
    </row>
    <row r="160" spans="1:18" s="91" customFormat="1">
      <c r="A160" s="147" t="s">
        <v>1116</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1112</v>
      </c>
      <c r="B161" s="146">
        <v>0.8</v>
      </c>
      <c r="C161" s="3278">
        <v>0.72</v>
      </c>
      <c r="D161" s="146">
        <v>1.1000000000000001</v>
      </c>
      <c r="E161" s="146">
        <v>0.93</v>
      </c>
      <c r="F161" s="146">
        <v>1</v>
      </c>
      <c r="G161" s="146">
        <f t="shared" si="3"/>
        <v>0.4</v>
      </c>
      <c r="H161" s="146">
        <v>1</v>
      </c>
      <c r="I161" s="146">
        <f t="shared" si="4"/>
        <v>0.4</v>
      </c>
    </row>
    <row r="162" spans="1:14" s="91" customFormat="1">
      <c r="A162" s="147" t="s">
        <v>1113</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1110</v>
      </c>
      <c r="B163" s="146">
        <v>0.64</v>
      </c>
      <c r="C163" s="3278">
        <v>1.01</v>
      </c>
      <c r="D163" s="146">
        <v>1.1000000000000001</v>
      </c>
      <c r="E163" s="146">
        <v>0.88</v>
      </c>
      <c r="F163" s="146">
        <v>1</v>
      </c>
      <c r="G163" s="146">
        <f t="shared" si="3"/>
        <v>0.32</v>
      </c>
      <c r="H163" s="146">
        <v>1</v>
      </c>
      <c r="I163" s="146">
        <f t="shared" si="4"/>
        <v>0.32</v>
      </c>
    </row>
    <row r="164" spans="1:14" s="91" customFormat="1">
      <c r="A164" s="147" t="s">
        <v>1108</v>
      </c>
      <c r="B164" s="146">
        <v>0.64</v>
      </c>
      <c r="C164" s="3278">
        <v>1.01</v>
      </c>
      <c r="D164" s="146">
        <v>1.1000000000000001</v>
      </c>
      <c r="E164" s="146">
        <v>0.88</v>
      </c>
      <c r="F164" s="146">
        <v>1</v>
      </c>
      <c r="G164" s="146">
        <f t="shared" si="3"/>
        <v>0.32</v>
      </c>
      <c r="H164" s="146">
        <v>1</v>
      </c>
      <c r="I164" s="146">
        <f t="shared" si="4"/>
        <v>0.32</v>
      </c>
    </row>
    <row r="165" spans="1:14" s="91" customFormat="1">
      <c r="A165" s="147" t="s">
        <v>108</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109</v>
      </c>
      <c r="B166" s="146">
        <v>0.48</v>
      </c>
      <c r="C166" s="3278">
        <v>1.01</v>
      </c>
      <c r="D166" s="146">
        <v>1.1000000000000001</v>
      </c>
      <c r="E166" s="146">
        <v>0.82</v>
      </c>
      <c r="F166" s="146">
        <v>1</v>
      </c>
      <c r="G166" s="146">
        <f t="shared" si="3"/>
        <v>0.24</v>
      </c>
      <c r="H166" s="146">
        <v>1</v>
      </c>
      <c r="I166" s="146">
        <f t="shared" si="4"/>
        <v>0.24</v>
      </c>
    </row>
    <row r="167" spans="1:14" s="91" customFormat="1">
      <c r="A167" s="147" t="s">
        <v>112</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1463</v>
      </c>
      <c r="B168" s="88"/>
      <c r="D168" s="257"/>
      <c r="E168" s="88"/>
      <c r="F168" s="88"/>
      <c r="G168" s="2975"/>
      <c r="H168" s="13" t="s">
        <v>1464</v>
      </c>
    </row>
    <row r="169" spans="1:14" s="61" customFormat="1" ht="12.75" customHeight="1">
      <c r="A169" s="101" t="s">
        <v>1428</v>
      </c>
      <c r="B169" s="257" t="s">
        <v>1465</v>
      </c>
      <c r="D169" s="74" t="s">
        <v>1429</v>
      </c>
      <c r="E169" s="74"/>
      <c r="F169" s="74"/>
      <c r="G169" s="59"/>
      <c r="H169" s="60" t="s">
        <v>1427</v>
      </c>
    </row>
    <row r="170" spans="1:14" s="61" customFormat="1" ht="12.75" customHeight="1">
      <c r="A170" s="101" t="s">
        <v>1430</v>
      </c>
      <c r="B170" s="74" t="s">
        <v>1409</v>
      </c>
      <c r="C170" s="74" t="s">
        <v>1410</v>
      </c>
      <c r="D170" s="74" t="s">
        <v>1411</v>
      </c>
      <c r="E170" s="74" t="s">
        <v>1412</v>
      </c>
      <c r="F170" s="74" t="s">
        <v>1413</v>
      </c>
      <c r="G170" s="766" t="str">
        <f>G8</f>
        <v>Please specify the climate</v>
      </c>
      <c r="H170" s="59" t="s">
        <v>1431</v>
      </c>
      <c r="I170" s="74" t="s">
        <v>1409</v>
      </c>
      <c r="J170" s="74" t="s">
        <v>1410</v>
      </c>
      <c r="K170" s="74" t="s">
        <v>1411</v>
      </c>
      <c r="L170" s="74" t="s">
        <v>1412</v>
      </c>
      <c r="M170" s="74" t="s">
        <v>1413</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107</v>
      </c>
      <c r="B172" s="259">
        <v>10</v>
      </c>
      <c r="C172" s="260">
        <v>5</v>
      </c>
      <c r="D172" s="261">
        <v>4.4000000000000004</v>
      </c>
      <c r="E172" s="260">
        <v>1</v>
      </c>
      <c r="F172" s="259">
        <v>3.5</v>
      </c>
      <c r="G172" s="259"/>
      <c r="H172" s="262" t="s">
        <v>107</v>
      </c>
      <c r="I172" s="84">
        <v>15</v>
      </c>
      <c r="J172" s="2346">
        <v>10</v>
      </c>
      <c r="K172" s="84">
        <v>4.4000000000000004</v>
      </c>
      <c r="L172" s="84">
        <v>1</v>
      </c>
      <c r="M172" s="84">
        <v>5</v>
      </c>
    </row>
    <row r="173" spans="1:14" s="84" customFormat="1" ht="12.75" customHeight="1">
      <c r="A173" s="258" t="s">
        <v>1307</v>
      </c>
      <c r="B173" s="259">
        <v>7</v>
      </c>
      <c r="C173" s="259">
        <v>9</v>
      </c>
      <c r="D173" s="261">
        <v>4.4000000000000004</v>
      </c>
      <c r="E173" s="259">
        <v>1.1000000000000001</v>
      </c>
      <c r="F173" s="259">
        <v>3</v>
      </c>
      <c r="G173" s="259"/>
      <c r="H173" s="262" t="s">
        <v>1307</v>
      </c>
      <c r="I173" s="84">
        <v>15</v>
      </c>
      <c r="J173" s="2346">
        <v>10</v>
      </c>
      <c r="K173" s="84">
        <v>4.4000000000000004</v>
      </c>
      <c r="L173" s="84">
        <v>1</v>
      </c>
      <c r="M173" s="84">
        <v>5</v>
      </c>
    </row>
    <row r="174" spans="1:14" s="84" customFormat="1" ht="12.75" customHeight="1">
      <c r="A174" s="258" t="s">
        <v>1332</v>
      </c>
      <c r="B174" s="259">
        <v>7</v>
      </c>
      <c r="C174" s="259">
        <v>9</v>
      </c>
      <c r="D174" s="261">
        <v>4.4000000000000004</v>
      </c>
      <c r="E174" s="259">
        <v>1.1000000000000001</v>
      </c>
      <c r="F174" s="259">
        <v>3</v>
      </c>
      <c r="G174" s="259"/>
      <c r="H174" s="262" t="s">
        <v>1332</v>
      </c>
      <c r="I174" s="84">
        <v>15</v>
      </c>
      <c r="J174" s="2346">
        <v>10</v>
      </c>
      <c r="K174" s="84">
        <v>4.4000000000000004</v>
      </c>
      <c r="L174" s="84">
        <v>1</v>
      </c>
      <c r="M174" s="84">
        <v>5</v>
      </c>
    </row>
    <row r="175" spans="1:14" s="84" customFormat="1" ht="12.75" customHeight="1">
      <c r="A175" s="258" t="s">
        <v>1313</v>
      </c>
      <c r="B175" s="259">
        <v>13</v>
      </c>
      <c r="C175" s="259">
        <v>11</v>
      </c>
      <c r="D175" s="261">
        <v>4.4000000000000004</v>
      </c>
      <c r="E175" s="259">
        <v>1.1000000000000001</v>
      </c>
      <c r="F175" s="259">
        <v>7.5</v>
      </c>
      <c r="G175" s="259"/>
      <c r="H175" s="262" t="s">
        <v>1313</v>
      </c>
      <c r="I175" s="84">
        <v>15</v>
      </c>
      <c r="J175" s="2346">
        <v>10</v>
      </c>
      <c r="K175" s="84">
        <v>4.4000000000000004</v>
      </c>
      <c r="L175" s="84">
        <v>1</v>
      </c>
      <c r="M175" s="84">
        <v>5</v>
      </c>
    </row>
    <row r="176" spans="1:14" s="84" customFormat="1" ht="12.75" customHeight="1">
      <c r="A176" s="258" t="s">
        <v>1318</v>
      </c>
      <c r="B176" s="260">
        <v>7</v>
      </c>
      <c r="C176" s="260">
        <v>5</v>
      </c>
      <c r="D176" s="261">
        <v>4.4000000000000004</v>
      </c>
      <c r="E176" s="260">
        <v>1</v>
      </c>
      <c r="F176" s="260">
        <v>1</v>
      </c>
      <c r="G176" s="260"/>
      <c r="H176" s="262" t="s">
        <v>1318</v>
      </c>
      <c r="I176" s="84">
        <v>15</v>
      </c>
      <c r="J176" s="2346">
        <v>10</v>
      </c>
      <c r="K176" s="84">
        <v>4.4000000000000004</v>
      </c>
      <c r="L176" s="84">
        <v>1</v>
      </c>
      <c r="M176" s="84">
        <v>5</v>
      </c>
    </row>
    <row r="177" spans="1:14" s="84" customFormat="1" ht="12.75" customHeight="1">
      <c r="A177" s="258" t="s">
        <v>1299</v>
      </c>
      <c r="B177" s="260">
        <v>7</v>
      </c>
      <c r="C177" s="260">
        <v>5</v>
      </c>
      <c r="D177" s="259">
        <v>2.2999999999999998</v>
      </c>
      <c r="E177" s="259">
        <v>1.1000000000000001</v>
      </c>
      <c r="F177" s="260">
        <v>1</v>
      </c>
      <c r="G177" s="260"/>
      <c r="H177" s="262" t="s">
        <v>1299</v>
      </c>
      <c r="I177" s="84">
        <v>15</v>
      </c>
      <c r="J177" s="2346">
        <v>10</v>
      </c>
      <c r="K177" s="84">
        <v>4.4000000000000004</v>
      </c>
      <c r="L177" s="84">
        <v>1</v>
      </c>
      <c r="M177" s="84">
        <v>5</v>
      </c>
    </row>
    <row r="178" spans="1:14" s="84" customFormat="1" ht="12.75" customHeight="1">
      <c r="A178" s="258" t="s">
        <v>1298</v>
      </c>
      <c r="B178" s="260">
        <v>7</v>
      </c>
      <c r="C178" s="260">
        <v>5</v>
      </c>
      <c r="D178" s="259">
        <v>2.2999999999999998</v>
      </c>
      <c r="E178" s="259">
        <v>1.1000000000000001</v>
      </c>
      <c r="F178" s="260">
        <v>1</v>
      </c>
      <c r="G178" s="260"/>
      <c r="H178" s="262" t="s">
        <v>1298</v>
      </c>
      <c r="I178" s="84">
        <v>15</v>
      </c>
      <c r="J178" s="2346">
        <v>10</v>
      </c>
      <c r="K178" s="84">
        <v>4.4000000000000004</v>
      </c>
      <c r="L178" s="84">
        <v>1</v>
      </c>
      <c r="M178" s="84">
        <v>5</v>
      </c>
    </row>
    <row r="179" spans="1:14" s="84" customFormat="1" ht="12.75" customHeight="1">
      <c r="A179" s="258" t="s">
        <v>954</v>
      </c>
      <c r="B179" s="260">
        <v>7</v>
      </c>
      <c r="C179" s="260">
        <v>5</v>
      </c>
      <c r="D179" s="259">
        <v>3.5</v>
      </c>
      <c r="E179" s="260">
        <v>1</v>
      </c>
      <c r="F179" s="260">
        <v>1</v>
      </c>
      <c r="G179" s="260"/>
      <c r="H179" s="262" t="s">
        <v>954</v>
      </c>
      <c r="I179" s="84">
        <v>15</v>
      </c>
      <c r="J179" s="2346">
        <v>10</v>
      </c>
      <c r="K179" s="84">
        <v>4.4000000000000004</v>
      </c>
      <c r="L179" s="84">
        <v>1</v>
      </c>
      <c r="M179" s="84">
        <v>5</v>
      </c>
    </row>
    <row r="180" spans="1:14" s="84" customFormat="1" ht="12.75" customHeight="1">
      <c r="A180" s="258" t="s">
        <v>103</v>
      </c>
      <c r="B180" s="259">
        <f>18.9/2</f>
        <v>9.4499999999999993</v>
      </c>
      <c r="C180" s="259">
        <v>7</v>
      </c>
      <c r="D180" s="259">
        <v>15</v>
      </c>
      <c r="E180" s="259">
        <v>1.1000000000000001</v>
      </c>
      <c r="F180" s="259">
        <v>3.4</v>
      </c>
      <c r="G180" s="259"/>
      <c r="H180" s="262" t="s">
        <v>103</v>
      </c>
      <c r="I180" s="84">
        <v>15</v>
      </c>
      <c r="J180" s="2346">
        <v>10</v>
      </c>
      <c r="K180" s="84">
        <v>4.4000000000000004</v>
      </c>
      <c r="L180" s="84">
        <v>1</v>
      </c>
      <c r="M180" s="84">
        <v>5</v>
      </c>
    </row>
    <row r="181" spans="1:14" s="84" customFormat="1" ht="12.75" customHeight="1">
      <c r="A181" s="258" t="s">
        <v>110</v>
      </c>
      <c r="B181" s="259">
        <v>11</v>
      </c>
      <c r="C181" s="259">
        <v>7</v>
      </c>
      <c r="D181" s="259">
        <f>11.3/2</f>
        <v>5.65</v>
      </c>
      <c r="E181" s="260">
        <v>1</v>
      </c>
      <c r="F181" s="259">
        <v>3.4</v>
      </c>
      <c r="G181" s="259"/>
      <c r="H181" s="262" t="s">
        <v>110</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1463</v>
      </c>
      <c r="B183" s="88"/>
      <c r="D183" s="257"/>
      <c r="E183" s="88"/>
      <c r="F183" s="88"/>
      <c r="G183" s="2975"/>
      <c r="H183" s="13" t="s">
        <v>1464</v>
      </c>
    </row>
    <row r="184" spans="1:14" s="61" customFormat="1" ht="12.75" customHeight="1">
      <c r="A184" s="101" t="s">
        <v>1428</v>
      </c>
      <c r="B184" s="257" t="s">
        <v>1465</v>
      </c>
      <c r="D184" s="74" t="s">
        <v>1429</v>
      </c>
      <c r="E184" s="74"/>
      <c r="F184" s="74"/>
      <c r="G184" s="59"/>
      <c r="H184" s="60" t="s">
        <v>1427</v>
      </c>
    </row>
    <row r="185" spans="1:14" s="61" customFormat="1" ht="12.75" customHeight="1">
      <c r="A185" s="101" t="s">
        <v>1432</v>
      </c>
      <c r="B185" s="74" t="s">
        <v>1415</v>
      </c>
      <c r="C185" s="74" t="s">
        <v>1416</v>
      </c>
      <c r="D185" s="74" t="s">
        <v>1417</v>
      </c>
      <c r="E185" s="74" t="s">
        <v>1418</v>
      </c>
      <c r="F185" s="74" t="str">
        <f>""</f>
        <v/>
      </c>
      <c r="G185" s="766" t="str">
        <f>G170</f>
        <v>Please specify the climate</v>
      </c>
      <c r="H185" s="59" t="s">
        <v>1433</v>
      </c>
      <c r="I185" s="74" t="s">
        <v>1415</v>
      </c>
      <c r="J185" s="74" t="s">
        <v>1416</v>
      </c>
      <c r="K185" s="74" t="s">
        <v>1417</v>
      </c>
      <c r="L185" s="74" t="s">
        <v>1418</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107</v>
      </c>
      <c r="B187" s="259">
        <v>5</v>
      </c>
      <c r="C187" s="259">
        <v>2.4</v>
      </c>
      <c r="D187" s="261">
        <v>4</v>
      </c>
      <c r="E187" s="260">
        <v>0.4</v>
      </c>
      <c r="F187" s="260"/>
      <c r="G187" s="260"/>
      <c r="H187" s="262" t="s">
        <v>107</v>
      </c>
      <c r="I187" s="84">
        <v>10</v>
      </c>
      <c r="J187" s="2346">
        <v>8</v>
      </c>
      <c r="K187" s="84">
        <v>4</v>
      </c>
      <c r="L187" s="84">
        <v>0.4</v>
      </c>
    </row>
    <row r="188" spans="1:14" s="84" customFormat="1" ht="12.75" customHeight="1">
      <c r="A188" s="258" t="s">
        <v>1307</v>
      </c>
      <c r="B188" s="259">
        <v>9</v>
      </c>
      <c r="C188" s="259">
        <v>6</v>
      </c>
      <c r="D188" s="259">
        <v>4</v>
      </c>
      <c r="E188" s="259">
        <v>0.4</v>
      </c>
      <c r="F188" s="260"/>
      <c r="G188" s="260"/>
      <c r="H188" s="262" t="s">
        <v>1307</v>
      </c>
      <c r="I188" s="84">
        <v>10</v>
      </c>
      <c r="J188" s="2346">
        <v>8</v>
      </c>
      <c r="K188" s="84">
        <v>4</v>
      </c>
      <c r="L188" s="84">
        <v>0.4</v>
      </c>
    </row>
    <row r="189" spans="1:14" s="84" customFormat="1" ht="12.75" customHeight="1">
      <c r="A189" s="258" t="s">
        <v>1332</v>
      </c>
      <c r="B189" s="259">
        <v>9</v>
      </c>
      <c r="C189" s="259">
        <v>6</v>
      </c>
      <c r="D189" s="259">
        <v>4</v>
      </c>
      <c r="E189" s="259">
        <v>0.4</v>
      </c>
      <c r="F189" s="260"/>
      <c r="G189" s="260"/>
      <c r="H189" s="262" t="s">
        <v>1332</v>
      </c>
      <c r="I189" s="84">
        <v>10</v>
      </c>
      <c r="J189" s="2346">
        <v>8</v>
      </c>
      <c r="K189" s="84">
        <v>4</v>
      </c>
      <c r="L189" s="84">
        <v>0.4</v>
      </c>
    </row>
    <row r="190" spans="1:14" s="84" customFormat="1" ht="12.75" customHeight="1">
      <c r="A190" s="258" t="s">
        <v>1313</v>
      </c>
      <c r="B190" s="259">
        <v>11</v>
      </c>
      <c r="C190" s="259">
        <v>7</v>
      </c>
      <c r="D190" s="259">
        <v>4</v>
      </c>
      <c r="E190" s="259">
        <v>0.4</v>
      </c>
      <c r="F190" s="260"/>
      <c r="G190" s="260"/>
      <c r="H190" s="262" t="s">
        <v>1313</v>
      </c>
      <c r="I190" s="84">
        <v>10</v>
      </c>
      <c r="J190" s="2346">
        <v>8</v>
      </c>
      <c r="K190" s="84">
        <v>4</v>
      </c>
      <c r="L190" s="84">
        <v>0.4</v>
      </c>
    </row>
    <row r="191" spans="1:14" s="84" customFormat="1" ht="12.75" customHeight="1">
      <c r="A191" s="258" t="s">
        <v>1318</v>
      </c>
      <c r="B191" s="260">
        <v>5</v>
      </c>
      <c r="C191" s="260">
        <v>2.4</v>
      </c>
      <c r="D191" s="261">
        <v>4</v>
      </c>
      <c r="E191" s="260">
        <v>0.4</v>
      </c>
      <c r="F191" s="260"/>
      <c r="G191" s="260"/>
      <c r="H191" s="262" t="s">
        <v>1318</v>
      </c>
      <c r="I191" s="84">
        <v>10</v>
      </c>
      <c r="J191" s="2346">
        <v>8</v>
      </c>
      <c r="K191" s="84">
        <v>4</v>
      </c>
      <c r="L191" s="84">
        <v>0.4</v>
      </c>
    </row>
    <row r="192" spans="1:14" s="84" customFormat="1" ht="12.75" customHeight="1">
      <c r="A192" s="258" t="s">
        <v>1299</v>
      </c>
      <c r="B192" s="260">
        <v>5</v>
      </c>
      <c r="C192" s="260">
        <v>2.4</v>
      </c>
      <c r="D192" s="259">
        <v>4</v>
      </c>
      <c r="E192" s="259">
        <v>0.4</v>
      </c>
      <c r="F192" s="260"/>
      <c r="G192" s="260"/>
      <c r="H192" s="262" t="s">
        <v>1299</v>
      </c>
      <c r="I192" s="84">
        <v>10</v>
      </c>
      <c r="J192" s="2346">
        <v>8</v>
      </c>
      <c r="K192" s="84">
        <v>4</v>
      </c>
      <c r="L192" s="84">
        <v>0.4</v>
      </c>
    </row>
    <row r="193" spans="1:14" s="84" customFormat="1" ht="12.75" customHeight="1">
      <c r="A193" s="258" t="s">
        <v>1298</v>
      </c>
      <c r="B193" s="260">
        <v>5</v>
      </c>
      <c r="C193" s="260">
        <v>2.4</v>
      </c>
      <c r="D193" s="259">
        <v>4</v>
      </c>
      <c r="E193" s="259">
        <v>0.4</v>
      </c>
      <c r="F193" s="260"/>
      <c r="G193" s="260"/>
      <c r="H193" s="262" t="s">
        <v>1298</v>
      </c>
      <c r="I193" s="84">
        <v>10</v>
      </c>
      <c r="J193" s="2346">
        <v>8</v>
      </c>
      <c r="K193" s="84">
        <v>4</v>
      </c>
      <c r="L193" s="84">
        <v>0.4</v>
      </c>
    </row>
    <row r="194" spans="1:14" s="84" customFormat="1" ht="12.75" customHeight="1">
      <c r="A194" s="258" t="s">
        <v>954</v>
      </c>
      <c r="B194" s="260">
        <v>5</v>
      </c>
      <c r="C194" s="260">
        <v>2.4</v>
      </c>
      <c r="D194" s="261">
        <v>4</v>
      </c>
      <c r="E194" s="260">
        <v>0.4</v>
      </c>
      <c r="F194" s="260"/>
      <c r="G194" s="260"/>
      <c r="H194" s="262" t="s">
        <v>954</v>
      </c>
      <c r="I194" s="84">
        <v>10</v>
      </c>
      <c r="J194" s="2346">
        <v>8</v>
      </c>
      <c r="K194" s="84">
        <v>4</v>
      </c>
      <c r="L194" s="84">
        <v>0.4</v>
      </c>
    </row>
    <row r="195" spans="1:14" s="84" customFormat="1" ht="12.75" customHeight="1">
      <c r="A195" s="258" t="s">
        <v>103</v>
      </c>
      <c r="B195" s="259">
        <v>7</v>
      </c>
      <c r="C195" s="259">
        <v>4</v>
      </c>
      <c r="D195" s="259">
        <v>4</v>
      </c>
      <c r="E195" s="259">
        <v>0.4</v>
      </c>
      <c r="F195" s="260"/>
      <c r="G195" s="260"/>
      <c r="H195" s="262" t="s">
        <v>103</v>
      </c>
      <c r="I195" s="84">
        <v>10</v>
      </c>
      <c r="J195" s="2346">
        <v>8</v>
      </c>
      <c r="K195" s="84">
        <v>4</v>
      </c>
      <c r="L195" s="84">
        <v>0.4</v>
      </c>
    </row>
    <row r="196" spans="1:14" s="84" customFormat="1" ht="12.75" customHeight="1">
      <c r="A196" s="258" t="s">
        <v>110</v>
      </c>
      <c r="B196" s="259">
        <v>7</v>
      </c>
      <c r="C196" s="259">
        <v>4</v>
      </c>
      <c r="D196" s="260">
        <v>4</v>
      </c>
      <c r="E196" s="260">
        <v>0.4</v>
      </c>
      <c r="F196" s="260"/>
      <c r="G196" s="260"/>
      <c r="H196" s="262" t="s">
        <v>110</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1463</v>
      </c>
      <c r="B198" s="88"/>
      <c r="D198" s="257"/>
      <c r="E198" s="88"/>
      <c r="F198" s="88"/>
      <c r="G198" s="2975"/>
      <c r="H198" s="13" t="s">
        <v>1464</v>
      </c>
    </row>
    <row r="199" spans="1:14" s="61" customFormat="1" ht="12.75" customHeight="1">
      <c r="A199" s="101" t="s">
        <v>1428</v>
      </c>
      <c r="B199" s="257" t="s">
        <v>1465</v>
      </c>
      <c r="D199" s="74" t="s">
        <v>1429</v>
      </c>
      <c r="E199" s="74"/>
      <c r="F199" s="74"/>
      <c r="G199" s="59"/>
      <c r="H199" s="60" t="s">
        <v>1427</v>
      </c>
    </row>
    <row r="200" spans="1:14" s="61" customFormat="1" ht="12.75" customHeight="1">
      <c r="A200" s="101" t="s">
        <v>1434</v>
      </c>
      <c r="B200" s="74" t="s">
        <v>1419</v>
      </c>
      <c r="C200" s="74" t="s">
        <v>1420</v>
      </c>
      <c r="D200" s="74" t="s">
        <v>1421</v>
      </c>
      <c r="E200" s="74" t="s">
        <v>1422</v>
      </c>
      <c r="F200" s="74" t="str">
        <f>""</f>
        <v/>
      </c>
      <c r="G200" s="766" t="str">
        <f>G185</f>
        <v>Please specify the climate</v>
      </c>
      <c r="H200" s="59" t="s">
        <v>1435</v>
      </c>
      <c r="I200" s="74" t="s">
        <v>1419</v>
      </c>
      <c r="J200" s="74" t="s">
        <v>1420</v>
      </c>
      <c r="K200" s="74" t="s">
        <v>1421</v>
      </c>
      <c r="L200" s="74" t="s">
        <v>1422</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107</v>
      </c>
      <c r="B202" s="259">
        <v>2.4</v>
      </c>
      <c r="C202" s="259">
        <v>1.2</v>
      </c>
      <c r="D202" s="261">
        <v>3</v>
      </c>
      <c r="E202" s="260">
        <v>1</v>
      </c>
      <c r="F202" s="260"/>
      <c r="G202" s="260"/>
      <c r="H202" s="262" t="s">
        <v>107</v>
      </c>
      <c r="I202" s="84">
        <v>8</v>
      </c>
      <c r="J202" s="2346">
        <v>5</v>
      </c>
      <c r="K202" s="84">
        <v>3</v>
      </c>
      <c r="L202" s="84">
        <v>1</v>
      </c>
    </row>
    <row r="203" spans="1:14" s="84" customFormat="1" ht="12.75" customHeight="1">
      <c r="A203" s="258" t="s">
        <v>1307</v>
      </c>
      <c r="B203" s="259">
        <v>6</v>
      </c>
      <c r="C203" s="259">
        <v>5</v>
      </c>
      <c r="D203" s="259">
        <v>3</v>
      </c>
      <c r="E203" s="259">
        <v>1.05</v>
      </c>
      <c r="F203" s="260"/>
      <c r="G203" s="260"/>
      <c r="H203" s="262" t="s">
        <v>1307</v>
      </c>
      <c r="I203" s="84">
        <v>8</v>
      </c>
      <c r="J203" s="2346">
        <v>5</v>
      </c>
      <c r="K203" s="84">
        <v>3</v>
      </c>
      <c r="L203" s="84">
        <v>1</v>
      </c>
    </row>
    <row r="204" spans="1:14" s="84" customFormat="1" ht="12.75" customHeight="1">
      <c r="A204" s="258" t="s">
        <v>1332</v>
      </c>
      <c r="B204" s="259">
        <v>6</v>
      </c>
      <c r="C204" s="259">
        <v>5</v>
      </c>
      <c r="D204" s="259">
        <v>3</v>
      </c>
      <c r="E204" s="259">
        <v>1.05</v>
      </c>
      <c r="F204" s="260"/>
      <c r="G204" s="260"/>
      <c r="H204" s="262" t="s">
        <v>1332</v>
      </c>
      <c r="I204" s="84">
        <v>8</v>
      </c>
      <c r="J204" s="2346">
        <v>5</v>
      </c>
      <c r="K204" s="84">
        <v>3</v>
      </c>
      <c r="L204" s="84">
        <v>1</v>
      </c>
    </row>
    <row r="205" spans="1:14" s="84" customFormat="1" ht="12.75" customHeight="1">
      <c r="A205" s="258" t="s">
        <v>1313</v>
      </c>
      <c r="B205" s="259">
        <v>7</v>
      </c>
      <c r="C205" s="259">
        <v>2</v>
      </c>
      <c r="D205" s="259">
        <v>3</v>
      </c>
      <c r="E205" s="259">
        <v>1.05</v>
      </c>
      <c r="F205" s="260"/>
      <c r="G205" s="260"/>
      <c r="H205" s="262" t="s">
        <v>1313</v>
      </c>
      <c r="I205" s="84">
        <v>8</v>
      </c>
      <c r="J205" s="2346">
        <v>5</v>
      </c>
      <c r="K205" s="84">
        <v>3</v>
      </c>
      <c r="L205" s="84">
        <v>1</v>
      </c>
    </row>
    <row r="206" spans="1:14" s="84" customFormat="1" ht="12.75" customHeight="1">
      <c r="A206" s="258" t="s">
        <v>1318</v>
      </c>
      <c r="B206" s="260">
        <v>2.4</v>
      </c>
      <c r="C206" s="260">
        <v>1</v>
      </c>
      <c r="D206" s="261">
        <v>3</v>
      </c>
      <c r="E206" s="260">
        <v>1</v>
      </c>
      <c r="F206" s="260"/>
      <c r="G206" s="260"/>
      <c r="H206" s="262" t="s">
        <v>1318</v>
      </c>
      <c r="I206" s="84">
        <v>8</v>
      </c>
      <c r="J206" s="2346">
        <v>5</v>
      </c>
      <c r="K206" s="84">
        <v>3</v>
      </c>
      <c r="L206" s="84">
        <v>1</v>
      </c>
    </row>
    <row r="207" spans="1:14" s="84" customFormat="1" ht="12.75" customHeight="1">
      <c r="A207" s="258" t="s">
        <v>1299</v>
      </c>
      <c r="B207" s="260">
        <v>2.4</v>
      </c>
      <c r="C207" s="260">
        <v>1</v>
      </c>
      <c r="D207" s="259">
        <v>3</v>
      </c>
      <c r="E207" s="259">
        <v>1.05</v>
      </c>
      <c r="F207" s="260"/>
      <c r="G207" s="260"/>
      <c r="H207" s="262" t="s">
        <v>1299</v>
      </c>
      <c r="I207" s="84">
        <v>8</v>
      </c>
      <c r="J207" s="2346">
        <v>5</v>
      </c>
      <c r="K207" s="84">
        <v>3</v>
      </c>
      <c r="L207" s="84">
        <v>1</v>
      </c>
    </row>
    <row r="208" spans="1:14" s="84" customFormat="1" ht="12.75" customHeight="1">
      <c r="A208" s="258" t="s">
        <v>1298</v>
      </c>
      <c r="B208" s="260">
        <v>2.4</v>
      </c>
      <c r="C208" s="260">
        <v>1</v>
      </c>
      <c r="D208" s="259">
        <v>3</v>
      </c>
      <c r="E208" s="259">
        <v>1.05</v>
      </c>
      <c r="F208" s="260"/>
      <c r="G208" s="260"/>
      <c r="H208" s="262" t="s">
        <v>1298</v>
      </c>
      <c r="I208" s="84">
        <v>8</v>
      </c>
      <c r="J208" s="2346">
        <v>5</v>
      </c>
      <c r="K208" s="84">
        <v>3</v>
      </c>
      <c r="L208" s="84">
        <v>1</v>
      </c>
    </row>
    <row r="209" spans="1:14" s="84" customFormat="1" ht="12.75" customHeight="1">
      <c r="A209" s="258" t="s">
        <v>954</v>
      </c>
      <c r="B209" s="260">
        <v>2.4</v>
      </c>
      <c r="C209" s="260">
        <v>1</v>
      </c>
      <c r="D209" s="261">
        <v>3</v>
      </c>
      <c r="E209" s="260">
        <v>1</v>
      </c>
      <c r="F209" s="260"/>
      <c r="G209" s="260"/>
      <c r="H209" s="262" t="s">
        <v>954</v>
      </c>
      <c r="I209" s="84">
        <v>8</v>
      </c>
      <c r="J209" s="2346">
        <v>5</v>
      </c>
      <c r="K209" s="84">
        <v>3</v>
      </c>
      <c r="L209" s="84">
        <v>1</v>
      </c>
    </row>
    <row r="210" spans="1:14" s="84" customFormat="1" ht="12.75" customHeight="1">
      <c r="A210" s="258" t="s">
        <v>103</v>
      </c>
      <c r="B210" s="259">
        <v>4</v>
      </c>
      <c r="C210" s="259">
        <v>4</v>
      </c>
      <c r="D210" s="259">
        <v>3</v>
      </c>
      <c r="E210" s="259">
        <v>1.05</v>
      </c>
      <c r="F210" s="260"/>
      <c r="G210" s="260"/>
      <c r="H210" s="262" t="s">
        <v>103</v>
      </c>
      <c r="I210" s="84">
        <v>8</v>
      </c>
      <c r="J210" s="2346">
        <v>5</v>
      </c>
      <c r="K210" s="84">
        <v>3</v>
      </c>
      <c r="L210" s="84">
        <v>1</v>
      </c>
    </row>
    <row r="211" spans="1:14" s="84" customFormat="1" ht="12.75" customHeight="1">
      <c r="A211" s="258" t="s">
        <v>110</v>
      </c>
      <c r="B211" s="259">
        <v>4</v>
      </c>
      <c r="C211" s="259">
        <v>4</v>
      </c>
      <c r="D211" s="260">
        <v>3</v>
      </c>
      <c r="E211" s="260">
        <v>1</v>
      </c>
      <c r="F211" s="260"/>
      <c r="G211" s="260"/>
      <c r="H211" s="262" t="s">
        <v>110</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1463</v>
      </c>
      <c r="B213" s="88"/>
      <c r="D213" s="257"/>
      <c r="E213" s="88"/>
      <c r="F213" s="88"/>
      <c r="G213" s="88"/>
      <c r="H213" s="2975"/>
      <c r="I213" s="13" t="s">
        <v>1464</v>
      </c>
    </row>
    <row r="214" spans="1:14" s="61" customFormat="1" ht="12.75" customHeight="1">
      <c r="A214" s="101" t="s">
        <v>1428</v>
      </c>
      <c r="B214" s="257" t="s">
        <v>1465</v>
      </c>
      <c r="D214" s="74" t="s">
        <v>1429</v>
      </c>
      <c r="E214" s="74"/>
      <c r="F214" s="74"/>
      <c r="G214" s="74"/>
      <c r="H214" s="59"/>
      <c r="I214" s="60" t="s">
        <v>1427</v>
      </c>
    </row>
    <row r="215" spans="1:14" s="61" customFormat="1" ht="12.75" customHeight="1">
      <c r="A215" s="101" t="s">
        <v>1436</v>
      </c>
      <c r="B215" s="74" t="s">
        <v>1423</v>
      </c>
      <c r="C215" s="74" t="s">
        <v>1424</v>
      </c>
      <c r="D215" s="74"/>
      <c r="E215" s="74" t="str">
        <f>""</f>
        <v/>
      </c>
      <c r="F215" s="74" t="str">
        <f>""</f>
        <v/>
      </c>
      <c r="G215" s="766" t="str">
        <f>G200</f>
        <v>Please specify the climate</v>
      </c>
      <c r="H215" s="59" t="s">
        <v>1437</v>
      </c>
      <c r="I215" s="74" t="s">
        <v>1423</v>
      </c>
      <c r="J215" s="74" t="s">
        <v>1424</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107</v>
      </c>
      <c r="B217" s="259">
        <v>0.45</v>
      </c>
      <c r="C217" s="259">
        <v>3.5</v>
      </c>
      <c r="D217" s="261"/>
      <c r="E217" s="260"/>
      <c r="F217" s="260"/>
      <c r="G217" s="260"/>
      <c r="H217" s="262" t="s">
        <v>107</v>
      </c>
      <c r="I217" s="84">
        <v>5</v>
      </c>
      <c r="J217" s="2346">
        <v>5</v>
      </c>
    </row>
    <row r="218" spans="1:14" s="84" customFormat="1" ht="12.75" customHeight="1">
      <c r="A218" s="258" t="s">
        <v>1307</v>
      </c>
      <c r="B218" s="259">
        <v>5</v>
      </c>
      <c r="C218" s="259">
        <v>3</v>
      </c>
      <c r="D218" s="261"/>
      <c r="E218" s="260"/>
      <c r="F218" s="260"/>
      <c r="G218" s="260"/>
      <c r="H218" s="262" t="s">
        <v>1307</v>
      </c>
      <c r="I218" s="84">
        <v>5</v>
      </c>
      <c r="J218" s="2346">
        <v>5</v>
      </c>
    </row>
    <row r="219" spans="1:14" s="84" customFormat="1" ht="12.75" customHeight="1">
      <c r="A219" s="258" t="s">
        <v>1332</v>
      </c>
      <c r="B219" s="259">
        <v>5</v>
      </c>
      <c r="C219" s="259">
        <v>3</v>
      </c>
      <c r="D219" s="261"/>
      <c r="E219" s="260"/>
      <c r="F219" s="260"/>
      <c r="G219" s="260"/>
      <c r="H219" s="262" t="s">
        <v>1332</v>
      </c>
      <c r="I219" s="84">
        <v>5</v>
      </c>
      <c r="J219" s="2346">
        <v>5</v>
      </c>
    </row>
    <row r="220" spans="1:14" s="84" customFormat="1" ht="12.75" customHeight="1">
      <c r="A220" s="258" t="s">
        <v>1313</v>
      </c>
      <c r="B220" s="259">
        <v>2</v>
      </c>
      <c r="C220" s="259">
        <v>7.5</v>
      </c>
      <c r="D220" s="261"/>
      <c r="E220" s="260"/>
      <c r="F220" s="260"/>
      <c r="G220" s="260"/>
      <c r="H220" s="262" t="s">
        <v>1313</v>
      </c>
      <c r="I220" s="84">
        <v>5</v>
      </c>
      <c r="J220" s="2346">
        <v>5</v>
      </c>
    </row>
    <row r="221" spans="1:14" s="84" customFormat="1" ht="12.75" customHeight="1">
      <c r="A221" s="258" t="s">
        <v>1318</v>
      </c>
      <c r="B221" s="260">
        <v>1</v>
      </c>
      <c r="C221" s="260">
        <v>1</v>
      </c>
      <c r="D221" s="261"/>
      <c r="E221" s="260"/>
      <c r="F221" s="260"/>
      <c r="G221" s="260"/>
      <c r="H221" s="262" t="s">
        <v>1318</v>
      </c>
      <c r="I221" s="84">
        <v>5</v>
      </c>
      <c r="J221" s="2346">
        <v>5</v>
      </c>
    </row>
    <row r="222" spans="1:14" s="84" customFormat="1" ht="12.75" customHeight="1">
      <c r="A222" s="258" t="s">
        <v>1299</v>
      </c>
      <c r="B222" s="260">
        <v>1</v>
      </c>
      <c r="C222" s="260">
        <v>1</v>
      </c>
      <c r="D222" s="261"/>
      <c r="E222" s="260"/>
      <c r="F222" s="260"/>
      <c r="G222" s="260"/>
      <c r="H222" s="262" t="s">
        <v>1299</v>
      </c>
      <c r="I222" s="84">
        <v>5</v>
      </c>
      <c r="J222" s="2346">
        <v>5</v>
      </c>
    </row>
    <row r="223" spans="1:14" s="84" customFormat="1" ht="12.75" customHeight="1">
      <c r="A223" s="258" t="s">
        <v>1298</v>
      </c>
      <c r="B223" s="260">
        <v>1</v>
      </c>
      <c r="C223" s="260">
        <v>1</v>
      </c>
      <c r="D223" s="261"/>
      <c r="E223" s="260"/>
      <c r="F223" s="260"/>
      <c r="G223" s="260"/>
      <c r="H223" s="262" t="s">
        <v>1298</v>
      </c>
      <c r="I223" s="84">
        <v>5</v>
      </c>
      <c r="J223" s="2346">
        <v>5</v>
      </c>
    </row>
    <row r="224" spans="1:14" s="84" customFormat="1" ht="12.75" customHeight="1">
      <c r="A224" s="258" t="s">
        <v>954</v>
      </c>
      <c r="B224" s="260">
        <v>1</v>
      </c>
      <c r="C224" s="260">
        <v>1</v>
      </c>
      <c r="D224" s="261"/>
      <c r="E224" s="260"/>
      <c r="F224" s="260"/>
      <c r="G224" s="260"/>
      <c r="H224" s="262" t="s">
        <v>954</v>
      </c>
      <c r="I224" s="84">
        <v>5</v>
      </c>
      <c r="J224" s="2346">
        <v>5</v>
      </c>
    </row>
    <row r="225" spans="1:14" s="84" customFormat="1" ht="12.75" customHeight="1">
      <c r="A225" s="258" t="s">
        <v>103</v>
      </c>
      <c r="B225" s="259">
        <v>4</v>
      </c>
      <c r="C225" s="259">
        <v>3.4</v>
      </c>
      <c r="D225" s="261"/>
      <c r="E225" s="260"/>
      <c r="F225" s="260"/>
      <c r="G225" s="260"/>
      <c r="H225" s="262" t="s">
        <v>103</v>
      </c>
      <c r="I225" s="84">
        <v>5</v>
      </c>
      <c r="J225" s="2346">
        <v>5</v>
      </c>
    </row>
    <row r="226" spans="1:14" s="84" customFormat="1" ht="12.75" customHeight="1">
      <c r="A226" s="258" t="s">
        <v>110</v>
      </c>
      <c r="B226" s="259">
        <v>4</v>
      </c>
      <c r="C226" s="259">
        <v>3.4</v>
      </c>
      <c r="D226" s="260"/>
      <c r="E226" s="260"/>
      <c r="F226" s="260"/>
      <c r="G226" s="260"/>
      <c r="H226" s="262" t="s">
        <v>110</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1466</v>
      </c>
      <c r="B228" s="88"/>
      <c r="D228" s="257"/>
      <c r="E228" s="88"/>
      <c r="F228" s="88"/>
      <c r="G228" s="88"/>
      <c r="H228" s="2975"/>
      <c r="I228" s="13" t="s">
        <v>1464</v>
      </c>
    </row>
    <row r="229" spans="1:14" s="61" customFormat="1" ht="12.75" customHeight="1">
      <c r="A229" s="101" t="s">
        <v>1428</v>
      </c>
      <c r="B229" s="257" t="s">
        <v>1465</v>
      </c>
      <c r="D229" s="74" t="s">
        <v>1429</v>
      </c>
      <c r="E229" s="74"/>
      <c r="F229" s="74"/>
      <c r="G229" s="74"/>
      <c r="H229" s="59"/>
      <c r="I229" s="60" t="s">
        <v>1427</v>
      </c>
    </row>
    <row r="230" spans="1:14" s="61" customFormat="1" ht="12.75" customHeight="1">
      <c r="A230" s="101" t="s">
        <v>1430</v>
      </c>
      <c r="B230" s="74" t="s">
        <v>1409</v>
      </c>
      <c r="C230" s="74" t="s">
        <v>1410</v>
      </c>
      <c r="D230" s="74" t="s">
        <v>1411</v>
      </c>
      <c r="E230" s="74" t="s">
        <v>1412</v>
      </c>
      <c r="F230" s="74" t="s">
        <v>1413</v>
      </c>
      <c r="G230" s="766" t="str">
        <f>G215</f>
        <v>Please specify the climate</v>
      </c>
      <c r="H230" s="59" t="s">
        <v>1431</v>
      </c>
      <c r="I230" s="74" t="s">
        <v>1409</v>
      </c>
      <c r="J230" s="74" t="s">
        <v>1410</v>
      </c>
      <c r="K230" s="74" t="s">
        <v>1411</v>
      </c>
      <c r="L230" s="74" t="s">
        <v>1412</v>
      </c>
      <c r="M230" s="74" t="s">
        <v>1413</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107</v>
      </c>
      <c r="B232" s="259">
        <v>3.1</v>
      </c>
      <c r="C232" s="260">
        <v>5</v>
      </c>
      <c r="D232" s="261">
        <v>4.4000000000000004</v>
      </c>
      <c r="E232" s="260">
        <v>1</v>
      </c>
      <c r="F232" s="259">
        <v>1.25</v>
      </c>
      <c r="G232" s="259"/>
      <c r="H232" s="262" t="s">
        <v>107</v>
      </c>
      <c r="I232" s="84">
        <v>15</v>
      </c>
      <c r="J232" s="2346">
        <v>10</v>
      </c>
      <c r="K232" s="84">
        <v>4.4000000000000004</v>
      </c>
      <c r="L232" s="84">
        <v>1</v>
      </c>
      <c r="M232" s="84">
        <v>5</v>
      </c>
    </row>
    <row r="233" spans="1:14" s="84" customFormat="1" ht="12.75" customHeight="1">
      <c r="A233" s="258" t="s">
        <v>1307</v>
      </c>
      <c r="B233" s="259">
        <v>2.2000000000000002</v>
      </c>
      <c r="C233" s="259">
        <v>2</v>
      </c>
      <c r="D233" s="261">
        <v>4.4000000000000004</v>
      </c>
      <c r="E233" s="259">
        <v>1.1000000000000001</v>
      </c>
      <c r="F233" s="259">
        <v>0.75</v>
      </c>
      <c r="G233" s="259"/>
      <c r="H233" s="262" t="s">
        <v>1307</v>
      </c>
      <c r="I233" s="84">
        <v>15</v>
      </c>
      <c r="J233" s="2346">
        <v>10</v>
      </c>
      <c r="K233" s="84">
        <v>4.4000000000000004</v>
      </c>
      <c r="L233" s="84">
        <v>1</v>
      </c>
      <c r="M233" s="84">
        <v>5</v>
      </c>
    </row>
    <row r="234" spans="1:14" s="84" customFormat="1" ht="12.75" customHeight="1">
      <c r="A234" s="258" t="s">
        <v>1332</v>
      </c>
      <c r="B234" s="259">
        <v>2.2000000000000002</v>
      </c>
      <c r="C234" s="259">
        <v>2</v>
      </c>
      <c r="D234" s="261">
        <v>4.4000000000000004</v>
      </c>
      <c r="E234" s="259">
        <v>1.1000000000000001</v>
      </c>
      <c r="F234" s="259">
        <v>0.75</v>
      </c>
      <c r="G234" s="259"/>
      <c r="H234" s="262" t="s">
        <v>1332</v>
      </c>
      <c r="I234" s="84">
        <v>15</v>
      </c>
      <c r="J234" s="2346">
        <v>10</v>
      </c>
      <c r="K234" s="84">
        <v>4.4000000000000004</v>
      </c>
      <c r="L234" s="84">
        <v>1</v>
      </c>
      <c r="M234" s="84">
        <v>5</v>
      </c>
    </row>
    <row r="235" spans="1:14" s="84" customFormat="1" ht="12.75" customHeight="1">
      <c r="A235" s="258" t="s">
        <v>1313</v>
      </c>
      <c r="B235" s="259">
        <v>3.4</v>
      </c>
      <c r="C235" s="259">
        <v>3</v>
      </c>
      <c r="D235" s="261">
        <v>4.4000000000000004</v>
      </c>
      <c r="E235" s="259">
        <v>1.1000000000000001</v>
      </c>
      <c r="F235" s="259">
        <v>2</v>
      </c>
      <c r="G235" s="259"/>
      <c r="H235" s="262" t="s">
        <v>1313</v>
      </c>
      <c r="I235" s="84">
        <v>15</v>
      </c>
      <c r="J235" s="2346">
        <v>10</v>
      </c>
      <c r="K235" s="84">
        <v>4.4000000000000004</v>
      </c>
      <c r="L235" s="84">
        <v>1</v>
      </c>
      <c r="M235" s="84">
        <v>5</v>
      </c>
    </row>
    <row r="236" spans="1:14" s="84" customFormat="1" ht="12.75" customHeight="1">
      <c r="A236" s="258" t="s">
        <v>1318</v>
      </c>
      <c r="B236" s="260">
        <v>7</v>
      </c>
      <c r="C236" s="260">
        <v>5</v>
      </c>
      <c r="D236" s="261">
        <v>4.4000000000000004</v>
      </c>
      <c r="E236" s="260">
        <v>1</v>
      </c>
      <c r="F236" s="260">
        <v>1</v>
      </c>
      <c r="G236" s="260"/>
      <c r="H236" s="262" t="s">
        <v>1318</v>
      </c>
      <c r="I236" s="84">
        <v>15</v>
      </c>
      <c r="J236" s="2346">
        <v>10</v>
      </c>
      <c r="K236" s="84">
        <v>4.4000000000000004</v>
      </c>
      <c r="L236" s="84">
        <v>1</v>
      </c>
      <c r="M236" s="84">
        <v>5</v>
      </c>
    </row>
    <row r="237" spans="1:14" s="84" customFormat="1" ht="12.75" customHeight="1">
      <c r="A237" s="258" t="s">
        <v>1299</v>
      </c>
      <c r="B237" s="260">
        <v>7</v>
      </c>
      <c r="C237" s="260">
        <v>5</v>
      </c>
      <c r="D237" s="259">
        <v>2.2999999999999998</v>
      </c>
      <c r="E237" s="259">
        <v>1.1000000000000001</v>
      </c>
      <c r="F237" s="260">
        <v>1</v>
      </c>
      <c r="G237" s="260"/>
      <c r="H237" s="262" t="s">
        <v>1299</v>
      </c>
      <c r="I237" s="84">
        <v>15</v>
      </c>
      <c r="J237" s="2346">
        <v>10</v>
      </c>
      <c r="K237" s="84">
        <v>4.4000000000000004</v>
      </c>
      <c r="L237" s="84">
        <v>1</v>
      </c>
      <c r="M237" s="84">
        <v>5</v>
      </c>
    </row>
    <row r="238" spans="1:14" s="84" customFormat="1" ht="12.75" customHeight="1">
      <c r="A238" s="258" t="s">
        <v>1298</v>
      </c>
      <c r="B238" s="260">
        <v>7</v>
      </c>
      <c r="C238" s="260">
        <v>5</v>
      </c>
      <c r="D238" s="259">
        <v>2.2999999999999998</v>
      </c>
      <c r="E238" s="259">
        <v>1.1000000000000001</v>
      </c>
      <c r="F238" s="260">
        <v>1</v>
      </c>
      <c r="G238" s="260"/>
      <c r="H238" s="262" t="s">
        <v>1298</v>
      </c>
      <c r="I238" s="84">
        <v>15</v>
      </c>
      <c r="J238" s="2346">
        <v>10</v>
      </c>
      <c r="K238" s="84">
        <v>4.4000000000000004</v>
      </c>
      <c r="L238" s="84">
        <v>1</v>
      </c>
      <c r="M238" s="84">
        <v>5</v>
      </c>
    </row>
    <row r="239" spans="1:14" s="84" customFormat="1" ht="12.75" customHeight="1">
      <c r="A239" s="258" t="s">
        <v>954</v>
      </c>
      <c r="B239" s="260">
        <v>7</v>
      </c>
      <c r="C239" s="260">
        <v>5</v>
      </c>
      <c r="D239" s="259">
        <v>3.5</v>
      </c>
      <c r="E239" s="260">
        <v>1</v>
      </c>
      <c r="F239" s="260">
        <v>1</v>
      </c>
      <c r="G239" s="260"/>
      <c r="H239" s="262" t="s">
        <v>954</v>
      </c>
      <c r="I239" s="84">
        <v>15</v>
      </c>
      <c r="J239" s="2346">
        <v>10</v>
      </c>
      <c r="K239" s="84">
        <v>4.4000000000000004</v>
      </c>
      <c r="L239" s="84">
        <v>1</v>
      </c>
      <c r="M239" s="84">
        <v>5</v>
      </c>
    </row>
    <row r="240" spans="1:14" s="84" customFormat="1" ht="12.75" customHeight="1">
      <c r="A240" s="258" t="s">
        <v>103</v>
      </c>
      <c r="B240" s="259">
        <f>18.9/2</f>
        <v>9.4499999999999993</v>
      </c>
      <c r="C240" s="259">
        <v>2</v>
      </c>
      <c r="D240" s="259">
        <v>15</v>
      </c>
      <c r="E240" s="259">
        <v>1.1000000000000001</v>
      </c>
      <c r="F240" s="259">
        <v>0.9</v>
      </c>
      <c r="G240" s="259"/>
      <c r="H240" s="262" t="s">
        <v>103</v>
      </c>
      <c r="I240" s="84">
        <v>15</v>
      </c>
      <c r="J240" s="2346">
        <v>10</v>
      </c>
      <c r="K240" s="84">
        <v>4.4000000000000004</v>
      </c>
      <c r="L240" s="84">
        <v>1</v>
      </c>
      <c r="M240" s="84">
        <v>5</v>
      </c>
    </row>
    <row r="241" spans="1:14" s="84" customFormat="1" ht="12.75" customHeight="1">
      <c r="A241" s="258" t="s">
        <v>110</v>
      </c>
      <c r="B241" s="259">
        <v>3.1</v>
      </c>
      <c r="C241" s="259">
        <v>2</v>
      </c>
      <c r="D241" s="259">
        <f>11.3/2</f>
        <v>5.65</v>
      </c>
      <c r="E241" s="260">
        <v>1</v>
      </c>
      <c r="F241" s="259">
        <v>0.9</v>
      </c>
      <c r="G241" s="259"/>
      <c r="H241" s="262" t="s">
        <v>110</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1466</v>
      </c>
      <c r="B243" s="88"/>
      <c r="D243" s="257"/>
      <c r="E243" s="88"/>
      <c r="F243" s="88"/>
      <c r="G243" s="88"/>
      <c r="H243" s="2975"/>
      <c r="I243" s="13" t="s">
        <v>1464</v>
      </c>
    </row>
    <row r="244" spans="1:14" s="61" customFormat="1" ht="12.75" customHeight="1">
      <c r="A244" s="101" t="s">
        <v>1428</v>
      </c>
      <c r="B244" s="257" t="s">
        <v>1465</v>
      </c>
      <c r="D244" s="74" t="s">
        <v>1429</v>
      </c>
      <c r="E244" s="74"/>
      <c r="F244" s="74"/>
      <c r="G244" s="74"/>
      <c r="H244" s="59"/>
      <c r="I244" s="60" t="s">
        <v>1427</v>
      </c>
    </row>
    <row r="245" spans="1:14" s="61" customFormat="1" ht="12.75" customHeight="1">
      <c r="A245" s="101" t="s">
        <v>1432</v>
      </c>
      <c r="B245" s="74" t="s">
        <v>1415</v>
      </c>
      <c r="C245" s="74" t="s">
        <v>1416</v>
      </c>
      <c r="D245" s="74" t="s">
        <v>1417</v>
      </c>
      <c r="E245" s="74" t="s">
        <v>1418</v>
      </c>
      <c r="F245" s="74" t="str">
        <f>""</f>
        <v/>
      </c>
      <c r="G245" s="766" t="str">
        <f>G230</f>
        <v>Please specify the climate</v>
      </c>
      <c r="H245" s="59" t="s">
        <v>1433</v>
      </c>
      <c r="I245" s="74" t="s">
        <v>1415</v>
      </c>
      <c r="J245" s="74" t="s">
        <v>1416</v>
      </c>
      <c r="K245" s="74" t="s">
        <v>1417</v>
      </c>
      <c r="L245" s="74" t="s">
        <v>1418</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107</v>
      </c>
      <c r="B247" s="259">
        <v>1.3</v>
      </c>
      <c r="C247" s="259">
        <v>1.8</v>
      </c>
      <c r="D247" s="261">
        <v>4</v>
      </c>
      <c r="E247" s="260">
        <v>0.4</v>
      </c>
      <c r="F247" s="260"/>
      <c r="G247" s="260"/>
      <c r="H247" s="262" t="s">
        <v>107</v>
      </c>
      <c r="I247" s="84">
        <v>10</v>
      </c>
      <c r="J247" s="2346">
        <v>8</v>
      </c>
      <c r="K247" s="84">
        <v>4</v>
      </c>
      <c r="L247" s="84">
        <v>0.4</v>
      </c>
    </row>
    <row r="248" spans="1:14" s="84" customFormat="1" ht="12.75" customHeight="1">
      <c r="A248" s="258" t="s">
        <v>1307</v>
      </c>
      <c r="B248" s="259">
        <v>2</v>
      </c>
      <c r="C248" s="259">
        <v>1.5</v>
      </c>
      <c r="D248" s="259">
        <v>4</v>
      </c>
      <c r="E248" s="259">
        <v>0.4</v>
      </c>
      <c r="F248" s="260"/>
      <c r="G248" s="260"/>
      <c r="H248" s="262" t="s">
        <v>1307</v>
      </c>
      <c r="I248" s="84">
        <v>10</v>
      </c>
      <c r="J248" s="2346">
        <v>8</v>
      </c>
      <c r="K248" s="84">
        <v>4</v>
      </c>
      <c r="L248" s="84">
        <v>0.4</v>
      </c>
    </row>
    <row r="249" spans="1:14" s="84" customFormat="1" ht="12.75" customHeight="1">
      <c r="A249" s="258" t="s">
        <v>1332</v>
      </c>
      <c r="B249" s="259">
        <v>2</v>
      </c>
      <c r="C249" s="259">
        <v>1.5</v>
      </c>
      <c r="D249" s="259">
        <v>4</v>
      </c>
      <c r="E249" s="259">
        <v>0.4</v>
      </c>
      <c r="F249" s="260"/>
      <c r="G249" s="260"/>
      <c r="H249" s="262" t="s">
        <v>1332</v>
      </c>
      <c r="I249" s="84">
        <v>10</v>
      </c>
      <c r="J249" s="2346">
        <v>8</v>
      </c>
      <c r="K249" s="84">
        <v>4</v>
      </c>
      <c r="L249" s="84">
        <v>0.4</v>
      </c>
    </row>
    <row r="250" spans="1:14" s="84" customFormat="1" ht="12.75" customHeight="1">
      <c r="A250" s="258" t="s">
        <v>1313</v>
      </c>
      <c r="B250" s="259">
        <v>3</v>
      </c>
      <c r="C250" s="259">
        <v>2</v>
      </c>
      <c r="D250" s="259">
        <v>4</v>
      </c>
      <c r="E250" s="259">
        <v>0.4</v>
      </c>
      <c r="F250" s="260"/>
      <c r="G250" s="260"/>
      <c r="H250" s="262" t="s">
        <v>1313</v>
      </c>
      <c r="I250" s="84">
        <v>10</v>
      </c>
      <c r="J250" s="2346">
        <v>8</v>
      </c>
      <c r="K250" s="84">
        <v>4</v>
      </c>
      <c r="L250" s="84">
        <v>0.4</v>
      </c>
    </row>
    <row r="251" spans="1:14" s="84" customFormat="1" ht="12.75" customHeight="1">
      <c r="A251" s="258" t="s">
        <v>1318</v>
      </c>
      <c r="B251" s="260">
        <v>5</v>
      </c>
      <c r="C251" s="260">
        <v>2.4</v>
      </c>
      <c r="D251" s="261">
        <v>4</v>
      </c>
      <c r="E251" s="260">
        <v>0.4</v>
      </c>
      <c r="F251" s="260"/>
      <c r="G251" s="260"/>
      <c r="H251" s="262" t="s">
        <v>1318</v>
      </c>
      <c r="I251" s="84">
        <v>10</v>
      </c>
      <c r="J251" s="2346">
        <v>8</v>
      </c>
      <c r="K251" s="84">
        <v>4</v>
      </c>
      <c r="L251" s="84">
        <v>0.4</v>
      </c>
    </row>
    <row r="252" spans="1:14" s="84" customFormat="1" ht="12.75" customHeight="1">
      <c r="A252" s="258" t="s">
        <v>1299</v>
      </c>
      <c r="B252" s="260">
        <v>5</v>
      </c>
      <c r="C252" s="260">
        <v>2.4</v>
      </c>
      <c r="D252" s="259">
        <v>4</v>
      </c>
      <c r="E252" s="259">
        <v>0.4</v>
      </c>
      <c r="F252" s="260"/>
      <c r="G252" s="260"/>
      <c r="H252" s="262" t="s">
        <v>1299</v>
      </c>
      <c r="I252" s="84">
        <v>10</v>
      </c>
      <c r="J252" s="2346">
        <v>8</v>
      </c>
      <c r="K252" s="84">
        <v>4</v>
      </c>
      <c r="L252" s="84">
        <v>0.4</v>
      </c>
    </row>
    <row r="253" spans="1:14" s="84" customFormat="1" ht="12.75" customHeight="1">
      <c r="A253" s="258" t="s">
        <v>1298</v>
      </c>
      <c r="B253" s="260">
        <v>5</v>
      </c>
      <c r="C253" s="260">
        <v>2.4</v>
      </c>
      <c r="D253" s="259">
        <v>4</v>
      </c>
      <c r="E253" s="259">
        <v>0.4</v>
      </c>
      <c r="F253" s="260"/>
      <c r="G253" s="260"/>
      <c r="H253" s="262" t="s">
        <v>1298</v>
      </c>
      <c r="I253" s="84">
        <v>10</v>
      </c>
      <c r="J253" s="2346">
        <v>8</v>
      </c>
      <c r="K253" s="84">
        <v>4</v>
      </c>
      <c r="L253" s="84">
        <v>0.4</v>
      </c>
    </row>
    <row r="254" spans="1:14" s="84" customFormat="1" ht="12.75" customHeight="1">
      <c r="A254" s="258" t="s">
        <v>954</v>
      </c>
      <c r="B254" s="260">
        <v>5</v>
      </c>
      <c r="C254" s="260">
        <v>2.4</v>
      </c>
      <c r="D254" s="261">
        <v>4</v>
      </c>
      <c r="E254" s="260">
        <v>0.4</v>
      </c>
      <c r="F254" s="260"/>
      <c r="G254" s="260"/>
      <c r="H254" s="262" t="s">
        <v>954</v>
      </c>
      <c r="I254" s="84">
        <v>10</v>
      </c>
      <c r="J254" s="2346">
        <v>8</v>
      </c>
      <c r="K254" s="84">
        <v>4</v>
      </c>
      <c r="L254" s="84">
        <v>0.4</v>
      </c>
    </row>
    <row r="255" spans="1:14" s="84" customFormat="1" ht="12.75" customHeight="1">
      <c r="A255" s="258" t="s">
        <v>103</v>
      </c>
      <c r="B255" s="259">
        <v>2</v>
      </c>
      <c r="C255" s="259">
        <v>1</v>
      </c>
      <c r="D255" s="259">
        <v>4</v>
      </c>
      <c r="E255" s="259">
        <v>0.4</v>
      </c>
      <c r="F255" s="260"/>
      <c r="G255" s="260"/>
      <c r="H255" s="262" t="s">
        <v>103</v>
      </c>
      <c r="I255" s="84">
        <v>10</v>
      </c>
      <c r="J255" s="2346">
        <v>8</v>
      </c>
      <c r="K255" s="84">
        <v>4</v>
      </c>
      <c r="L255" s="84">
        <v>0.4</v>
      </c>
    </row>
    <row r="256" spans="1:14" s="84" customFormat="1" ht="12.75" customHeight="1">
      <c r="A256" s="258" t="s">
        <v>110</v>
      </c>
      <c r="B256" s="259">
        <v>2</v>
      </c>
      <c r="C256" s="259">
        <v>1</v>
      </c>
      <c r="D256" s="260">
        <v>4</v>
      </c>
      <c r="E256" s="260">
        <v>0.4</v>
      </c>
      <c r="F256" s="260"/>
      <c r="G256" s="260"/>
      <c r="H256" s="262" t="s">
        <v>110</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1466</v>
      </c>
      <c r="B258" s="88"/>
      <c r="D258" s="257"/>
      <c r="E258" s="88"/>
      <c r="F258" s="88"/>
      <c r="G258" s="88"/>
      <c r="H258" s="2975"/>
      <c r="I258" s="13" t="s">
        <v>1464</v>
      </c>
    </row>
    <row r="259" spans="1:14" s="61" customFormat="1" ht="12.75" customHeight="1">
      <c r="A259" s="101" t="s">
        <v>1428</v>
      </c>
      <c r="B259" s="257" t="s">
        <v>1465</v>
      </c>
      <c r="D259" s="74" t="s">
        <v>1429</v>
      </c>
      <c r="E259" s="74"/>
      <c r="F259" s="74"/>
      <c r="G259" s="74"/>
      <c r="H259" s="59"/>
      <c r="I259" s="60" t="s">
        <v>1427</v>
      </c>
    </row>
    <row r="260" spans="1:14" s="61" customFormat="1" ht="12.75" customHeight="1">
      <c r="A260" s="101" t="s">
        <v>1434</v>
      </c>
      <c r="B260" s="74" t="s">
        <v>1419</v>
      </c>
      <c r="C260" s="74" t="s">
        <v>1420</v>
      </c>
      <c r="D260" s="74" t="s">
        <v>1421</v>
      </c>
      <c r="E260" s="74" t="s">
        <v>1422</v>
      </c>
      <c r="F260" s="74" t="str">
        <f>""</f>
        <v/>
      </c>
      <c r="G260" s="766" t="str">
        <f>G245</f>
        <v>Please specify the climate</v>
      </c>
      <c r="H260" s="59" t="s">
        <v>1435</v>
      </c>
      <c r="I260" s="74" t="s">
        <v>1419</v>
      </c>
      <c r="J260" s="74" t="s">
        <v>1420</v>
      </c>
      <c r="K260" s="74" t="s">
        <v>1421</v>
      </c>
      <c r="L260" s="74" t="s">
        <v>1422</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107</v>
      </c>
      <c r="B262" s="259">
        <v>1.8</v>
      </c>
      <c r="C262" s="259">
        <v>0.9</v>
      </c>
      <c r="D262" s="261">
        <v>3</v>
      </c>
      <c r="E262" s="260">
        <v>1</v>
      </c>
      <c r="F262" s="260"/>
      <c r="G262" s="260"/>
      <c r="H262" s="262" t="s">
        <v>107</v>
      </c>
      <c r="I262" s="84">
        <v>8</v>
      </c>
      <c r="J262" s="2346">
        <v>5</v>
      </c>
      <c r="K262" s="84">
        <v>3</v>
      </c>
      <c r="L262" s="84">
        <v>1</v>
      </c>
    </row>
    <row r="263" spans="1:14" s="84" customFormat="1" ht="12.75" customHeight="1">
      <c r="A263" s="258" t="s">
        <v>1307</v>
      </c>
      <c r="B263" s="259">
        <v>1.5</v>
      </c>
      <c r="C263" s="259">
        <v>1.3</v>
      </c>
      <c r="D263" s="259">
        <v>3</v>
      </c>
      <c r="E263" s="259">
        <v>1.3</v>
      </c>
      <c r="F263" s="260"/>
      <c r="G263" s="260"/>
      <c r="H263" s="262" t="s">
        <v>1307</v>
      </c>
      <c r="I263" s="84">
        <v>8</v>
      </c>
      <c r="J263" s="2346">
        <v>5</v>
      </c>
      <c r="K263" s="84">
        <v>3</v>
      </c>
      <c r="L263" s="84">
        <v>1</v>
      </c>
    </row>
    <row r="264" spans="1:14" s="84" customFormat="1" ht="12.75" customHeight="1">
      <c r="A264" s="258" t="s">
        <v>1332</v>
      </c>
      <c r="B264" s="259">
        <v>1.5</v>
      </c>
      <c r="C264" s="259">
        <v>1.3</v>
      </c>
      <c r="D264" s="259">
        <v>3</v>
      </c>
      <c r="E264" s="259">
        <v>1.3</v>
      </c>
      <c r="F264" s="260"/>
      <c r="G264" s="260"/>
      <c r="H264" s="262" t="s">
        <v>1332</v>
      </c>
      <c r="I264" s="84">
        <v>8</v>
      </c>
      <c r="J264" s="2346">
        <v>5</v>
      </c>
      <c r="K264" s="84">
        <v>3</v>
      </c>
      <c r="L264" s="84">
        <v>1</v>
      </c>
    </row>
    <row r="265" spans="1:14" s="84" customFormat="1" ht="12.75" customHeight="1">
      <c r="A265" s="258" t="s">
        <v>1313</v>
      </c>
      <c r="B265" s="259">
        <v>2</v>
      </c>
      <c r="C265" s="259">
        <v>1</v>
      </c>
      <c r="D265" s="259">
        <v>3</v>
      </c>
      <c r="E265" s="259">
        <v>1.3</v>
      </c>
      <c r="F265" s="260"/>
      <c r="G265" s="260"/>
      <c r="H265" s="262" t="s">
        <v>1313</v>
      </c>
      <c r="I265" s="84">
        <v>8</v>
      </c>
      <c r="J265" s="2346">
        <v>5</v>
      </c>
      <c r="K265" s="84">
        <v>3</v>
      </c>
      <c r="L265" s="84">
        <v>1</v>
      </c>
    </row>
    <row r="266" spans="1:14" s="84" customFormat="1" ht="12.75" customHeight="1">
      <c r="A266" s="258" t="s">
        <v>1318</v>
      </c>
      <c r="B266" s="260">
        <v>2.4</v>
      </c>
      <c r="C266" s="260">
        <v>1</v>
      </c>
      <c r="D266" s="261">
        <v>3</v>
      </c>
      <c r="E266" s="260">
        <v>1</v>
      </c>
      <c r="F266" s="260"/>
      <c r="G266" s="260"/>
      <c r="H266" s="262" t="s">
        <v>1318</v>
      </c>
      <c r="I266" s="84">
        <v>8</v>
      </c>
      <c r="J266" s="2346">
        <v>5</v>
      </c>
      <c r="K266" s="84">
        <v>3</v>
      </c>
      <c r="L266" s="84">
        <v>1</v>
      </c>
    </row>
    <row r="267" spans="1:14" s="84" customFormat="1" ht="12.75" customHeight="1">
      <c r="A267" s="258" t="s">
        <v>1299</v>
      </c>
      <c r="B267" s="260">
        <v>2.4</v>
      </c>
      <c r="C267" s="260">
        <v>1</v>
      </c>
      <c r="D267" s="259">
        <v>3</v>
      </c>
      <c r="E267" s="259">
        <v>1.3</v>
      </c>
      <c r="F267" s="260"/>
      <c r="G267" s="260"/>
      <c r="H267" s="262" t="s">
        <v>1299</v>
      </c>
      <c r="I267" s="84">
        <v>8</v>
      </c>
      <c r="J267" s="2346">
        <v>5</v>
      </c>
      <c r="K267" s="84">
        <v>3</v>
      </c>
      <c r="L267" s="84">
        <v>1</v>
      </c>
    </row>
    <row r="268" spans="1:14" s="84" customFormat="1" ht="12.75" customHeight="1">
      <c r="A268" s="258" t="s">
        <v>1298</v>
      </c>
      <c r="B268" s="260">
        <v>2.4</v>
      </c>
      <c r="C268" s="260">
        <v>1</v>
      </c>
      <c r="D268" s="259">
        <v>3</v>
      </c>
      <c r="E268" s="259">
        <v>1.3</v>
      </c>
      <c r="F268" s="260"/>
      <c r="G268" s="260"/>
      <c r="H268" s="262" t="s">
        <v>1298</v>
      </c>
      <c r="I268" s="84">
        <v>8</v>
      </c>
      <c r="J268" s="2346">
        <v>5</v>
      </c>
      <c r="K268" s="84">
        <v>3</v>
      </c>
      <c r="L268" s="84">
        <v>1</v>
      </c>
    </row>
    <row r="269" spans="1:14" s="84" customFormat="1" ht="12.75" customHeight="1">
      <c r="A269" s="258" t="s">
        <v>954</v>
      </c>
      <c r="B269" s="260">
        <v>2.4</v>
      </c>
      <c r="C269" s="260">
        <v>1</v>
      </c>
      <c r="D269" s="261">
        <v>3</v>
      </c>
      <c r="E269" s="260">
        <v>1</v>
      </c>
      <c r="F269" s="260"/>
      <c r="G269" s="260"/>
      <c r="H269" s="262" t="s">
        <v>954</v>
      </c>
      <c r="I269" s="84">
        <v>8</v>
      </c>
      <c r="J269" s="2346">
        <v>5</v>
      </c>
      <c r="K269" s="84">
        <v>3</v>
      </c>
      <c r="L269" s="84">
        <v>1</v>
      </c>
    </row>
    <row r="270" spans="1:14" s="84" customFormat="1" ht="12.75" customHeight="1">
      <c r="A270" s="258" t="s">
        <v>103</v>
      </c>
      <c r="B270" s="259">
        <v>1</v>
      </c>
      <c r="C270" s="259">
        <v>1</v>
      </c>
      <c r="D270" s="259">
        <v>3</v>
      </c>
      <c r="E270" s="259">
        <v>1.3</v>
      </c>
      <c r="F270" s="260"/>
      <c r="G270" s="260"/>
      <c r="H270" s="262" t="s">
        <v>103</v>
      </c>
      <c r="I270" s="84">
        <v>8</v>
      </c>
      <c r="J270" s="2346">
        <v>5</v>
      </c>
      <c r="K270" s="84">
        <v>3</v>
      </c>
      <c r="L270" s="84">
        <v>1</v>
      </c>
    </row>
    <row r="271" spans="1:14" s="84" customFormat="1" ht="12.75" customHeight="1">
      <c r="A271" s="258" t="s">
        <v>110</v>
      </c>
      <c r="B271" s="259">
        <v>1</v>
      </c>
      <c r="C271" s="259">
        <v>1</v>
      </c>
      <c r="D271" s="260">
        <v>3</v>
      </c>
      <c r="E271" s="260">
        <v>1</v>
      </c>
      <c r="F271" s="260"/>
      <c r="G271" s="260"/>
      <c r="H271" s="262" t="s">
        <v>110</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1466</v>
      </c>
      <c r="B273" s="88"/>
      <c r="D273" s="257"/>
      <c r="E273" s="88"/>
      <c r="F273" s="88"/>
      <c r="G273" s="88"/>
      <c r="H273" s="2975"/>
      <c r="I273" s="13" t="s">
        <v>1464</v>
      </c>
    </row>
    <row r="274" spans="1:14" s="61" customFormat="1" ht="12.75" customHeight="1">
      <c r="A274" s="101" t="s">
        <v>1428</v>
      </c>
      <c r="B274" s="257" t="s">
        <v>1465</v>
      </c>
      <c r="D274" s="74" t="s">
        <v>1429</v>
      </c>
      <c r="E274" s="74"/>
      <c r="F274" s="74"/>
      <c r="G274" s="74"/>
      <c r="H274" s="59"/>
      <c r="I274" s="60" t="s">
        <v>1427</v>
      </c>
    </row>
    <row r="275" spans="1:14" s="61" customFormat="1" ht="12.75" customHeight="1">
      <c r="A275" s="101" t="s">
        <v>1436</v>
      </c>
      <c r="B275" s="74" t="s">
        <v>1423</v>
      </c>
      <c r="C275" s="74" t="s">
        <v>1424</v>
      </c>
      <c r="D275" s="74"/>
      <c r="E275" s="74" t="str">
        <f>""</f>
        <v/>
      </c>
      <c r="F275" s="74" t="str">
        <f>""</f>
        <v/>
      </c>
      <c r="G275" s="766" t="str">
        <f>G260</f>
        <v>Please specify the climate</v>
      </c>
      <c r="H275" s="59" t="s">
        <v>1437</v>
      </c>
      <c r="I275" s="74" t="s">
        <v>1423</v>
      </c>
      <c r="J275" s="74" t="s">
        <v>1424</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107</v>
      </c>
      <c r="B277" s="259">
        <v>0.9</v>
      </c>
      <c r="C277" s="259">
        <v>1.25</v>
      </c>
      <c r="D277" s="261"/>
      <c r="E277" s="260"/>
      <c r="F277" s="260"/>
      <c r="G277" s="260"/>
      <c r="H277" s="262" t="s">
        <v>107</v>
      </c>
      <c r="I277" s="84">
        <v>5</v>
      </c>
      <c r="J277" s="2346">
        <v>5</v>
      </c>
    </row>
    <row r="278" spans="1:14" s="84" customFormat="1" ht="12.75" customHeight="1">
      <c r="A278" s="258" t="s">
        <v>1307</v>
      </c>
      <c r="B278" s="259">
        <v>1.3</v>
      </c>
      <c r="C278" s="259">
        <v>0.75</v>
      </c>
      <c r="D278" s="261"/>
      <c r="E278" s="260"/>
      <c r="F278" s="260"/>
      <c r="G278" s="260"/>
      <c r="H278" s="262" t="s">
        <v>1307</v>
      </c>
      <c r="I278" s="84">
        <v>5</v>
      </c>
      <c r="J278" s="2346">
        <v>5</v>
      </c>
    </row>
    <row r="279" spans="1:14" s="84" customFormat="1" ht="12.75" customHeight="1">
      <c r="A279" s="258" t="s">
        <v>1332</v>
      </c>
      <c r="B279" s="259">
        <v>1.3</v>
      </c>
      <c r="C279" s="259">
        <v>0.75</v>
      </c>
      <c r="D279" s="261"/>
      <c r="E279" s="260"/>
      <c r="F279" s="260"/>
      <c r="G279" s="260"/>
      <c r="H279" s="262" t="s">
        <v>1332</v>
      </c>
      <c r="I279" s="84">
        <v>5</v>
      </c>
      <c r="J279" s="2346">
        <v>5</v>
      </c>
    </row>
    <row r="280" spans="1:14" s="84" customFormat="1" ht="12.75" customHeight="1">
      <c r="A280" s="258" t="s">
        <v>1313</v>
      </c>
      <c r="B280" s="259">
        <v>1</v>
      </c>
      <c r="C280" s="259">
        <v>2</v>
      </c>
      <c r="D280" s="261"/>
      <c r="E280" s="260"/>
      <c r="F280" s="260"/>
      <c r="G280" s="260"/>
      <c r="H280" s="262" t="s">
        <v>1313</v>
      </c>
      <c r="I280" s="84">
        <v>5</v>
      </c>
      <c r="J280" s="2346">
        <v>5</v>
      </c>
    </row>
    <row r="281" spans="1:14" s="84" customFormat="1" ht="12.75" customHeight="1">
      <c r="A281" s="258" t="s">
        <v>1318</v>
      </c>
      <c r="B281" s="260">
        <v>1</v>
      </c>
      <c r="C281" s="260">
        <v>1</v>
      </c>
      <c r="D281" s="261"/>
      <c r="E281" s="260"/>
      <c r="F281" s="260"/>
      <c r="G281" s="260"/>
      <c r="H281" s="262" t="s">
        <v>1318</v>
      </c>
      <c r="I281" s="84">
        <v>5</v>
      </c>
      <c r="J281" s="2346">
        <v>5</v>
      </c>
    </row>
    <row r="282" spans="1:14" s="84" customFormat="1" ht="12.75" customHeight="1">
      <c r="A282" s="258" t="s">
        <v>1299</v>
      </c>
      <c r="B282" s="260">
        <v>1</v>
      </c>
      <c r="C282" s="260">
        <v>1</v>
      </c>
      <c r="D282" s="261"/>
      <c r="E282" s="260"/>
      <c r="F282" s="260"/>
      <c r="G282" s="260"/>
      <c r="H282" s="262" t="s">
        <v>1299</v>
      </c>
      <c r="I282" s="84">
        <v>5</v>
      </c>
      <c r="J282" s="2346">
        <v>5</v>
      </c>
    </row>
    <row r="283" spans="1:14" s="84" customFormat="1" ht="12.75" customHeight="1">
      <c r="A283" s="258" t="s">
        <v>1298</v>
      </c>
      <c r="B283" s="260">
        <v>1</v>
      </c>
      <c r="C283" s="260">
        <v>1</v>
      </c>
      <c r="D283" s="261"/>
      <c r="E283" s="260"/>
      <c r="F283" s="260"/>
      <c r="G283" s="260"/>
      <c r="H283" s="262" t="s">
        <v>1298</v>
      </c>
      <c r="I283" s="84">
        <v>5</v>
      </c>
      <c r="J283" s="2346">
        <v>5</v>
      </c>
    </row>
    <row r="284" spans="1:14" s="84" customFormat="1" ht="12.75" customHeight="1">
      <c r="A284" s="258" t="s">
        <v>954</v>
      </c>
      <c r="B284" s="260">
        <v>1</v>
      </c>
      <c r="C284" s="260">
        <v>1</v>
      </c>
      <c r="D284" s="261"/>
      <c r="E284" s="260"/>
      <c r="F284" s="260"/>
      <c r="G284" s="260"/>
      <c r="H284" s="262" t="s">
        <v>954</v>
      </c>
      <c r="I284" s="84">
        <v>5</v>
      </c>
      <c r="J284" s="2346">
        <v>5</v>
      </c>
    </row>
    <row r="285" spans="1:14" s="84" customFormat="1" ht="12.75" customHeight="1">
      <c r="A285" s="258" t="s">
        <v>103</v>
      </c>
      <c r="B285" s="259">
        <v>1</v>
      </c>
      <c r="C285" s="259">
        <v>0.9</v>
      </c>
      <c r="D285" s="261"/>
      <c r="E285" s="260"/>
      <c r="F285" s="260"/>
      <c r="G285" s="260"/>
      <c r="H285" s="262" t="s">
        <v>103</v>
      </c>
      <c r="I285" s="84">
        <v>5</v>
      </c>
      <c r="J285" s="2346">
        <v>5</v>
      </c>
    </row>
    <row r="286" spans="1:14" s="84" customFormat="1" ht="12.75" customHeight="1">
      <c r="A286" s="258" t="s">
        <v>110</v>
      </c>
      <c r="B286" s="259">
        <v>1</v>
      </c>
      <c r="C286" s="259">
        <v>0.9</v>
      </c>
      <c r="D286" s="260"/>
      <c r="E286" s="260"/>
      <c r="F286" s="260"/>
      <c r="G286" s="260"/>
      <c r="H286" s="262" t="s">
        <v>110</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1467</v>
      </c>
      <c r="B288" s="2930"/>
      <c r="C288" s="2930"/>
      <c r="D288" s="2930"/>
      <c r="E288" s="2930"/>
      <c r="F288" s="87"/>
      <c r="G288" s="2930"/>
      <c r="H288" s="16" t="s">
        <v>1468</v>
      </c>
      <c r="I288" s="60"/>
      <c r="K288" s="16" t="s">
        <v>1469</v>
      </c>
    </row>
    <row r="289" spans="1:10" s="16" customFormat="1" ht="12.75" customHeight="1">
      <c r="A289" s="87" t="s">
        <v>1452</v>
      </c>
      <c r="B289" s="2930" t="s">
        <v>1470</v>
      </c>
      <c r="C289" s="2930"/>
      <c r="D289" s="2930"/>
      <c r="E289" s="2930"/>
      <c r="F289" s="87" t="s">
        <v>1454</v>
      </c>
      <c r="G289" s="2930"/>
      <c r="H289" s="59" t="s">
        <v>1471</v>
      </c>
      <c r="I289" s="60" t="s">
        <v>1472</v>
      </c>
    </row>
    <row r="290" spans="1:10" s="59" customFormat="1">
      <c r="A290" s="59" t="s">
        <v>1455</v>
      </c>
      <c r="B290" s="2920" t="s">
        <v>20</v>
      </c>
      <c r="C290" s="16" t="s">
        <v>495</v>
      </c>
      <c r="D290" s="16" t="s">
        <v>496</v>
      </c>
      <c r="E290" s="16" t="s">
        <v>497</v>
      </c>
      <c r="F290" s="16" t="str">
        <f>List!A124</f>
        <v>Flooded Rice</v>
      </c>
      <c r="G290" s="16" t="s">
        <v>498</v>
      </c>
      <c r="H290" s="16" t="s">
        <v>19</v>
      </c>
      <c r="I290" s="16" t="s">
        <v>494</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1119</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1118</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1114</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1116</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1112</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1113</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1110</v>
      </c>
      <c r="B298" s="263">
        <v>5</v>
      </c>
      <c r="C298" s="263">
        <f>3*1.8</f>
        <v>5.4</v>
      </c>
      <c r="D298" s="264">
        <v>9</v>
      </c>
      <c r="E298" s="264">
        <v>9</v>
      </c>
      <c r="F298" s="263">
        <v>5</v>
      </c>
      <c r="G298" s="263">
        <v>5</v>
      </c>
      <c r="H298" s="263">
        <f>8.7*0.47</f>
        <v>4.0889999999999995</v>
      </c>
      <c r="I298" s="263">
        <v>0</v>
      </c>
      <c r="J298" s="264">
        <v>1</v>
      </c>
    </row>
    <row r="299" spans="1:10" s="264" customFormat="1">
      <c r="A299" s="265" t="s">
        <v>1108</v>
      </c>
      <c r="B299" s="263">
        <v>5</v>
      </c>
      <c r="C299" s="263">
        <v>5.4</v>
      </c>
      <c r="D299" s="264">
        <v>9</v>
      </c>
      <c r="E299" s="264">
        <v>9</v>
      </c>
      <c r="F299" s="263">
        <v>5</v>
      </c>
      <c r="G299" s="263">
        <v>5</v>
      </c>
      <c r="H299" s="263">
        <f>8.7*0.47</f>
        <v>4.0889999999999995</v>
      </c>
      <c r="I299" s="263">
        <v>0</v>
      </c>
      <c r="J299" s="264">
        <v>1</v>
      </c>
    </row>
    <row r="300" spans="1:10" s="264" customFormat="1">
      <c r="A300" s="265" t="s">
        <v>108</v>
      </c>
      <c r="B300" s="263">
        <v>5</v>
      </c>
      <c r="C300" s="263">
        <v>5.4</v>
      </c>
      <c r="D300" s="264">
        <v>9</v>
      </c>
      <c r="E300" s="264">
        <v>9</v>
      </c>
      <c r="F300" s="263">
        <v>5</v>
      </c>
      <c r="G300" s="263">
        <v>5</v>
      </c>
      <c r="H300" s="263">
        <f>8.7*0.47</f>
        <v>4.0889999999999995</v>
      </c>
      <c r="I300" s="263">
        <v>0</v>
      </c>
      <c r="J300" s="264">
        <v>1</v>
      </c>
    </row>
    <row r="301" spans="1:10" s="264" customFormat="1">
      <c r="A301" s="265" t="s">
        <v>109</v>
      </c>
      <c r="B301" s="263">
        <v>5</v>
      </c>
      <c r="C301" s="263">
        <v>7.8</v>
      </c>
      <c r="D301" s="264">
        <f t="shared" si="6"/>
        <v>20.8</v>
      </c>
      <c r="E301" s="264">
        <v>21</v>
      </c>
      <c r="F301" s="263">
        <v>5</v>
      </c>
      <c r="G301" s="263">
        <v>5</v>
      </c>
      <c r="H301" s="263">
        <f>16.1*0.47</f>
        <v>7.5670000000000002</v>
      </c>
      <c r="I301" s="263">
        <v>0</v>
      </c>
      <c r="J301" s="264">
        <v>1</v>
      </c>
    </row>
    <row r="302" spans="1:10" s="264" customFormat="1">
      <c r="A302" s="265" t="s">
        <v>112</v>
      </c>
      <c r="B302" s="263">
        <v>5</v>
      </c>
      <c r="C302" s="263">
        <v>25</v>
      </c>
      <c r="D302" s="264">
        <v>50</v>
      </c>
      <c r="E302" s="264">
        <f>D302</f>
        <v>50</v>
      </c>
      <c r="F302" s="263">
        <v>5</v>
      </c>
      <c r="G302" s="263">
        <v>5</v>
      </c>
      <c r="H302" s="263">
        <f>H301</f>
        <v>7.5670000000000002</v>
      </c>
      <c r="I302" s="263">
        <v>0</v>
      </c>
      <c r="J302" s="264">
        <v>1</v>
      </c>
    </row>
    <row r="303" spans="1:10" s="75" customFormat="1">
      <c r="A303" s="15" t="s">
        <v>1459</v>
      </c>
      <c r="B303" s="2930"/>
      <c r="C303" s="2930"/>
      <c r="D303" s="2930"/>
      <c r="E303" s="60"/>
      <c r="F303" s="60"/>
      <c r="G303" s="2930"/>
      <c r="H303" s="60"/>
      <c r="I303" s="60"/>
      <c r="J303" s="60"/>
    </row>
    <row r="304" spans="1:10" s="61" customFormat="1">
      <c r="A304" s="61" t="s">
        <v>1460</v>
      </c>
      <c r="B304" s="61" t="s">
        <v>1461</v>
      </c>
      <c r="C304" s="59"/>
      <c r="D304" s="59"/>
      <c r="G304" s="59"/>
      <c r="H304" s="100" t="s">
        <v>1462</v>
      </c>
    </row>
    <row r="305" spans="1:10" s="61" customFormat="1">
      <c r="C305" s="59"/>
      <c r="D305" s="59"/>
      <c r="G305" s="59"/>
      <c r="I305" s="60" t="s">
        <v>1473</v>
      </c>
    </row>
    <row r="306" spans="1:10" s="16" customFormat="1">
      <c r="A306" s="59" t="s">
        <v>1455</v>
      </c>
      <c r="B306" s="29" t="s">
        <v>20</v>
      </c>
      <c r="C306" s="16" t="s">
        <v>495</v>
      </c>
      <c r="D306" s="16" t="s">
        <v>496</v>
      </c>
      <c r="E306" s="16" t="s">
        <v>497</v>
      </c>
      <c r="F306" s="16" t="str">
        <f>F290</f>
        <v>Flooded Rice</v>
      </c>
      <c r="G306" s="16" t="s">
        <v>498</v>
      </c>
      <c r="H306" s="16" t="s">
        <v>19</v>
      </c>
      <c r="I306" s="16" t="s">
        <v>494</v>
      </c>
      <c r="J306" s="2930" t="s">
        <v>21</v>
      </c>
    </row>
    <row r="307" spans="1:10" s="12" customFormat="1">
      <c r="A307" s="755" t="str">
        <f>A291</f>
        <v>Please select</v>
      </c>
      <c r="B307" s="76"/>
      <c r="J307" s="757"/>
    </row>
    <row r="308" spans="1:10" s="264" customFormat="1">
      <c r="A308" s="261" t="s">
        <v>1119</v>
      </c>
      <c r="B308" s="263">
        <f>0.8</f>
        <v>0.8</v>
      </c>
      <c r="C308" s="263">
        <v>1</v>
      </c>
      <c r="D308" s="263">
        <v>1</v>
      </c>
      <c r="E308" s="263">
        <v>1</v>
      </c>
      <c r="F308" s="263">
        <v>1.1000000000000001</v>
      </c>
      <c r="G308" s="263">
        <v>0.93</v>
      </c>
      <c r="H308" s="263">
        <v>1</v>
      </c>
      <c r="I308" s="263">
        <v>1</v>
      </c>
      <c r="J308" s="264">
        <v>0.33</v>
      </c>
    </row>
    <row r="309" spans="1:10" s="264" customFormat="1">
      <c r="A309" s="261" t="s">
        <v>1118</v>
      </c>
      <c r="B309" s="263">
        <v>0.69</v>
      </c>
      <c r="C309" s="263">
        <v>1</v>
      </c>
      <c r="D309" s="263">
        <v>1</v>
      </c>
      <c r="E309" s="263">
        <v>1</v>
      </c>
      <c r="F309" s="263">
        <v>1.1000000000000001</v>
      </c>
      <c r="G309" s="263">
        <v>0.82</v>
      </c>
      <c r="H309" s="263">
        <v>1</v>
      </c>
      <c r="I309" s="263">
        <v>1</v>
      </c>
      <c r="J309" s="264">
        <v>0.33</v>
      </c>
    </row>
    <row r="310" spans="1:10" s="264" customFormat="1">
      <c r="A310" s="265" t="s">
        <v>1114</v>
      </c>
      <c r="B310" s="263">
        <v>0.8</v>
      </c>
      <c r="C310" s="263">
        <v>1</v>
      </c>
      <c r="D310" s="263">
        <v>1</v>
      </c>
      <c r="E310" s="263">
        <v>1</v>
      </c>
      <c r="F310" s="263">
        <v>1.1000000000000001</v>
      </c>
      <c r="G310" s="263">
        <v>0.93</v>
      </c>
      <c r="H310" s="263">
        <v>1</v>
      </c>
      <c r="I310" s="263">
        <v>1</v>
      </c>
      <c r="J310" s="264">
        <v>0.33</v>
      </c>
    </row>
    <row r="311" spans="1:10" s="264" customFormat="1">
      <c r="A311" s="265" t="s">
        <v>1116</v>
      </c>
      <c r="B311" s="263">
        <v>0.69</v>
      </c>
      <c r="C311" s="263">
        <v>1</v>
      </c>
      <c r="D311" s="263">
        <v>1</v>
      </c>
      <c r="E311" s="263">
        <v>1</v>
      </c>
      <c r="F311" s="263">
        <v>1.1000000000000001</v>
      </c>
      <c r="G311" s="263">
        <v>0.82</v>
      </c>
      <c r="H311" s="263">
        <v>1</v>
      </c>
      <c r="I311" s="263">
        <v>1</v>
      </c>
      <c r="J311" s="264">
        <v>0.33</v>
      </c>
    </row>
    <row r="312" spans="1:10" s="264" customFormat="1">
      <c r="A312" s="265" t="s">
        <v>1112</v>
      </c>
      <c r="B312" s="263">
        <v>0.8</v>
      </c>
      <c r="C312" s="263">
        <v>1</v>
      </c>
      <c r="D312" s="263">
        <v>1</v>
      </c>
      <c r="E312" s="263">
        <v>1</v>
      </c>
      <c r="F312" s="263">
        <v>1.1000000000000001</v>
      </c>
      <c r="G312" s="263">
        <v>0.93</v>
      </c>
      <c r="H312" s="263">
        <v>1</v>
      </c>
      <c r="I312" s="263">
        <v>1</v>
      </c>
      <c r="J312" s="264">
        <v>0.33</v>
      </c>
    </row>
    <row r="313" spans="1:10" s="264" customFormat="1">
      <c r="A313" s="265" t="s">
        <v>1113</v>
      </c>
      <c r="B313" s="263">
        <v>0.69</v>
      </c>
      <c r="C313" s="263">
        <v>1</v>
      </c>
      <c r="D313" s="263">
        <v>1</v>
      </c>
      <c r="E313" s="263">
        <v>1</v>
      </c>
      <c r="F313" s="263">
        <v>1.1000000000000001</v>
      </c>
      <c r="G313" s="263">
        <v>0.82</v>
      </c>
      <c r="H313" s="263">
        <v>1</v>
      </c>
      <c r="I313" s="263">
        <v>1</v>
      </c>
      <c r="J313" s="264">
        <v>0.33</v>
      </c>
    </row>
    <row r="314" spans="1:10" s="264" customFormat="1">
      <c r="A314" s="265" t="s">
        <v>1110</v>
      </c>
      <c r="B314" s="263">
        <v>0.64</v>
      </c>
      <c r="C314" s="263">
        <v>1</v>
      </c>
      <c r="D314" s="263">
        <v>1</v>
      </c>
      <c r="E314" s="263">
        <v>1</v>
      </c>
      <c r="F314" s="263">
        <v>1.1000000000000001</v>
      </c>
      <c r="G314" s="263">
        <v>0.88</v>
      </c>
      <c r="H314" s="263">
        <v>1</v>
      </c>
      <c r="I314" s="263">
        <v>1</v>
      </c>
      <c r="J314" s="264">
        <v>0.33</v>
      </c>
    </row>
    <row r="315" spans="1:10" s="264" customFormat="1">
      <c r="A315" s="265" t="s">
        <v>1108</v>
      </c>
      <c r="B315" s="263">
        <v>0.64</v>
      </c>
      <c r="C315" s="263">
        <v>1</v>
      </c>
      <c r="D315" s="263">
        <v>1</v>
      </c>
      <c r="E315" s="263">
        <v>1</v>
      </c>
      <c r="F315" s="263">
        <v>1.1000000000000001</v>
      </c>
      <c r="G315" s="263">
        <v>0.88</v>
      </c>
      <c r="H315" s="263">
        <v>1</v>
      </c>
      <c r="I315" s="263">
        <v>1</v>
      </c>
      <c r="J315" s="264">
        <v>0.33</v>
      </c>
    </row>
    <row r="316" spans="1:10" s="264" customFormat="1">
      <c r="A316" s="265" t="s">
        <v>108</v>
      </c>
      <c r="B316" s="263">
        <v>0.57999999999999996</v>
      </c>
      <c r="C316" s="263">
        <v>1</v>
      </c>
      <c r="D316" s="263">
        <v>1</v>
      </c>
      <c r="E316" s="263">
        <v>1</v>
      </c>
      <c r="F316" s="263">
        <v>1.1000000000000001</v>
      </c>
      <c r="G316" s="263">
        <v>0.93</v>
      </c>
      <c r="H316" s="263">
        <v>1</v>
      </c>
      <c r="I316" s="263">
        <v>1</v>
      </c>
      <c r="J316" s="264">
        <v>0.33</v>
      </c>
    </row>
    <row r="317" spans="1:10" s="264" customFormat="1">
      <c r="A317" s="265" t="s">
        <v>109</v>
      </c>
      <c r="B317" s="263">
        <v>0.48</v>
      </c>
      <c r="C317" s="263">
        <v>1</v>
      </c>
      <c r="D317" s="263">
        <v>1</v>
      </c>
      <c r="E317" s="263">
        <v>1</v>
      </c>
      <c r="F317" s="263">
        <v>1.1000000000000001</v>
      </c>
      <c r="G317" s="263">
        <v>0.82</v>
      </c>
      <c r="H317" s="263">
        <v>1</v>
      </c>
      <c r="I317" s="263">
        <v>1</v>
      </c>
      <c r="J317" s="264">
        <v>0.33</v>
      </c>
    </row>
    <row r="318" spans="1:10" s="264" customFormat="1">
      <c r="A318" s="265" t="s">
        <v>112</v>
      </c>
      <c r="B318" s="263">
        <v>0.48</v>
      </c>
      <c r="C318" s="263">
        <v>1</v>
      </c>
      <c r="D318" s="263">
        <v>1</v>
      </c>
      <c r="E318" s="263">
        <v>1</v>
      </c>
      <c r="F318" s="263">
        <v>1.1000000000000001</v>
      </c>
      <c r="G318" s="263">
        <v>0.82</v>
      </c>
      <c r="H318" s="263">
        <v>1</v>
      </c>
      <c r="I318" s="263">
        <v>1</v>
      </c>
      <c r="J318" s="264">
        <v>0.33</v>
      </c>
    </row>
    <row r="319" spans="1:10" s="16" customFormat="1" ht="12.75" customHeight="1">
      <c r="A319" s="1381" t="s">
        <v>1474</v>
      </c>
      <c r="B319" s="87"/>
      <c r="C319" s="87"/>
      <c r="D319" s="87"/>
      <c r="E319" s="87"/>
      <c r="F319" s="87"/>
      <c r="G319" s="2930"/>
      <c r="I319" s="60"/>
    </row>
    <row r="320" spans="1:10" s="16" customFormat="1" ht="12.75" customHeight="1">
      <c r="A320" s="1381"/>
      <c r="B320" s="87" t="s">
        <v>1448</v>
      </c>
      <c r="D320" s="87"/>
      <c r="E320" s="87" t="s">
        <v>1475</v>
      </c>
      <c r="F320" s="87"/>
      <c r="G320" s="2930"/>
      <c r="H320" s="59" t="s">
        <v>1476</v>
      </c>
      <c r="I320" s="60"/>
    </row>
    <row r="321" spans="1:9" s="16" customFormat="1" ht="12.75" customHeight="1">
      <c r="A321" s="1381"/>
      <c r="B321" s="2930" t="s">
        <v>1449</v>
      </c>
      <c r="C321" s="2930" t="s">
        <v>699</v>
      </c>
      <c r="D321" s="29" t="s">
        <v>161</v>
      </c>
      <c r="E321" s="2930" t="s">
        <v>162</v>
      </c>
      <c r="F321" s="87" t="s">
        <v>1450</v>
      </c>
      <c r="G321" s="2930"/>
      <c r="I321" s="60"/>
    </row>
    <row r="322" spans="1:9" s="84" customFormat="1" ht="12.75" customHeight="1">
      <c r="A322" s="260" t="s">
        <v>20</v>
      </c>
      <c r="B322" s="267">
        <v>0.4</v>
      </c>
      <c r="C322" s="267">
        <v>1515</v>
      </c>
      <c r="D322" s="267">
        <v>2.7</v>
      </c>
      <c r="E322" s="267">
        <v>0.7</v>
      </c>
      <c r="F322" s="260"/>
      <c r="G322" s="260" t="s">
        <v>1477</v>
      </c>
      <c r="I322" s="2346"/>
    </row>
    <row r="323" spans="1:9" s="84" customFormat="1" ht="12.75" customHeight="1">
      <c r="A323" s="260" t="s">
        <v>495</v>
      </c>
      <c r="B323" s="267">
        <v>0.8</v>
      </c>
      <c r="C323" s="267">
        <v>1613</v>
      </c>
      <c r="D323" s="267">
        <v>2.2999999999999998</v>
      </c>
      <c r="E323" s="267">
        <v>0.21</v>
      </c>
      <c r="F323" s="260"/>
      <c r="G323" s="267"/>
      <c r="I323" s="2346"/>
    </row>
    <row r="324" spans="1:9" s="84" customFormat="1" ht="12.75" customHeight="1">
      <c r="A324" s="260" t="s">
        <v>496</v>
      </c>
      <c r="B324" s="267">
        <v>0.8</v>
      </c>
      <c r="C324" s="267">
        <v>1613</v>
      </c>
      <c r="D324" s="267">
        <v>2.2999999999999998</v>
      </c>
      <c r="E324" s="267">
        <v>0.21</v>
      </c>
      <c r="F324" s="260"/>
      <c r="G324" s="267"/>
      <c r="I324" s="2346"/>
    </row>
    <row r="325" spans="1:9" s="84" customFormat="1" ht="12.75" customHeight="1">
      <c r="A325" s="260" t="s">
        <v>497</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1477</v>
      </c>
      <c r="I326" s="2346"/>
    </row>
    <row r="327" spans="1:9" s="84" customFormat="1" ht="12.75" customHeight="1">
      <c r="A327" s="260" t="s">
        <v>498</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494</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1478</v>
      </c>
      <c r="B332" s="62" t="s">
        <v>1479</v>
      </c>
      <c r="C332" s="29"/>
      <c r="D332" s="29"/>
      <c r="G332" s="29"/>
      <c r="I332" s="60"/>
    </row>
    <row r="333" spans="1:9" s="16" customFormat="1" ht="12.75" customHeight="1">
      <c r="A333" s="61" t="s">
        <v>1480</v>
      </c>
      <c r="B333" s="59"/>
      <c r="C333" s="59"/>
      <c r="D333" s="29"/>
      <c r="E333" s="61" t="s">
        <v>1481</v>
      </c>
      <c r="G333" s="29"/>
      <c r="I333" s="60"/>
    </row>
    <row r="334" spans="1:9" s="16" customFormat="1">
      <c r="A334" s="61" t="s">
        <v>1482</v>
      </c>
      <c r="B334" s="59"/>
      <c r="C334" s="59"/>
      <c r="D334" s="29"/>
      <c r="E334" s="61" t="s">
        <v>1483</v>
      </c>
      <c r="G334" s="29"/>
      <c r="I334" s="60"/>
    </row>
    <row r="335" spans="1:9" s="63" customFormat="1">
      <c r="A335" s="1335" t="s">
        <v>752</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1484</v>
      </c>
      <c r="B337" s="67">
        <v>5</v>
      </c>
      <c r="C337" s="65"/>
      <c r="D337" s="66"/>
      <c r="E337" s="1335"/>
      <c r="F337" s="1335"/>
      <c r="G337" s="64"/>
      <c r="H337" s="1335"/>
      <c r="I337" s="2348"/>
      <c r="J337" s="1335"/>
    </row>
    <row r="338" spans="1:10" s="63" customFormat="1">
      <c r="A338" s="1335" t="s">
        <v>1485</v>
      </c>
      <c r="B338" s="64">
        <v>46</v>
      </c>
      <c r="C338" s="65"/>
      <c r="D338" s="66"/>
      <c r="E338" s="1335"/>
      <c r="F338" s="1335"/>
      <c r="G338" s="64"/>
      <c r="H338" s="1335"/>
      <c r="I338" s="2348"/>
      <c r="J338" s="1335"/>
    </row>
    <row r="339" spans="1:10" s="63" customFormat="1">
      <c r="A339" s="1335" t="s">
        <v>1486</v>
      </c>
      <c r="B339" s="64">
        <v>18</v>
      </c>
      <c r="C339" s="65"/>
      <c r="D339" s="66"/>
      <c r="E339" s="1335"/>
      <c r="F339" s="1335"/>
      <c r="G339" s="64"/>
      <c r="H339" s="1335"/>
      <c r="I339" s="2348"/>
      <c r="J339" s="1335"/>
    </row>
    <row r="340" spans="1:10" s="63" customFormat="1">
      <c r="A340" s="1335" t="s">
        <v>1487</v>
      </c>
      <c r="B340" s="64">
        <v>10</v>
      </c>
      <c r="C340" s="65"/>
      <c r="D340" s="66"/>
      <c r="E340" s="1335"/>
      <c r="F340" s="1335"/>
      <c r="G340" s="64"/>
      <c r="H340" s="1335"/>
      <c r="I340" s="2348"/>
      <c r="J340" s="1335"/>
    </row>
    <row r="341" spans="1:10" s="63" customFormat="1">
      <c r="A341" s="1335" t="s">
        <v>1488</v>
      </c>
      <c r="B341" s="1359">
        <v>0.08</v>
      </c>
      <c r="C341" s="1360" t="s">
        <v>1489</v>
      </c>
      <c r="D341" s="1356"/>
      <c r="E341" s="1357"/>
      <c r="F341" s="1357"/>
      <c r="G341" s="1358"/>
      <c r="H341" s="1357"/>
      <c r="I341" s="2349"/>
      <c r="J341" s="1335"/>
    </row>
    <row r="342" spans="1:10" s="63" customFormat="1">
      <c r="A342" s="1335" t="s">
        <v>1490</v>
      </c>
      <c r="B342" s="64">
        <v>20</v>
      </c>
      <c r="C342" s="65"/>
      <c r="D342" s="66"/>
      <c r="E342" s="1335"/>
      <c r="F342" s="1335"/>
      <c r="G342" s="64"/>
      <c r="H342" s="1335"/>
      <c r="I342" s="2348"/>
      <c r="J342" s="1335"/>
    </row>
    <row r="343" spans="1:10" s="63" customFormat="1">
      <c r="A343" s="1335" t="s">
        <v>1491</v>
      </c>
      <c r="B343" s="64">
        <v>8</v>
      </c>
      <c r="C343" s="65"/>
      <c r="D343" s="66"/>
      <c r="E343" s="1335"/>
      <c r="F343" s="1335"/>
      <c r="G343" s="64"/>
      <c r="H343" s="1335"/>
      <c r="I343" s="2348"/>
      <c r="J343" s="1335"/>
    </row>
    <row r="344" spans="1:10" s="16" customFormat="1" ht="12.75" customHeight="1">
      <c r="A344" s="15" t="s">
        <v>1478</v>
      </c>
      <c r="B344" s="62" t="s">
        <v>1492</v>
      </c>
      <c r="C344" s="29"/>
      <c r="D344" s="29"/>
      <c r="G344" s="29"/>
      <c r="I344" s="60"/>
    </row>
    <row r="345" spans="1:10" s="16" customFormat="1" ht="12.75" customHeight="1">
      <c r="A345" s="61" t="s">
        <v>1480</v>
      </c>
      <c r="B345" s="59"/>
      <c r="C345" s="59"/>
      <c r="D345" s="29"/>
      <c r="E345" s="61" t="s">
        <v>1481</v>
      </c>
      <c r="G345" s="29"/>
      <c r="I345" s="60"/>
    </row>
    <row r="346" spans="1:10" s="16" customFormat="1">
      <c r="A346" s="61" t="s">
        <v>1482</v>
      </c>
      <c r="B346" s="59"/>
      <c r="C346" s="59"/>
      <c r="D346" s="29"/>
      <c r="E346" s="61" t="s">
        <v>1483</v>
      </c>
      <c r="G346" s="29"/>
      <c r="I346" s="60"/>
    </row>
    <row r="347" spans="1:10" s="275" customFormat="1">
      <c r="A347" s="275" t="s">
        <v>752</v>
      </c>
      <c r="B347" s="276">
        <v>5</v>
      </c>
      <c r="C347" s="277"/>
      <c r="D347" s="278"/>
      <c r="G347" s="276"/>
    </row>
    <row r="348" spans="1:10" s="275" customFormat="1">
      <c r="A348" s="275" t="str">
        <f>A336</f>
        <v>Please select</v>
      </c>
      <c r="B348" s="276">
        <f>B336</f>
        <v>0</v>
      </c>
      <c r="C348" s="277"/>
      <c r="D348" s="278"/>
      <c r="G348" s="276"/>
    </row>
    <row r="349" spans="1:10" s="279" customFormat="1">
      <c r="A349" s="279" t="s">
        <v>1484</v>
      </c>
      <c r="B349" s="276">
        <v>5</v>
      </c>
      <c r="C349" s="277"/>
      <c r="D349" s="278"/>
      <c r="G349" s="280"/>
      <c r="I349" s="275"/>
    </row>
    <row r="350" spans="1:10" s="279" customFormat="1">
      <c r="A350" s="279" t="s">
        <v>1485</v>
      </c>
      <c r="B350" s="280">
        <v>46</v>
      </c>
      <c r="C350" s="277"/>
      <c r="D350" s="278"/>
      <c r="G350" s="280"/>
      <c r="I350" s="275"/>
    </row>
    <row r="351" spans="1:10" s="279" customFormat="1">
      <c r="A351" s="279" t="s">
        <v>1486</v>
      </c>
      <c r="B351" s="280">
        <v>18</v>
      </c>
      <c r="C351" s="277"/>
      <c r="D351" s="278"/>
      <c r="G351" s="280"/>
      <c r="I351" s="275"/>
    </row>
    <row r="352" spans="1:10" s="279" customFormat="1">
      <c r="A352" s="279" t="s">
        <v>1487</v>
      </c>
      <c r="B352" s="280">
        <v>10</v>
      </c>
      <c r="C352" s="277"/>
      <c r="D352" s="278"/>
      <c r="G352" s="280"/>
      <c r="I352" s="275"/>
    </row>
    <row r="353" spans="1:10" s="279" customFormat="1">
      <c r="A353" s="279" t="s">
        <v>1488</v>
      </c>
      <c r="B353" s="1359">
        <v>1.3799999999999999E-4</v>
      </c>
      <c r="C353" s="1360" t="s">
        <v>1493</v>
      </c>
      <c r="D353" s="1356"/>
      <c r="E353" s="1357"/>
      <c r="F353" s="1357"/>
      <c r="G353" s="1358"/>
      <c r="H353" s="1357"/>
      <c r="I353" s="2349"/>
      <c r="J353" s="1335"/>
    </row>
    <row r="354" spans="1:10" s="279" customFormat="1">
      <c r="A354" s="279" t="s">
        <v>1490</v>
      </c>
      <c r="B354" s="280">
        <v>20</v>
      </c>
      <c r="C354" s="277"/>
      <c r="D354" s="278"/>
      <c r="G354" s="280"/>
      <c r="I354" s="275"/>
    </row>
    <row r="355" spans="1:10" s="279" customFormat="1">
      <c r="A355" s="279" t="s">
        <v>1491</v>
      </c>
      <c r="B355" s="280">
        <v>8</v>
      </c>
      <c r="C355" s="277"/>
      <c r="D355" s="278"/>
      <c r="G355" s="280"/>
      <c r="I355" s="275"/>
    </row>
    <row r="356" spans="1:10" s="16" customFormat="1" ht="12.75" customHeight="1">
      <c r="A356" s="15" t="s">
        <v>1494</v>
      </c>
      <c r="B356" s="29"/>
      <c r="C356" s="29"/>
      <c r="D356" s="29"/>
      <c r="G356" s="29"/>
      <c r="I356" s="60"/>
    </row>
    <row r="357" spans="1:10" s="16" customFormat="1" ht="12.75" customHeight="1">
      <c r="A357" s="61" t="s">
        <v>1480</v>
      </c>
      <c r="B357" s="59"/>
      <c r="C357" s="59"/>
      <c r="D357" s="29"/>
      <c r="E357" s="61" t="s">
        <v>1495</v>
      </c>
      <c r="G357" s="29"/>
      <c r="I357" s="60"/>
    </row>
    <row r="358" spans="1:10" s="16" customFormat="1">
      <c r="A358" s="61" t="s">
        <v>1482</v>
      </c>
      <c r="B358" s="59"/>
      <c r="D358" s="29"/>
      <c r="E358" s="61" t="s">
        <v>1483</v>
      </c>
      <c r="G358" s="29"/>
      <c r="I358" s="60"/>
    </row>
    <row r="359" spans="1:10" s="16" customFormat="1">
      <c r="A359" s="61"/>
      <c r="B359" s="59" t="s">
        <v>1496</v>
      </c>
      <c r="C359" s="59" t="s">
        <v>501</v>
      </c>
      <c r="D359" s="59" t="s">
        <v>1497</v>
      </c>
      <c r="G359" s="29"/>
      <c r="I359" s="60"/>
    </row>
    <row r="360" spans="1:10" s="58" customFormat="1">
      <c r="A360" s="750" t="str">
        <f>List!A6</f>
        <v>Please select</v>
      </c>
      <c r="B360" s="56"/>
      <c r="C360" s="56"/>
      <c r="D360" s="56"/>
      <c r="G360" s="57"/>
      <c r="I360" s="2350"/>
    </row>
    <row r="361" spans="1:10" s="279" customFormat="1">
      <c r="A361" s="279" t="s">
        <v>103</v>
      </c>
      <c r="B361" s="280">
        <v>128</v>
      </c>
      <c r="C361" s="280">
        <v>53</v>
      </c>
      <c r="E361" s="277"/>
      <c r="F361" s="278"/>
      <c r="G361" s="280"/>
      <c r="I361" s="275"/>
    </row>
    <row r="362" spans="1:10" s="279" customFormat="1">
      <c r="A362" s="279" t="s">
        <v>1299</v>
      </c>
      <c r="B362" s="280">
        <v>109</v>
      </c>
      <c r="C362" s="280">
        <v>57</v>
      </c>
      <c r="E362" s="277"/>
      <c r="F362" s="278"/>
      <c r="G362" s="280"/>
      <c r="I362" s="275"/>
    </row>
    <row r="363" spans="1:10" s="279" customFormat="1">
      <c r="A363" s="279" t="s">
        <v>1298</v>
      </c>
      <c r="B363" s="280">
        <v>89</v>
      </c>
      <c r="C363" s="280">
        <v>58</v>
      </c>
      <c r="E363" s="277"/>
      <c r="F363" s="278"/>
      <c r="G363" s="280"/>
      <c r="I363" s="275"/>
    </row>
    <row r="364" spans="1:10" s="279" customFormat="1">
      <c r="A364" s="279" t="s">
        <v>954</v>
      </c>
      <c r="B364" s="280">
        <v>81</v>
      </c>
      <c r="C364" s="280">
        <v>60</v>
      </c>
      <c r="E364" s="277"/>
      <c r="F364" s="278"/>
      <c r="G364" s="280"/>
      <c r="I364" s="275"/>
    </row>
    <row r="365" spans="1:10" s="279" customFormat="1">
      <c r="A365" s="279" t="s">
        <v>110</v>
      </c>
      <c r="B365" s="280">
        <v>63</v>
      </c>
      <c r="C365" s="280">
        <v>56</v>
      </c>
      <c r="D365" s="279" t="s">
        <v>1498</v>
      </c>
      <c r="E365" s="277"/>
      <c r="F365" s="278"/>
      <c r="G365" s="280"/>
      <c r="I365" s="275"/>
    </row>
    <row r="366" spans="1:10" s="279" customFormat="1">
      <c r="A366" s="279" t="s">
        <v>7</v>
      </c>
      <c r="B366" s="280">
        <v>63</v>
      </c>
      <c r="C366" s="280">
        <v>56</v>
      </c>
      <c r="D366" s="279" t="s">
        <v>1498</v>
      </c>
      <c r="E366" s="277"/>
      <c r="F366" s="278"/>
      <c r="G366" s="280"/>
      <c r="I366" s="275"/>
    </row>
    <row r="367" spans="1:10" s="279" customFormat="1">
      <c r="A367" s="279" t="s">
        <v>1307</v>
      </c>
      <c r="B367" s="280">
        <v>61</v>
      </c>
      <c r="C367" s="280">
        <v>47</v>
      </c>
      <c r="D367" s="279" t="s">
        <v>100</v>
      </c>
      <c r="E367" s="277"/>
      <c r="F367" s="278"/>
      <c r="G367" s="280"/>
      <c r="I367" s="275"/>
    </row>
    <row r="368" spans="1:10" s="279" customFormat="1">
      <c r="A368" s="279" t="s">
        <v>1313</v>
      </c>
      <c r="B368" s="280">
        <v>61</v>
      </c>
      <c r="C368" s="280">
        <v>47</v>
      </c>
      <c r="D368" s="279" t="s">
        <v>100</v>
      </c>
      <c r="E368" s="277"/>
      <c r="F368" s="278"/>
      <c r="G368" s="280"/>
      <c r="I368" s="275"/>
    </row>
    <row r="369" spans="1:20" s="279" customFormat="1">
      <c r="A369" s="279" t="s">
        <v>107</v>
      </c>
      <c r="B369" s="280">
        <v>40</v>
      </c>
      <c r="C369" s="280">
        <v>31</v>
      </c>
      <c r="E369" s="277"/>
      <c r="F369" s="278"/>
      <c r="G369" s="280"/>
      <c r="I369" s="275"/>
    </row>
    <row r="370" spans="1:20" s="279" customFormat="1">
      <c r="A370" s="279" t="s">
        <v>1318</v>
      </c>
      <c r="B370" s="280">
        <v>40</v>
      </c>
      <c r="C370" s="280">
        <v>31</v>
      </c>
      <c r="E370" s="277"/>
      <c r="F370" s="278"/>
      <c r="G370" s="280"/>
      <c r="I370" s="275"/>
    </row>
    <row r="371" spans="1:20" s="279" customFormat="1">
      <c r="A371" s="279" t="s">
        <v>1315</v>
      </c>
      <c r="B371" s="280">
        <v>51</v>
      </c>
      <c r="C371" s="280">
        <v>27</v>
      </c>
      <c r="D371" s="279" t="s">
        <v>1499</v>
      </c>
      <c r="E371" s="277"/>
      <c r="F371" s="278"/>
      <c r="G371" s="280"/>
      <c r="I371" s="275"/>
    </row>
    <row r="372" spans="1:20" s="15" customFormat="1">
      <c r="A372" s="15" t="s">
        <v>1500</v>
      </c>
      <c r="B372" s="2975"/>
      <c r="C372" s="2975"/>
      <c r="E372" s="68"/>
      <c r="F372" s="69"/>
      <c r="G372" s="2975"/>
      <c r="I372" s="60"/>
    </row>
    <row r="373" spans="1:20" s="61" customFormat="1">
      <c r="A373" s="61" t="s">
        <v>1501</v>
      </c>
      <c r="B373" s="59"/>
      <c r="C373" s="59"/>
      <c r="E373" s="70" t="s">
        <v>1502</v>
      </c>
      <c r="F373" s="59"/>
      <c r="G373" s="59"/>
    </row>
    <row r="374" spans="1:20" s="61" customFormat="1">
      <c r="A374" s="61" t="s">
        <v>1503</v>
      </c>
      <c r="B374" s="59"/>
      <c r="C374" s="59"/>
      <c r="E374" s="70" t="s">
        <v>1504</v>
      </c>
      <c r="F374" s="59"/>
      <c r="G374" s="59"/>
    </row>
    <row r="375" spans="1:20" s="16" customFormat="1">
      <c r="A375" s="16" t="s">
        <v>96</v>
      </c>
      <c r="B375" s="29" t="s">
        <v>1505</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1506</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103</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1299</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1298</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954</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110</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107</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1318</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1307</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1313</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1315</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1507</v>
      </c>
      <c r="B388" s="2975"/>
      <c r="C388" s="2975"/>
      <c r="E388" s="68"/>
      <c r="F388" s="69"/>
      <c r="G388" s="2975"/>
      <c r="I388" s="60"/>
    </row>
    <row r="389" spans="1:20" s="61" customFormat="1">
      <c r="A389" s="61" t="s">
        <v>1501</v>
      </c>
      <c r="B389" s="59"/>
      <c r="C389" s="59"/>
      <c r="E389" s="70" t="s">
        <v>1502</v>
      </c>
      <c r="F389" s="59"/>
      <c r="G389" s="59"/>
    </row>
    <row r="390" spans="1:20" s="61" customFormat="1">
      <c r="A390" s="61" t="s">
        <v>1503</v>
      </c>
      <c r="B390" s="59"/>
      <c r="C390" s="59"/>
      <c r="E390" s="70" t="s">
        <v>1504</v>
      </c>
      <c r="F390" s="59"/>
      <c r="G390" s="59"/>
    </row>
    <row r="391" spans="1:20" s="16" customFormat="1">
      <c r="A391" s="16" t="s">
        <v>96</v>
      </c>
      <c r="B391" s="29" t="s">
        <v>1505</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1506</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103</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1299</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1298</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954</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110</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107</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1318</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1307</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1313</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1315</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1508</v>
      </c>
      <c r="B404" s="2975"/>
      <c r="C404" s="2975"/>
      <c r="F404" s="69"/>
      <c r="G404" s="2975"/>
      <c r="I404" s="60"/>
    </row>
    <row r="405" spans="1:20" s="61" customFormat="1">
      <c r="A405" s="61" t="s">
        <v>1501</v>
      </c>
      <c r="B405" s="59"/>
      <c r="C405" s="59"/>
      <c r="E405" s="70" t="s">
        <v>1509</v>
      </c>
      <c r="F405" s="73" t="s">
        <v>1504</v>
      </c>
      <c r="G405" s="59"/>
    </row>
    <row r="406" spans="1:20" s="61" customFormat="1">
      <c r="A406" s="61" t="s">
        <v>1503</v>
      </c>
      <c r="B406" s="59"/>
      <c r="C406" s="59"/>
      <c r="E406" s="61" t="s">
        <v>1510</v>
      </c>
      <c r="F406" s="59"/>
      <c r="G406" s="59"/>
    </row>
    <row r="407" spans="1:20" s="16" customFormat="1">
      <c r="A407" s="16" t="s">
        <v>96</v>
      </c>
      <c r="B407" s="29" t="s">
        <v>1505</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1506</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103</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1299</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1298</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954</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110</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107</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1318</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1307</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1313</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1315</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1511</v>
      </c>
      <c r="B420" s="2975"/>
      <c r="C420" s="2975"/>
      <c r="E420" s="68"/>
      <c r="F420" s="69"/>
      <c r="G420" s="2975"/>
      <c r="I420" s="60"/>
    </row>
    <row r="421" spans="1:20" s="61" customFormat="1">
      <c r="A421" s="61" t="s">
        <v>1501</v>
      </c>
      <c r="B421" s="59"/>
      <c r="C421" s="59"/>
      <c r="E421" s="70" t="s">
        <v>1512</v>
      </c>
      <c r="F421" s="73" t="s">
        <v>1504</v>
      </c>
      <c r="G421" s="59"/>
    </row>
    <row r="422" spans="1:20" s="61" customFormat="1">
      <c r="A422" s="61" t="s">
        <v>1503</v>
      </c>
      <c r="B422" s="59"/>
      <c r="C422" s="59"/>
      <c r="E422" s="70"/>
      <c r="F422" s="59"/>
      <c r="G422" s="59"/>
    </row>
    <row r="423" spans="1:20" s="16" customFormat="1">
      <c r="A423" s="16" t="s">
        <v>96</v>
      </c>
      <c r="B423" s="29" t="s">
        <v>1505</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1506</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103</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1299</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1298</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954</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110</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107</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1318</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1307</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1313</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1315</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1513</v>
      </c>
      <c r="B436" s="2975"/>
      <c r="C436" s="2975"/>
      <c r="E436" s="68"/>
      <c r="F436" s="69"/>
      <c r="G436" s="2975"/>
      <c r="I436" s="60"/>
    </row>
    <row r="437" spans="1:20" s="61" customFormat="1">
      <c r="A437" s="61" t="s">
        <v>1501</v>
      </c>
      <c r="B437" s="59"/>
      <c r="C437" s="59"/>
      <c r="E437" s="70" t="s">
        <v>1514</v>
      </c>
      <c r="F437" s="73" t="s">
        <v>1504</v>
      </c>
      <c r="G437" s="59"/>
    </row>
    <row r="438" spans="1:20" s="61" customFormat="1">
      <c r="A438" s="61" t="s">
        <v>1503</v>
      </c>
      <c r="B438" s="59"/>
      <c r="C438" s="59"/>
      <c r="E438" s="70"/>
      <c r="F438" s="59"/>
      <c r="G438" s="59"/>
    </row>
    <row r="439" spans="1:20" s="16" customFormat="1">
      <c r="A439" s="16" t="s">
        <v>96</v>
      </c>
      <c r="B439" s="29" t="s">
        <v>1505</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1506</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103</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1299</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1298</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954</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110</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107</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1318</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1307</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1313</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1315</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1515</v>
      </c>
      <c r="C452" s="29"/>
      <c r="E452" s="62" t="s">
        <v>1479</v>
      </c>
      <c r="G452" s="29"/>
      <c r="I452" s="60"/>
    </row>
    <row r="453" spans="1:20" s="16" customFormat="1" ht="12.75" customHeight="1">
      <c r="A453" s="61" t="s">
        <v>1480</v>
      </c>
      <c r="B453" s="59"/>
      <c r="C453" s="59"/>
      <c r="D453" s="29"/>
      <c r="E453" s="61" t="s">
        <v>1516</v>
      </c>
      <c r="F453" s="73" t="s">
        <v>1504</v>
      </c>
      <c r="G453" s="29"/>
      <c r="I453" s="60"/>
    </row>
    <row r="454" spans="1:20" s="16" customFormat="1">
      <c r="A454" s="61" t="s">
        <v>1482</v>
      </c>
      <c r="B454" s="59" t="s">
        <v>1517</v>
      </c>
      <c r="C454" s="61" t="s">
        <v>1518</v>
      </c>
      <c r="D454" s="59" t="s">
        <v>1519</v>
      </c>
      <c r="E454" s="74" t="s">
        <v>1520</v>
      </c>
      <c r="G454" s="29"/>
      <c r="I454" s="60"/>
    </row>
    <row r="455" spans="1:20" s="275" customFormat="1">
      <c r="A455" s="275" t="s">
        <v>752</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1484</v>
      </c>
      <c r="B457" s="276">
        <v>0.13</v>
      </c>
      <c r="C457" s="275">
        <v>0.2</v>
      </c>
      <c r="D457" s="276">
        <v>0.26</v>
      </c>
      <c r="E457" s="284"/>
      <c r="G457" s="276"/>
    </row>
    <row r="458" spans="1:20" s="275" customFormat="1">
      <c r="A458" s="275" t="s">
        <v>1485</v>
      </c>
      <c r="B458" s="276">
        <v>1.58</v>
      </c>
      <c r="C458" s="275">
        <v>2.37</v>
      </c>
      <c r="D458" s="276">
        <v>3.17</v>
      </c>
      <c r="E458" s="284"/>
      <c r="G458" s="276"/>
    </row>
    <row r="459" spans="1:20" s="275" customFormat="1">
      <c r="A459" s="275" t="s">
        <v>1486</v>
      </c>
      <c r="B459" s="276">
        <v>1.56</v>
      </c>
      <c r="C459" s="275">
        <v>2.34</v>
      </c>
      <c r="D459" s="276">
        <v>3.13</v>
      </c>
      <c r="E459" s="284"/>
      <c r="G459" s="276"/>
    </row>
    <row r="460" spans="1:20" s="275" customFormat="1">
      <c r="A460" s="275" t="s">
        <v>1487</v>
      </c>
      <c r="B460" s="276">
        <v>0.76</v>
      </c>
      <c r="C460" s="275">
        <v>1.1000000000000001</v>
      </c>
      <c r="D460" s="276">
        <v>1.52</v>
      </c>
      <c r="E460" s="284"/>
      <c r="G460" s="276"/>
    </row>
    <row r="461" spans="1:20" s="275" customFormat="1">
      <c r="A461" s="275" t="s">
        <v>1488</v>
      </c>
      <c r="B461" s="276">
        <v>0.03</v>
      </c>
      <c r="C461" s="276">
        <v>0.03</v>
      </c>
      <c r="D461" s="276">
        <v>0.03</v>
      </c>
      <c r="E461" s="284" t="s">
        <v>1521</v>
      </c>
      <c r="G461" s="276"/>
    </row>
    <row r="462" spans="1:20" s="275" customFormat="1">
      <c r="A462" s="275" t="s">
        <v>1490</v>
      </c>
      <c r="B462" s="276">
        <v>0.22</v>
      </c>
      <c r="C462" s="275">
        <v>0.22</v>
      </c>
      <c r="D462" s="276">
        <v>0.22</v>
      </c>
      <c r="E462" s="284"/>
      <c r="G462" s="276"/>
    </row>
    <row r="463" spans="1:20" s="275" customFormat="1">
      <c r="A463" s="275" t="s">
        <v>1491</v>
      </c>
      <c r="B463" s="276"/>
      <c r="D463" s="276"/>
      <c r="E463" s="284"/>
      <c r="G463" s="276"/>
    </row>
    <row r="464" spans="1:20" s="16" customFormat="1" ht="12.75" customHeight="1">
      <c r="A464" s="15" t="s">
        <v>1515</v>
      </c>
      <c r="C464" s="29"/>
      <c r="E464" s="62" t="s">
        <v>1492</v>
      </c>
      <c r="G464" s="29"/>
      <c r="I464" s="60"/>
    </row>
    <row r="465" spans="1:21" s="16" customFormat="1" ht="12.75" customHeight="1">
      <c r="A465" s="61" t="s">
        <v>1480</v>
      </c>
      <c r="B465" s="59"/>
      <c r="C465" s="59"/>
      <c r="D465" s="29"/>
      <c r="E465" s="61" t="s">
        <v>1516</v>
      </c>
      <c r="F465" s="73" t="s">
        <v>1504</v>
      </c>
      <c r="G465" s="29"/>
      <c r="I465" s="60"/>
    </row>
    <row r="466" spans="1:21" s="16" customFormat="1">
      <c r="A466" s="61" t="s">
        <v>1482</v>
      </c>
      <c r="B466" s="59" t="s">
        <v>1517</v>
      </c>
      <c r="C466" s="61" t="s">
        <v>1518</v>
      </c>
      <c r="D466" s="59" t="s">
        <v>1519</v>
      </c>
      <c r="E466" s="74" t="s">
        <v>1520</v>
      </c>
      <c r="G466" s="29"/>
      <c r="I466" s="60"/>
    </row>
    <row r="467" spans="1:21" s="275" customFormat="1">
      <c r="A467" s="275" t="s">
        <v>752</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1484</v>
      </c>
      <c r="B469" s="276">
        <v>0.11</v>
      </c>
      <c r="C469" s="275">
        <v>0.17</v>
      </c>
      <c r="D469" s="276">
        <v>0.22</v>
      </c>
      <c r="E469" s="284"/>
      <c r="G469" s="276"/>
    </row>
    <row r="470" spans="1:21" s="275" customFormat="1">
      <c r="A470" s="275" t="s">
        <v>1485</v>
      </c>
      <c r="B470" s="276">
        <v>1.28</v>
      </c>
      <c r="C470" s="275">
        <v>1.92</v>
      </c>
      <c r="D470" s="276">
        <v>2.56</v>
      </c>
      <c r="E470" s="284"/>
      <c r="G470" s="276"/>
    </row>
    <row r="471" spans="1:21" s="275" customFormat="1">
      <c r="A471" s="275" t="s">
        <v>1486</v>
      </c>
      <c r="B471" s="276">
        <v>1.0900000000000001</v>
      </c>
      <c r="C471" s="275">
        <v>1.64</v>
      </c>
      <c r="D471" s="276">
        <v>2.19</v>
      </c>
      <c r="E471" s="284"/>
      <c r="G471" s="276"/>
    </row>
    <row r="472" spans="1:21" s="275" customFormat="1">
      <c r="A472" s="275" t="s">
        <v>1487</v>
      </c>
      <c r="B472" s="276">
        <v>0.6</v>
      </c>
      <c r="C472" s="275">
        <v>0.9</v>
      </c>
      <c r="D472" s="276">
        <v>1.2</v>
      </c>
      <c r="E472" s="284"/>
      <c r="G472" s="276"/>
    </row>
    <row r="473" spans="1:21" s="275" customFormat="1">
      <c r="A473" s="275" t="s">
        <v>1488</v>
      </c>
      <c r="B473" s="276">
        <v>0.01</v>
      </c>
      <c r="C473" s="275">
        <v>0.02</v>
      </c>
      <c r="D473" s="276">
        <v>0.02</v>
      </c>
      <c r="E473" s="284"/>
      <c r="G473" s="276"/>
    </row>
    <row r="474" spans="1:21" s="275" customFormat="1">
      <c r="A474" s="275" t="s">
        <v>1490</v>
      </c>
      <c r="B474" s="276">
        <v>0.22</v>
      </c>
      <c r="C474" s="275">
        <v>0.22</v>
      </c>
      <c r="D474" s="276">
        <v>0.22</v>
      </c>
      <c r="E474" s="284"/>
      <c r="G474" s="276"/>
    </row>
    <row r="475" spans="1:21" s="275" customFormat="1">
      <c r="A475" s="275" t="s">
        <v>1491</v>
      </c>
      <c r="B475" s="276"/>
      <c r="D475" s="276"/>
      <c r="E475" s="284"/>
      <c r="G475" s="276"/>
    </row>
    <row r="476" spans="1:21" s="15" customFormat="1">
      <c r="A476" s="15" t="s">
        <v>1522</v>
      </c>
      <c r="B476" s="2975"/>
      <c r="C476" s="2975"/>
      <c r="E476" s="68"/>
      <c r="F476" s="69"/>
      <c r="G476" s="2975"/>
      <c r="I476" s="60"/>
    </row>
    <row r="477" spans="1:21" s="61" customFormat="1">
      <c r="B477" s="59"/>
      <c r="C477" s="59"/>
      <c r="E477" s="70" t="s">
        <v>1523</v>
      </c>
      <c r="F477" s="73" t="s">
        <v>1524</v>
      </c>
      <c r="G477" s="59"/>
    </row>
    <row r="478" spans="1:21" s="61" customFormat="1">
      <c r="B478" s="59"/>
      <c r="C478" s="59"/>
      <c r="E478" s="70"/>
      <c r="F478" s="59"/>
      <c r="G478" s="59"/>
    </row>
    <row r="479" spans="1:21" s="16" customFormat="1">
      <c r="A479" s="16" t="s">
        <v>96</v>
      </c>
      <c r="B479" s="29" t="s">
        <v>1525</v>
      </c>
      <c r="C479" s="29" t="s">
        <v>1526</v>
      </c>
      <c r="D479" s="29" t="s">
        <v>751</v>
      </c>
      <c r="E479" s="29" t="s">
        <v>753</v>
      </c>
      <c r="F479" s="71" t="s">
        <v>1527</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103</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1299</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1298</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954</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110</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107</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1318</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1307</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1313</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1315</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1528</v>
      </c>
      <c r="B492" s="2975"/>
      <c r="C492" s="2975"/>
      <c r="E492" s="68"/>
      <c r="F492" s="69"/>
      <c r="G492" s="2975"/>
      <c r="I492" s="60"/>
    </row>
    <row r="493" spans="1:21" s="61" customFormat="1">
      <c r="B493" s="59"/>
      <c r="C493" s="59"/>
      <c r="E493" s="70" t="s">
        <v>1529</v>
      </c>
      <c r="F493" s="73" t="s">
        <v>1530</v>
      </c>
      <c r="G493" s="59"/>
    </row>
    <row r="494" spans="1:21" s="61" customFormat="1">
      <c r="B494" s="59"/>
      <c r="C494" s="59"/>
      <c r="E494" s="70"/>
      <c r="F494" s="59"/>
      <c r="G494" s="59"/>
    </row>
    <row r="495" spans="1:21" s="16" customFormat="1">
      <c r="A495" s="16" t="s">
        <v>96</v>
      </c>
      <c r="B495" s="29" t="s">
        <v>1525</v>
      </c>
      <c r="C495" s="29" t="s">
        <v>1526</v>
      </c>
      <c r="D495" s="29" t="s">
        <v>751</v>
      </c>
      <c r="E495" s="29" t="s">
        <v>753</v>
      </c>
      <c r="F495" s="71" t="s">
        <v>1527</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103</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1299</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1298</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954</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110</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107</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1318</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1307</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1313</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1315</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1522</v>
      </c>
      <c r="B508" s="2975"/>
      <c r="C508" s="2975"/>
      <c r="E508" s="68"/>
      <c r="F508" s="69"/>
      <c r="G508" s="2975"/>
      <c r="I508" s="60"/>
    </row>
    <row r="509" spans="1:21" s="61" customFormat="1">
      <c r="B509" s="59"/>
      <c r="C509" s="59"/>
      <c r="E509" s="70" t="s">
        <v>1523</v>
      </c>
      <c r="F509" s="73" t="s">
        <v>1524</v>
      </c>
      <c r="G509" s="59"/>
    </row>
    <row r="510" spans="1:21" s="61" customFormat="1">
      <c r="B510" s="59"/>
      <c r="C510" s="59"/>
      <c r="E510" s="70"/>
      <c r="F510" s="59"/>
      <c r="G510" s="59"/>
    </row>
    <row r="511" spans="1:21" s="16" customFormat="1">
      <c r="A511" s="16" t="s">
        <v>96</v>
      </c>
      <c r="B511" s="29" t="s">
        <v>752</v>
      </c>
      <c r="C511" s="29" t="s">
        <v>1484</v>
      </c>
      <c r="D511" s="71" t="s">
        <v>1485</v>
      </c>
      <c r="E511" s="29" t="s">
        <v>1486</v>
      </c>
      <c r="F511" s="29" t="s">
        <v>1487</v>
      </c>
      <c r="G511" s="29" t="s">
        <v>1488</v>
      </c>
      <c r="H511" s="71" t="s">
        <v>1490</v>
      </c>
      <c r="I511" s="29" t="s">
        <v>1491</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103</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1299</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1298</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954</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110</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107</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1318</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1307</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1313</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1315</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1528</v>
      </c>
      <c r="B524" s="2975"/>
      <c r="C524" s="2975"/>
      <c r="E524" s="68"/>
      <c r="F524" s="69"/>
      <c r="G524" s="69"/>
      <c r="H524" s="2975"/>
      <c r="J524" s="60"/>
    </row>
    <row r="525" spans="1:21" s="61" customFormat="1">
      <c r="B525" s="59"/>
      <c r="C525" s="59"/>
      <c r="E525" s="70" t="s">
        <v>1529</v>
      </c>
      <c r="F525" s="73" t="s">
        <v>1530</v>
      </c>
      <c r="G525" s="73"/>
      <c r="H525" s="74" t="s">
        <v>1531</v>
      </c>
    </row>
    <row r="526" spans="1:21" s="61" customFormat="1">
      <c r="B526" s="59"/>
      <c r="C526" s="59"/>
      <c r="E526" s="70"/>
      <c r="F526" s="59"/>
      <c r="G526" s="59"/>
      <c r="H526" s="59"/>
    </row>
    <row r="527" spans="1:21" s="16" customFormat="1">
      <c r="A527" s="16" t="s">
        <v>96</v>
      </c>
      <c r="B527" s="29" t="s">
        <v>752</v>
      </c>
      <c r="C527" s="29" t="s">
        <v>1484</v>
      </c>
      <c r="D527" s="71" t="s">
        <v>1485</v>
      </c>
      <c r="E527" s="29" t="s">
        <v>1486</v>
      </c>
      <c r="F527" s="29" t="s">
        <v>1487</v>
      </c>
      <c r="G527" s="29" t="s">
        <v>1488</v>
      </c>
      <c r="H527" s="71" t="s">
        <v>1490</v>
      </c>
      <c r="I527" s="29" t="s">
        <v>1491</v>
      </c>
      <c r="J527" s="60" t="s">
        <v>1532</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1342</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1343</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1533</v>
      </c>
      <c r="B531" s="2975"/>
      <c r="C531" s="2975"/>
      <c r="E531" s="68"/>
      <c r="F531" s="69"/>
      <c r="G531" s="69" t="s">
        <v>1534</v>
      </c>
      <c r="H531" s="2975"/>
      <c r="J531" s="60"/>
    </row>
    <row r="532" spans="1:21" s="61" customFormat="1">
      <c r="B532" s="59"/>
      <c r="C532" s="59"/>
      <c r="E532" s="70" t="s">
        <v>1535</v>
      </c>
      <c r="F532" s="73"/>
      <c r="G532" s="73"/>
      <c r="H532" s="59"/>
    </row>
    <row r="533" spans="1:21" s="16" customFormat="1">
      <c r="A533" s="16" t="s">
        <v>1536</v>
      </c>
      <c r="B533" s="29" t="s">
        <v>1525</v>
      </c>
      <c r="C533" s="29" t="s">
        <v>1526</v>
      </c>
      <c r="D533" s="29" t="s">
        <v>751</v>
      </c>
      <c r="E533" s="29" t="s">
        <v>753</v>
      </c>
      <c r="F533" s="71" t="s">
        <v>1527</v>
      </c>
      <c r="G533" s="29" t="s">
        <v>752</v>
      </c>
      <c r="H533" s="29" t="s">
        <v>1484</v>
      </c>
      <c r="I533" s="71" t="s">
        <v>1485</v>
      </c>
      <c r="J533" s="29" t="s">
        <v>1486</v>
      </c>
      <c r="K533" s="29" t="s">
        <v>1487</v>
      </c>
      <c r="L533" s="29" t="s">
        <v>1488</v>
      </c>
      <c r="M533" s="71" t="s">
        <v>1490</v>
      </c>
      <c r="N533" s="29" t="s">
        <v>1491</v>
      </c>
      <c r="O533" s="71"/>
      <c r="P533" s="29"/>
      <c r="Q533" s="29"/>
      <c r="R533" s="71"/>
      <c r="S533" s="29"/>
      <c r="T533" s="29"/>
      <c r="U533" s="71"/>
    </row>
    <row r="534" spans="1:21" s="279" customFormat="1">
      <c r="A534" s="279" t="s">
        <v>1537</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1538</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1539</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1540</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1541</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1542</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1543</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1544</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1545</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1546</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1547</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1548</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1549</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1550</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1551</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1552</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1553</v>
      </c>
      <c r="B550" s="290"/>
      <c r="C550" s="290"/>
      <c r="D550" s="290"/>
      <c r="E550" s="290"/>
      <c r="F550" s="2352" t="s">
        <v>1554</v>
      </c>
      <c r="G550" s="2353"/>
      <c r="H550" s="2353" t="s">
        <v>1555</v>
      </c>
      <c r="I550" s="2352"/>
      <c r="J550" s="290"/>
      <c r="K550" s="2352" t="s">
        <v>1556</v>
      </c>
      <c r="L550" s="290"/>
      <c r="M550" s="290"/>
      <c r="N550" s="290"/>
      <c r="O550" s="290"/>
      <c r="P550" s="290"/>
      <c r="Q550" s="290"/>
      <c r="R550" s="290"/>
      <c r="S550" s="290"/>
      <c r="T550" s="290"/>
    </row>
    <row r="551" spans="1:24" s="289" customFormat="1">
      <c r="A551" s="289" t="s">
        <v>1557</v>
      </c>
      <c r="B551" s="290"/>
      <c r="C551" s="290"/>
      <c r="D551" s="290"/>
      <c r="E551" s="290"/>
      <c r="F551" s="291" t="s">
        <v>1558</v>
      </c>
      <c r="I551" s="288"/>
      <c r="J551" s="2352" t="s">
        <v>1559</v>
      </c>
      <c r="L551" s="2352"/>
      <c r="M551" s="2352"/>
      <c r="N551" s="290"/>
      <c r="O551" s="290"/>
      <c r="P551" s="290"/>
      <c r="Q551" s="290"/>
      <c r="R551" s="290"/>
      <c r="S551" s="290"/>
      <c r="T551" s="290"/>
    </row>
    <row r="552" spans="1:24" s="287" customFormat="1">
      <c r="B552" s="288" t="s">
        <v>749</v>
      </c>
      <c r="D552" s="288"/>
      <c r="E552" s="293"/>
      <c r="F552" s="288" t="s">
        <v>750</v>
      </c>
      <c r="I552" s="294"/>
      <c r="J552" s="288" t="s">
        <v>751</v>
      </c>
      <c r="M552" s="293"/>
      <c r="N552" s="288" t="s">
        <v>752</v>
      </c>
      <c r="P552" s="288"/>
      <c r="Q552" s="293"/>
      <c r="R552" s="288"/>
      <c r="S552" s="288"/>
      <c r="T552" s="288"/>
      <c r="U552" s="288"/>
      <c r="V552" s="288"/>
      <c r="W552" s="288"/>
      <c r="X552" s="288"/>
    </row>
    <row r="553" spans="1:24" s="287" customFormat="1">
      <c r="A553" s="16" t="s">
        <v>96</v>
      </c>
      <c r="B553" s="29" t="s">
        <v>1560</v>
      </c>
      <c r="C553" s="2354" t="s">
        <v>1561</v>
      </c>
      <c r="D553" s="287" t="s">
        <v>791</v>
      </c>
      <c r="E553" s="294" t="s">
        <v>792</v>
      </c>
      <c r="F553" s="29" t="s">
        <v>1560</v>
      </c>
      <c r="G553" s="2354" t="s">
        <v>1561</v>
      </c>
      <c r="H553" s="287" t="s">
        <v>791</v>
      </c>
      <c r="I553" s="294" t="s">
        <v>792</v>
      </c>
      <c r="J553" s="29" t="s">
        <v>1560</v>
      </c>
      <c r="K553" s="2354" t="s">
        <v>1561</v>
      </c>
      <c r="L553" s="287" t="s">
        <v>791</v>
      </c>
      <c r="M553" s="294" t="s">
        <v>792</v>
      </c>
      <c r="N553" s="29" t="s">
        <v>1560</v>
      </c>
      <c r="O553" s="2354" t="s">
        <v>1561</v>
      </c>
      <c r="P553" s="287" t="s">
        <v>791</v>
      </c>
      <c r="Q553" s="294" t="s">
        <v>792</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103</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1299</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1298</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954</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110</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107</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1318</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1307</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1313</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1315</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1459</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1562</v>
      </c>
      <c r="B567" s="59"/>
      <c r="C567" s="59"/>
      <c r="D567" s="59"/>
      <c r="G567" s="59"/>
      <c r="H567" s="100" t="s">
        <v>1462</v>
      </c>
      <c r="J567" s="1745" t="s">
        <v>1563</v>
      </c>
      <c r="K567" s="1746"/>
      <c r="L567" s="1746"/>
    </row>
    <row r="568" spans="1:24" s="61" customFormat="1">
      <c r="A568" s="61" t="s">
        <v>1564</v>
      </c>
      <c r="B568" s="59"/>
      <c r="C568" s="59"/>
      <c r="D568" s="59"/>
      <c r="G568" s="59"/>
    </row>
    <row r="569" spans="1:24" s="61" customFormat="1">
      <c r="A569" s="61" t="s">
        <v>1455</v>
      </c>
      <c r="B569" s="61" t="str">
        <f>List!A20</f>
        <v>Please select</v>
      </c>
      <c r="C569" s="59" t="s">
        <v>10</v>
      </c>
      <c r="D569" s="59" t="s">
        <v>1062</v>
      </c>
      <c r="E569" s="59" t="s">
        <v>1069</v>
      </c>
      <c r="F569" s="61" t="s">
        <v>1090</v>
      </c>
      <c r="G569" s="61" t="s">
        <v>1066</v>
      </c>
      <c r="H569" s="59" t="s">
        <v>1078</v>
      </c>
      <c r="I569" s="61" t="s">
        <v>665</v>
      </c>
    </row>
    <row r="570" spans="1:24" s="764" customFormat="1">
      <c r="A570" s="764" t="str">
        <f>G7</f>
        <v>Please select</v>
      </c>
      <c r="C570" s="765"/>
      <c r="D570" s="765"/>
      <c r="E570" s="765"/>
      <c r="H570" s="765"/>
    </row>
    <row r="571" spans="1:24" s="12" customFormat="1">
      <c r="A571" s="12" t="s">
        <v>1119</v>
      </c>
      <c r="C571" s="76">
        <v>68</v>
      </c>
      <c r="D571" s="76"/>
      <c r="E571" s="76">
        <v>10</v>
      </c>
      <c r="F571" s="76">
        <v>117</v>
      </c>
      <c r="G571" s="76">
        <v>20</v>
      </c>
      <c r="H571" s="1744">
        <v>116</v>
      </c>
      <c r="J571" s="2347"/>
    </row>
    <row r="572" spans="1:24" s="12" customFormat="1">
      <c r="A572" s="12" t="s">
        <v>1118</v>
      </c>
      <c r="C572" s="76">
        <f>C571</f>
        <v>68</v>
      </c>
      <c r="D572" s="76"/>
      <c r="E572" s="76">
        <f>E571</f>
        <v>10</v>
      </c>
      <c r="F572" s="76">
        <f>F571</f>
        <v>117</v>
      </c>
      <c r="G572" s="76">
        <f>G571</f>
        <v>20</v>
      </c>
      <c r="H572" s="1744">
        <v>116</v>
      </c>
      <c r="J572" s="2347"/>
    </row>
    <row r="573" spans="1:24" s="12" customFormat="1">
      <c r="A573" s="55" t="s">
        <v>1114</v>
      </c>
      <c r="B573" s="762"/>
      <c r="C573" s="76">
        <v>50</v>
      </c>
      <c r="D573" s="76">
        <v>33</v>
      </c>
      <c r="E573" s="76">
        <v>34</v>
      </c>
      <c r="F573" s="76"/>
      <c r="G573" s="76">
        <v>20</v>
      </c>
      <c r="H573" s="76">
        <v>87</v>
      </c>
      <c r="J573" s="2347"/>
    </row>
    <row r="574" spans="1:24" s="12" customFormat="1">
      <c r="A574" s="55" t="s">
        <v>1116</v>
      </c>
      <c r="B574" s="762"/>
      <c r="C574" s="76">
        <v>95</v>
      </c>
      <c r="D574" s="76">
        <v>85</v>
      </c>
      <c r="E574" s="76">
        <v>71</v>
      </c>
      <c r="F574" s="76">
        <v>115</v>
      </c>
      <c r="G574" s="76">
        <v>130</v>
      </c>
      <c r="H574" s="1744">
        <v>128</v>
      </c>
      <c r="J574" s="2347"/>
    </row>
    <row r="575" spans="1:24" s="12" customFormat="1">
      <c r="A575" s="55" t="s">
        <v>1112</v>
      </c>
      <c r="B575" s="762"/>
      <c r="C575" s="76">
        <v>38</v>
      </c>
      <c r="D575" s="76">
        <v>24</v>
      </c>
      <c r="E575" s="76">
        <v>19</v>
      </c>
      <c r="F575" s="76"/>
      <c r="G575" s="76">
        <v>70</v>
      </c>
      <c r="H575" s="76">
        <v>74</v>
      </c>
      <c r="J575" s="2347"/>
    </row>
    <row r="576" spans="1:24" s="12" customFormat="1">
      <c r="A576" s="55" t="s">
        <v>1113</v>
      </c>
      <c r="B576" s="762"/>
      <c r="C576" s="76">
        <v>88</v>
      </c>
      <c r="D576" s="76">
        <v>63</v>
      </c>
      <c r="E576" s="76">
        <v>34</v>
      </c>
      <c r="F576" s="76"/>
      <c r="G576" s="76">
        <v>80</v>
      </c>
      <c r="H576" s="1744">
        <v>135</v>
      </c>
      <c r="J576" s="2347"/>
    </row>
    <row r="577" spans="1:12" s="12" customFormat="1">
      <c r="A577" s="55" t="s">
        <v>1110</v>
      </c>
      <c r="B577" s="762"/>
      <c r="C577" s="76">
        <f>C580</f>
        <v>65</v>
      </c>
      <c r="D577" s="76">
        <f>D580</f>
        <v>47</v>
      </c>
      <c r="E577" s="76">
        <f>E580</f>
        <v>39</v>
      </c>
      <c r="F577" s="76"/>
      <c r="G577" s="76">
        <f>G580</f>
        <v>70</v>
      </c>
      <c r="H577" s="1744">
        <v>82</v>
      </c>
      <c r="J577" s="2347"/>
    </row>
    <row r="578" spans="1:12" s="12" customFormat="1">
      <c r="A578" s="55" t="s">
        <v>1108</v>
      </c>
      <c r="B578" s="762"/>
      <c r="C578" s="76">
        <f>C579</f>
        <v>38</v>
      </c>
      <c r="D578" s="76">
        <f>D579</f>
        <v>35</v>
      </c>
      <c r="E578" s="76">
        <f>E579</f>
        <v>31</v>
      </c>
      <c r="F578" s="76"/>
      <c r="G578" s="76">
        <f>G579</f>
        <v>50</v>
      </c>
      <c r="H578" s="1744">
        <v>82</v>
      </c>
      <c r="J578" s="2347"/>
    </row>
    <row r="579" spans="1:12" s="12" customFormat="1">
      <c r="A579" s="55" t="s">
        <v>108</v>
      </c>
      <c r="B579" s="762"/>
      <c r="C579" s="76">
        <v>38</v>
      </c>
      <c r="D579" s="76">
        <v>35</v>
      </c>
      <c r="E579" s="76">
        <v>31</v>
      </c>
      <c r="F579" s="76"/>
      <c r="G579" s="76">
        <v>50</v>
      </c>
      <c r="H579" s="1744">
        <v>22</v>
      </c>
      <c r="J579" s="2347"/>
    </row>
    <row r="580" spans="1:12" s="12" customFormat="1">
      <c r="A580" s="55" t="s">
        <v>109</v>
      </c>
      <c r="B580" s="762"/>
      <c r="C580" s="76">
        <v>65</v>
      </c>
      <c r="D580" s="76">
        <v>47</v>
      </c>
      <c r="E580" s="76">
        <v>39</v>
      </c>
      <c r="F580" s="76"/>
      <c r="G580" s="76">
        <v>70</v>
      </c>
      <c r="H580" s="1744">
        <v>68</v>
      </c>
      <c r="J580" s="2347"/>
    </row>
    <row r="581" spans="1:12" s="12" customFormat="1">
      <c r="A581" s="55" t="s">
        <v>112</v>
      </c>
      <c r="B581" s="762"/>
      <c r="C581" s="76">
        <v>44</v>
      </c>
      <c r="D581" s="76">
        <v>60</v>
      </c>
      <c r="E581" s="76">
        <v>66</v>
      </c>
      <c r="F581" s="76"/>
      <c r="G581" s="76">
        <v>130</v>
      </c>
      <c r="H581" s="1744">
        <v>49</v>
      </c>
      <c r="J581" s="2347"/>
    </row>
    <row r="582" spans="1:12" s="75" customFormat="1">
      <c r="A582" s="15" t="s">
        <v>1459</v>
      </c>
      <c r="B582" s="2930"/>
      <c r="C582" s="2930"/>
      <c r="D582" s="2930"/>
      <c r="E582" s="60"/>
      <c r="F582" s="60"/>
      <c r="G582" s="2930"/>
      <c r="H582" s="60"/>
      <c r="I582" s="60"/>
      <c r="J582" s="60"/>
      <c r="K582" s="60"/>
      <c r="L582" s="60"/>
    </row>
    <row r="583" spans="1:12" s="61" customFormat="1">
      <c r="A583" s="61" t="s">
        <v>1565</v>
      </c>
      <c r="B583" s="61" t="s">
        <v>1566</v>
      </c>
      <c r="C583" s="59"/>
      <c r="D583" s="59"/>
      <c r="G583" s="59"/>
      <c r="H583" s="100"/>
    </row>
    <row r="584" spans="1:12" s="61" customFormat="1">
      <c r="B584" s="61" t="s">
        <v>1020</v>
      </c>
      <c r="C584" s="59"/>
      <c r="D584" s="59"/>
      <c r="G584" s="59"/>
    </row>
    <row r="585" spans="1:12" s="61" customFormat="1">
      <c r="A585" s="61" t="s">
        <v>1455</v>
      </c>
      <c r="B585" s="61" t="s">
        <v>1567</v>
      </c>
      <c r="C585" s="59" t="s">
        <v>92</v>
      </c>
      <c r="D585" s="59" t="s">
        <v>1375</v>
      </c>
      <c r="E585" s="61" t="s">
        <v>1376</v>
      </c>
      <c r="F585" s="61" t="s">
        <v>1382</v>
      </c>
      <c r="G585" s="59" t="s">
        <v>1383</v>
      </c>
      <c r="H585" s="61" t="s">
        <v>68</v>
      </c>
      <c r="I585" s="61" t="s">
        <v>1362</v>
      </c>
      <c r="J585" s="61" t="s">
        <v>1378</v>
      </c>
      <c r="K585" s="61" t="s">
        <v>1379</v>
      </c>
      <c r="L585" s="61" t="s">
        <v>1380</v>
      </c>
    </row>
    <row r="586" spans="1:12" s="154" customFormat="1">
      <c r="A586" s="154" t="s">
        <v>1119</v>
      </c>
      <c r="B586" s="155">
        <v>0.8</v>
      </c>
      <c r="C586" s="155">
        <v>1</v>
      </c>
      <c r="D586" s="155">
        <v>1.02</v>
      </c>
      <c r="E586" s="155">
        <v>1.1000000000000001</v>
      </c>
      <c r="F586" s="155">
        <v>1</v>
      </c>
      <c r="G586" s="155">
        <v>0.9</v>
      </c>
      <c r="I586" s="1574"/>
    </row>
    <row r="587" spans="1:12" s="154" customFormat="1">
      <c r="A587" s="154" t="s">
        <v>1118</v>
      </c>
      <c r="B587" s="155">
        <v>0.69</v>
      </c>
      <c r="C587" s="155">
        <v>1</v>
      </c>
      <c r="D587" s="155">
        <v>1.08</v>
      </c>
      <c r="E587" s="155">
        <v>1.1499999999999999</v>
      </c>
      <c r="F587" s="155">
        <v>1</v>
      </c>
      <c r="G587" s="155">
        <v>0.9</v>
      </c>
      <c r="I587" s="1574"/>
    </row>
    <row r="588" spans="1:12" s="154" customFormat="1">
      <c r="A588" s="156" t="s">
        <v>1114</v>
      </c>
      <c r="B588" s="155">
        <v>0.8</v>
      </c>
      <c r="C588" s="155">
        <v>1</v>
      </c>
      <c r="D588" s="155">
        <v>1.02</v>
      </c>
      <c r="E588" s="155">
        <v>1.1000000000000001</v>
      </c>
      <c r="F588" s="155">
        <v>1</v>
      </c>
      <c r="G588" s="155">
        <v>0.9</v>
      </c>
      <c r="I588" s="1574"/>
    </row>
    <row r="589" spans="1:12" s="154" customFormat="1">
      <c r="A589" s="156" t="s">
        <v>1116</v>
      </c>
      <c r="B589" s="155">
        <v>0.69</v>
      </c>
      <c r="C589" s="155">
        <v>1</v>
      </c>
      <c r="D589" s="155">
        <v>1.08</v>
      </c>
      <c r="E589" s="155">
        <v>1.1499999999999999</v>
      </c>
      <c r="F589" s="155">
        <v>1</v>
      </c>
      <c r="G589" s="155">
        <v>0.9</v>
      </c>
      <c r="I589" s="1574"/>
    </row>
    <row r="590" spans="1:12" s="154" customFormat="1">
      <c r="A590" s="156" t="s">
        <v>1112</v>
      </c>
      <c r="B590" s="155">
        <v>0.8</v>
      </c>
      <c r="C590" s="155">
        <v>1</v>
      </c>
      <c r="D590" s="155">
        <v>1.02</v>
      </c>
      <c r="E590" s="155">
        <v>1.1000000000000001</v>
      </c>
      <c r="F590" s="155">
        <v>1</v>
      </c>
      <c r="G590" s="155">
        <v>0.9</v>
      </c>
      <c r="I590" s="1574"/>
    </row>
    <row r="591" spans="1:12" s="154" customFormat="1">
      <c r="A591" s="156" t="s">
        <v>1113</v>
      </c>
      <c r="B591" s="155">
        <v>0.69</v>
      </c>
      <c r="C591" s="155">
        <v>1</v>
      </c>
      <c r="D591" s="155">
        <v>1.08</v>
      </c>
      <c r="E591" s="155">
        <v>1.1499999999999999</v>
      </c>
      <c r="F591" s="155">
        <v>1</v>
      </c>
      <c r="G591" s="155">
        <v>0.9</v>
      </c>
      <c r="I591" s="1574"/>
    </row>
    <row r="592" spans="1:12" s="154" customFormat="1">
      <c r="A592" s="156" t="s">
        <v>1110</v>
      </c>
      <c r="B592" s="155">
        <v>0.64</v>
      </c>
      <c r="C592" s="155">
        <v>1</v>
      </c>
      <c r="D592" s="155">
        <v>1.0900000000000001</v>
      </c>
      <c r="E592" s="155">
        <v>1.1599999999999999</v>
      </c>
      <c r="F592" s="155">
        <v>1</v>
      </c>
      <c r="G592" s="155">
        <v>0.9</v>
      </c>
      <c r="I592" s="1574"/>
    </row>
    <row r="593" spans="1:9" s="154" customFormat="1">
      <c r="A593" s="156" t="s">
        <v>1108</v>
      </c>
      <c r="B593" s="155">
        <v>0.64</v>
      </c>
      <c r="C593" s="155">
        <v>1</v>
      </c>
      <c r="D593" s="155">
        <v>1.0900000000000001</v>
      </c>
      <c r="E593" s="155">
        <v>1.1599999999999999</v>
      </c>
      <c r="F593" s="155">
        <v>1</v>
      </c>
      <c r="G593" s="155">
        <v>0.9</v>
      </c>
      <c r="I593" s="1574"/>
    </row>
    <row r="594" spans="1:9" s="154" customFormat="1">
      <c r="A594" s="156" t="s">
        <v>108</v>
      </c>
      <c r="B594" s="155">
        <v>0.57999999999999996</v>
      </c>
      <c r="C594" s="155">
        <v>1</v>
      </c>
      <c r="D594" s="155">
        <v>1.0900000000000001</v>
      </c>
      <c r="E594" s="155">
        <v>1.17</v>
      </c>
      <c r="F594" s="155">
        <v>1</v>
      </c>
      <c r="G594" s="155">
        <v>0.9</v>
      </c>
      <c r="I594" s="1574"/>
    </row>
    <row r="595" spans="1:9" s="154" customFormat="1">
      <c r="A595" s="156" t="s">
        <v>109</v>
      </c>
      <c r="B595" s="155">
        <v>0.48</v>
      </c>
      <c r="C595" s="155">
        <v>1</v>
      </c>
      <c r="D595" s="155">
        <v>1.1499999999999999</v>
      </c>
      <c r="E595" s="155">
        <v>1.22</v>
      </c>
      <c r="F595" s="155">
        <v>1</v>
      </c>
      <c r="G595" s="155">
        <v>0.9</v>
      </c>
      <c r="I595" s="1574"/>
    </row>
    <row r="596" spans="1:9" s="154" customFormat="1">
      <c r="A596" s="156" t="s">
        <v>112</v>
      </c>
      <c r="B596" s="155">
        <v>0.48</v>
      </c>
      <c r="C596" s="155">
        <v>1</v>
      </c>
      <c r="D596" s="155">
        <v>1.1499999999999999</v>
      </c>
      <c r="E596" s="155">
        <v>1.22</v>
      </c>
      <c r="F596" s="155">
        <v>1</v>
      </c>
      <c r="G596" s="155">
        <v>0.9</v>
      </c>
      <c r="I596" s="1574"/>
    </row>
    <row r="597" spans="1:9" s="15" customFormat="1">
      <c r="A597" s="15" t="s">
        <v>1568</v>
      </c>
      <c r="B597" s="3996" t="s">
        <v>1569</v>
      </c>
      <c r="C597" s="3996"/>
      <c r="D597" s="3996"/>
      <c r="E597" s="3996"/>
      <c r="F597" s="15" t="s">
        <v>1570</v>
      </c>
      <c r="G597" s="2975"/>
    </row>
    <row r="598" spans="1:9" s="15" customFormat="1">
      <c r="B598" s="2975" t="s">
        <v>1115</v>
      </c>
      <c r="C598" s="2975" t="s">
        <v>1117</v>
      </c>
      <c r="D598" s="2975" t="s">
        <v>1109</v>
      </c>
      <c r="E598" s="2975" t="s">
        <v>1111</v>
      </c>
      <c r="F598" s="767" t="s">
        <v>26</v>
      </c>
      <c r="G598" s="2975"/>
    </row>
    <row r="599" spans="1:9" s="154" customFormat="1">
      <c r="A599" s="154" t="s">
        <v>1571</v>
      </c>
      <c r="B599" s="155">
        <v>0.28999999999999998</v>
      </c>
      <c r="C599" s="155">
        <v>0.88</v>
      </c>
      <c r="D599" s="155">
        <v>0.28999999999999998</v>
      </c>
      <c r="E599" s="155">
        <v>0.88</v>
      </c>
      <c r="G599" s="155"/>
    </row>
    <row r="600" spans="1:9" s="154" customFormat="1">
      <c r="A600" s="154" t="s">
        <v>1572</v>
      </c>
      <c r="B600" s="155">
        <v>0.26</v>
      </c>
      <c r="C600" s="155">
        <v>0.55000000000000004</v>
      </c>
      <c r="D600" s="155">
        <v>0.26</v>
      </c>
      <c r="E600" s="155">
        <v>0.55000000000000004</v>
      </c>
      <c r="G600" s="155"/>
    </row>
    <row r="601" spans="1:9" s="154" customFormat="1">
      <c r="A601" s="154" t="s">
        <v>1573</v>
      </c>
      <c r="B601" s="155">
        <v>0.15</v>
      </c>
      <c r="C601" s="155">
        <v>0.51</v>
      </c>
      <c r="D601" s="155">
        <v>0.33</v>
      </c>
      <c r="E601" s="155">
        <v>0.7</v>
      </c>
      <c r="G601" s="155"/>
    </row>
    <row r="602" spans="1:9" s="154" customFormat="1">
      <c r="A602" s="154" t="s">
        <v>1381</v>
      </c>
      <c r="B602" s="155">
        <v>1.1399999999999999</v>
      </c>
      <c r="C602" s="155">
        <v>1.1399999999999999</v>
      </c>
      <c r="D602" s="155">
        <v>1.1399999999999999</v>
      </c>
      <c r="E602" s="155">
        <v>1.1399999999999999</v>
      </c>
      <c r="G602" s="155"/>
    </row>
    <row r="603" spans="1:9" s="154" customFormat="1">
      <c r="A603" s="154" t="s">
        <v>341</v>
      </c>
      <c r="B603" s="155">
        <v>1.54</v>
      </c>
      <c r="C603" s="155">
        <v>2.79</v>
      </c>
      <c r="D603" s="155">
        <v>1.54</v>
      </c>
      <c r="E603" s="155">
        <v>2.79</v>
      </c>
      <c r="G603" s="155"/>
      <c r="I603" s="1574"/>
    </row>
    <row r="604" spans="1:9" s="154" customFormat="1">
      <c r="A604" s="154" t="s">
        <v>1574</v>
      </c>
      <c r="B604" s="155">
        <v>0.15</v>
      </c>
      <c r="C604" s="155">
        <v>0.51</v>
      </c>
      <c r="D604" s="155">
        <v>0.33</v>
      </c>
      <c r="E604" s="155">
        <v>0.7</v>
      </c>
      <c r="G604" s="155"/>
      <c r="I604" s="1574"/>
    </row>
    <row r="605" spans="1:9" s="16" customFormat="1">
      <c r="A605" s="16" t="s">
        <v>1575</v>
      </c>
      <c r="B605" s="29"/>
      <c r="C605" s="29"/>
      <c r="D605" s="29"/>
      <c r="G605" s="29"/>
      <c r="I605" s="60"/>
    </row>
    <row r="606" spans="1:9" s="16" customFormat="1">
      <c r="A606" s="16" t="s">
        <v>1576</v>
      </c>
      <c r="B606" s="29" t="s">
        <v>1577</v>
      </c>
      <c r="C606" s="29"/>
      <c r="D606" s="29"/>
      <c r="G606" s="29"/>
      <c r="I606" s="60"/>
    </row>
    <row r="607" spans="1:9" s="16" customFormat="1">
      <c r="A607" s="16" t="s">
        <v>1578</v>
      </c>
      <c r="B607" s="29" t="s">
        <v>1579</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1580</v>
      </c>
      <c r="B612" s="29"/>
      <c r="C612" s="29"/>
      <c r="D612" s="29"/>
      <c r="G612" s="29"/>
      <c r="I612" s="60"/>
    </row>
    <row r="613" spans="1:9" s="16" customFormat="1">
      <c r="A613" s="16" t="s">
        <v>1576</v>
      </c>
      <c r="B613" s="29" t="s">
        <v>1581</v>
      </c>
      <c r="C613" s="29"/>
      <c r="D613" s="29"/>
      <c r="G613" s="29"/>
      <c r="I613" s="60"/>
    </row>
    <row r="614" spans="1:9" s="16" customFormat="1">
      <c r="A614" s="16" t="s">
        <v>1578</v>
      </c>
      <c r="B614" s="29" t="s">
        <v>1582</v>
      </c>
      <c r="C614" s="29"/>
      <c r="D614" s="29"/>
      <c r="G614" s="29"/>
      <c r="I614" s="60"/>
    </row>
    <row r="615" spans="1:9" s="12" customFormat="1">
      <c r="A615" s="12" t="s">
        <v>52</v>
      </c>
      <c r="B615" s="76"/>
      <c r="C615" s="76"/>
      <c r="D615" s="76"/>
      <c r="G615" s="76"/>
      <c r="I615" s="2347"/>
    </row>
    <row r="616" spans="1:9" s="154" customFormat="1">
      <c r="A616" s="154" t="s">
        <v>1583</v>
      </c>
      <c r="B616" s="155">
        <v>1</v>
      </c>
      <c r="C616" s="155"/>
      <c r="D616" s="155"/>
      <c r="G616" s="155"/>
      <c r="I616" s="1574"/>
    </row>
    <row r="617" spans="1:9" s="154" customFormat="1">
      <c r="A617" s="154" t="s">
        <v>1584</v>
      </c>
      <c r="B617" s="155">
        <v>0.68</v>
      </c>
      <c r="C617" s="155"/>
      <c r="D617" s="155"/>
      <c r="G617" s="155"/>
      <c r="I617" s="1574"/>
    </row>
    <row r="618" spans="1:9" s="154" customFormat="1">
      <c r="A618" s="154" t="s">
        <v>1585</v>
      </c>
      <c r="B618" s="155">
        <v>1.9</v>
      </c>
      <c r="C618" s="155"/>
      <c r="D618" s="155"/>
      <c r="G618" s="155"/>
      <c r="I618" s="1574"/>
    </row>
    <row r="619" spans="1:9" s="16" customFormat="1">
      <c r="A619" s="16" t="s">
        <v>1586</v>
      </c>
      <c r="B619" s="29"/>
      <c r="C619" s="29"/>
      <c r="D619" s="29"/>
      <c r="G619" s="29"/>
      <c r="I619" s="60"/>
    </row>
    <row r="620" spans="1:9" s="16" customFormat="1">
      <c r="A620" s="16" t="s">
        <v>1576</v>
      </c>
      <c r="B620" s="29" t="s">
        <v>1587</v>
      </c>
      <c r="C620" s="29"/>
      <c r="D620" s="29"/>
      <c r="G620" s="29"/>
      <c r="I620" s="60"/>
    </row>
    <row r="621" spans="1:9" s="16" customFormat="1">
      <c r="A621" s="16" t="s">
        <v>1588</v>
      </c>
      <c r="B621" s="3233" t="s">
        <v>1589</v>
      </c>
      <c r="C621" s="29"/>
      <c r="D621" s="29"/>
      <c r="G621" s="29"/>
      <c r="I621" s="60"/>
    </row>
    <row r="622" spans="1:9" s="12" customFormat="1">
      <c r="A622" s="12" t="s">
        <v>53</v>
      </c>
      <c r="B622" s="76"/>
      <c r="C622" s="76"/>
      <c r="D622" s="76"/>
      <c r="G622" s="76"/>
      <c r="I622" s="2347"/>
    </row>
    <row r="623" spans="1:9" s="154" customFormat="1">
      <c r="A623" s="154" t="s">
        <v>1590</v>
      </c>
      <c r="B623" s="155">
        <v>0</v>
      </c>
      <c r="C623" s="155"/>
      <c r="D623" s="155"/>
      <c r="G623" s="155"/>
      <c r="I623" s="1574"/>
    </row>
    <row r="624" spans="1:9" s="154" customFormat="1">
      <c r="A624" s="154" t="s">
        <v>1591</v>
      </c>
      <c r="B624" s="155">
        <v>0</v>
      </c>
      <c r="C624" s="155"/>
      <c r="D624" s="155"/>
      <c r="G624" s="155"/>
      <c r="I624" s="1574"/>
    </row>
    <row r="625" spans="1:9" s="154" customFormat="1">
      <c r="A625" s="1574" t="s">
        <v>1592</v>
      </c>
      <c r="B625" s="155">
        <v>1</v>
      </c>
      <c r="C625" s="155"/>
      <c r="D625" s="155"/>
      <c r="G625" s="155"/>
      <c r="I625" s="1574"/>
    </row>
    <row r="626" spans="1:9" s="154" customFormat="1">
      <c r="A626" s="1574" t="s">
        <v>1593</v>
      </c>
      <c r="B626" s="155">
        <v>0.28999999999999998</v>
      </c>
      <c r="C626" s="155"/>
      <c r="D626" s="155"/>
      <c r="G626" s="155"/>
      <c r="I626" s="1574"/>
    </row>
    <row r="627" spans="1:9" s="154" customFormat="1">
      <c r="A627" s="154" t="s">
        <v>821</v>
      </c>
      <c r="B627" s="155">
        <v>0.05</v>
      </c>
      <c r="C627" s="155"/>
      <c r="D627" s="155"/>
      <c r="G627" s="155"/>
      <c r="I627" s="1574"/>
    </row>
    <row r="628" spans="1:9" s="154" customFormat="1">
      <c r="A628" s="154" t="s">
        <v>1594</v>
      </c>
      <c r="B628" s="155">
        <v>0.14000000000000001</v>
      </c>
      <c r="C628" s="155"/>
      <c r="D628" s="155"/>
      <c r="G628" s="155"/>
      <c r="I628" s="1574"/>
    </row>
    <row r="629" spans="1:9" s="154" customFormat="1">
      <c r="A629" s="154" t="s">
        <v>1595</v>
      </c>
      <c r="B629" s="155">
        <v>0.5</v>
      </c>
      <c r="C629" s="155"/>
      <c r="D629" s="155"/>
      <c r="G629" s="155"/>
      <c r="I629" s="1574"/>
    </row>
    <row r="630" spans="1:9" s="61" customFormat="1">
      <c r="A630" s="61" t="s">
        <v>1596</v>
      </c>
      <c r="B630" s="61" t="s">
        <v>1597</v>
      </c>
      <c r="C630" s="59"/>
      <c r="D630" s="59"/>
      <c r="G630" s="59"/>
      <c r="H630" s="100"/>
    </row>
    <row r="631" spans="1:9" s="61" customFormat="1">
      <c r="C631" s="59"/>
      <c r="D631" s="59"/>
      <c r="G631" s="59"/>
    </row>
    <row r="632" spans="1:9" s="61" customFormat="1">
      <c r="A632" s="61" t="s">
        <v>1455</v>
      </c>
      <c r="B632" s="61" t="s">
        <v>1598</v>
      </c>
      <c r="C632" s="59" t="s">
        <v>1599</v>
      </c>
      <c r="D632" s="59" t="s">
        <v>1600</v>
      </c>
      <c r="E632" s="61" t="s">
        <v>1601</v>
      </c>
      <c r="G632" s="59"/>
    </row>
    <row r="633" spans="1:9" s="756" customFormat="1">
      <c r="A633" s="756" t="str">
        <f>G7</f>
        <v>Please select</v>
      </c>
      <c r="C633" s="755"/>
      <c r="D633" s="755"/>
      <c r="G633" s="755"/>
    </row>
    <row r="634" spans="1:9" s="154" customFormat="1">
      <c r="A634" s="154" t="s">
        <v>1119</v>
      </c>
      <c r="B634" s="155">
        <v>1</v>
      </c>
      <c r="C634" s="155">
        <v>1</v>
      </c>
      <c r="D634" s="155">
        <v>0.95</v>
      </c>
      <c r="E634" s="155">
        <v>1.1399999999999999</v>
      </c>
      <c r="F634" s="155"/>
      <c r="G634" s="155"/>
      <c r="I634" s="1574"/>
    </row>
    <row r="635" spans="1:9" s="154" customFormat="1">
      <c r="A635" s="154" t="s">
        <v>1118</v>
      </c>
      <c r="B635" s="155">
        <v>1</v>
      </c>
      <c r="C635" s="155">
        <v>1</v>
      </c>
      <c r="D635" s="155">
        <v>0.95</v>
      </c>
      <c r="E635" s="155">
        <v>1.1399999999999999</v>
      </c>
      <c r="F635" s="155"/>
      <c r="G635" s="155"/>
      <c r="I635" s="1574"/>
    </row>
    <row r="636" spans="1:9" s="154" customFormat="1">
      <c r="A636" s="156" t="s">
        <v>1114</v>
      </c>
      <c r="B636" s="155">
        <v>1</v>
      </c>
      <c r="C636" s="155">
        <v>1</v>
      </c>
      <c r="D636" s="155">
        <v>0.95</v>
      </c>
      <c r="E636" s="155">
        <v>1.1399999999999999</v>
      </c>
      <c r="F636" s="155"/>
      <c r="G636" s="155"/>
      <c r="I636" s="1574"/>
    </row>
    <row r="637" spans="1:9" s="154" customFormat="1">
      <c r="A637" s="156" t="s">
        <v>1116</v>
      </c>
      <c r="B637" s="155">
        <v>1</v>
      </c>
      <c r="C637" s="155">
        <v>1</v>
      </c>
      <c r="D637" s="155">
        <v>0.95</v>
      </c>
      <c r="E637" s="155">
        <v>1.1399999999999999</v>
      </c>
      <c r="F637" s="155"/>
      <c r="G637" s="155"/>
      <c r="I637" s="1574"/>
    </row>
    <row r="638" spans="1:9" s="154" customFormat="1">
      <c r="A638" s="156" t="s">
        <v>1112</v>
      </c>
      <c r="B638" s="155">
        <v>1</v>
      </c>
      <c r="C638" s="155">
        <v>1</v>
      </c>
      <c r="D638" s="155">
        <v>0.95</v>
      </c>
      <c r="E638" s="155">
        <v>1.1399999999999999</v>
      </c>
      <c r="F638" s="155"/>
      <c r="G638" s="155"/>
      <c r="I638" s="1574"/>
    </row>
    <row r="639" spans="1:9" s="154" customFormat="1">
      <c r="A639" s="156" t="s">
        <v>1113</v>
      </c>
      <c r="B639" s="155">
        <v>1</v>
      </c>
      <c r="C639" s="155">
        <v>1</v>
      </c>
      <c r="D639" s="155">
        <v>0.95</v>
      </c>
      <c r="E639" s="155">
        <v>1.1399999999999999</v>
      </c>
      <c r="F639" s="155"/>
      <c r="G639" s="155"/>
      <c r="I639" s="1574"/>
    </row>
    <row r="640" spans="1:9" s="154" customFormat="1">
      <c r="A640" s="156" t="s">
        <v>1110</v>
      </c>
      <c r="B640" s="155">
        <v>1</v>
      </c>
      <c r="C640" s="155">
        <v>1</v>
      </c>
      <c r="D640" s="155">
        <v>0.97</v>
      </c>
      <c r="E640" s="155">
        <v>1.17</v>
      </c>
      <c r="F640" s="155"/>
      <c r="G640" s="155"/>
      <c r="I640" s="1574"/>
    </row>
    <row r="641" spans="1:9" s="154" customFormat="1">
      <c r="A641" s="156" t="s">
        <v>1108</v>
      </c>
      <c r="B641" s="155">
        <v>1</v>
      </c>
      <c r="C641" s="155">
        <v>1</v>
      </c>
      <c r="D641" s="155">
        <v>0.97</v>
      </c>
      <c r="E641" s="155">
        <v>1.17</v>
      </c>
      <c r="F641" s="155"/>
      <c r="G641" s="155"/>
      <c r="I641" s="1574"/>
    </row>
    <row r="642" spans="1:9" s="154" customFormat="1">
      <c r="A642" s="156" t="s">
        <v>108</v>
      </c>
      <c r="B642" s="155">
        <v>1</v>
      </c>
      <c r="C642" s="155">
        <v>1</v>
      </c>
      <c r="D642" s="155">
        <v>0.96</v>
      </c>
      <c r="E642" s="155">
        <v>1.1599999999999999</v>
      </c>
      <c r="F642" s="155"/>
      <c r="G642" s="155"/>
      <c r="I642" s="1574"/>
    </row>
    <row r="643" spans="1:9" s="154" customFormat="1">
      <c r="A643" s="156" t="s">
        <v>109</v>
      </c>
      <c r="B643" s="155">
        <v>1</v>
      </c>
      <c r="C643" s="155">
        <v>1</v>
      </c>
      <c r="D643" s="155">
        <v>0.96</v>
      </c>
      <c r="E643" s="155">
        <v>1.1599999999999999</v>
      </c>
      <c r="F643" s="155"/>
      <c r="G643" s="155"/>
      <c r="I643" s="1574"/>
    </row>
    <row r="644" spans="1:9" s="154" customFormat="1">
      <c r="A644" s="156" t="s">
        <v>112</v>
      </c>
      <c r="B644" s="155">
        <v>1</v>
      </c>
      <c r="C644" s="155">
        <v>1</v>
      </c>
      <c r="D644" s="155">
        <v>0.96</v>
      </c>
      <c r="E644" s="155">
        <v>1.1599999999999999</v>
      </c>
      <c r="F644" s="155"/>
      <c r="G644" s="155"/>
      <c r="I644" s="1574"/>
    </row>
    <row r="645" spans="1:9" s="61" customFormat="1">
      <c r="A645" s="61" t="s">
        <v>1602</v>
      </c>
      <c r="C645" s="59"/>
      <c r="D645" s="59"/>
      <c r="G645" s="59"/>
      <c r="H645" s="100"/>
    </row>
    <row r="646" spans="1:9" s="61" customFormat="1">
      <c r="B646" s="61" t="s">
        <v>1603</v>
      </c>
      <c r="C646" s="59"/>
      <c r="D646" s="59"/>
      <c r="G646" s="59"/>
    </row>
    <row r="647" spans="1:9" s="61" customFormat="1">
      <c r="A647" s="61" t="s">
        <v>1455</v>
      </c>
      <c r="B647" s="61" t="s">
        <v>1604</v>
      </c>
      <c r="C647" s="59"/>
      <c r="D647" s="59"/>
      <c r="G647" s="59"/>
    </row>
    <row r="648" spans="1:9" s="756" customFormat="1">
      <c r="A648" s="756" t="str">
        <f>G7</f>
        <v>Please select</v>
      </c>
      <c r="C648" s="755"/>
      <c r="D648" s="755"/>
      <c r="G648" s="755"/>
    </row>
    <row r="649" spans="1:9" s="154" customFormat="1">
      <c r="A649" s="154" t="s">
        <v>1119</v>
      </c>
      <c r="B649" s="155">
        <v>1.7</v>
      </c>
      <c r="C649" s="155"/>
      <c r="D649" s="155"/>
      <c r="E649" s="155"/>
      <c r="F649" s="155"/>
      <c r="G649" s="155"/>
      <c r="I649" s="1574"/>
    </row>
    <row r="650" spans="1:9" s="154" customFormat="1">
      <c r="A650" s="154" t="s">
        <v>1118</v>
      </c>
      <c r="B650" s="155">
        <v>1.7</v>
      </c>
      <c r="C650" s="155"/>
      <c r="D650" s="155"/>
      <c r="E650" s="155"/>
      <c r="F650" s="155"/>
      <c r="G650" s="155"/>
      <c r="I650" s="1574"/>
    </row>
    <row r="651" spans="1:9" s="154" customFormat="1">
      <c r="A651" s="156" t="s">
        <v>1114</v>
      </c>
      <c r="B651" s="155">
        <v>1.7</v>
      </c>
      <c r="C651" s="155"/>
      <c r="D651" s="155"/>
      <c r="E651" s="155"/>
      <c r="F651" s="155"/>
      <c r="G651" s="155"/>
      <c r="I651" s="1574"/>
    </row>
    <row r="652" spans="1:9" s="154" customFormat="1">
      <c r="A652" s="156" t="s">
        <v>1116</v>
      </c>
      <c r="B652" s="155">
        <v>2.7</v>
      </c>
      <c r="C652" s="155"/>
      <c r="D652" s="155"/>
      <c r="E652" s="155"/>
      <c r="F652" s="155"/>
      <c r="G652" s="155"/>
      <c r="I652" s="1574"/>
    </row>
    <row r="653" spans="1:9" s="154" customFormat="1">
      <c r="A653" s="156" t="s">
        <v>1112</v>
      </c>
      <c r="B653" s="155">
        <v>1.6</v>
      </c>
      <c r="C653" s="155"/>
      <c r="D653" s="155"/>
      <c r="E653" s="155"/>
      <c r="F653" s="155"/>
      <c r="G653" s="155"/>
      <c r="I653" s="1574"/>
    </row>
    <row r="654" spans="1:9" s="154" customFormat="1">
      <c r="A654" s="156" t="s">
        <v>1113</v>
      </c>
      <c r="B654" s="155">
        <v>2.7</v>
      </c>
      <c r="C654" s="155"/>
      <c r="D654" s="155"/>
      <c r="E654" s="155"/>
      <c r="F654" s="155"/>
      <c r="G654" s="155"/>
      <c r="I654" s="1574"/>
    </row>
    <row r="655" spans="1:9" s="154" customFormat="1">
      <c r="A655" s="156" t="s">
        <v>1110</v>
      </c>
      <c r="B655" s="155">
        <v>2.2999999999999998</v>
      </c>
      <c r="C655" s="155"/>
      <c r="D655" s="155"/>
      <c r="E655" s="155"/>
      <c r="F655" s="155"/>
      <c r="G655" s="155"/>
      <c r="I655" s="1574"/>
    </row>
    <row r="656" spans="1:9" s="154" customFormat="1">
      <c r="A656" s="156" t="s">
        <v>1108</v>
      </c>
      <c r="B656" s="155">
        <v>2.2999999999999998</v>
      </c>
      <c r="C656" s="155"/>
      <c r="D656" s="155"/>
      <c r="E656" s="155"/>
      <c r="F656" s="155"/>
      <c r="G656" s="155"/>
      <c r="I656" s="1574"/>
    </row>
    <row r="657" spans="1:9" s="154" customFormat="1">
      <c r="A657" s="156" t="s">
        <v>108</v>
      </c>
      <c r="B657" s="155">
        <v>2.2999999999999998</v>
      </c>
      <c r="C657" s="155"/>
      <c r="D657" s="155"/>
      <c r="E657" s="155"/>
      <c r="F657" s="155"/>
      <c r="G657" s="155"/>
      <c r="I657" s="1574"/>
    </row>
    <row r="658" spans="1:9" s="154" customFormat="1">
      <c r="A658" s="156" t="s">
        <v>109</v>
      </c>
      <c r="B658" s="155">
        <v>6.2</v>
      </c>
      <c r="C658" s="155"/>
      <c r="D658" s="155"/>
      <c r="E658" s="155"/>
      <c r="F658" s="155"/>
      <c r="G658" s="155"/>
      <c r="I658" s="1574"/>
    </row>
    <row r="659" spans="1:9" s="154" customFormat="1" ht="13.5" customHeight="1">
      <c r="A659" s="156" t="s">
        <v>112</v>
      </c>
      <c r="B659" s="155">
        <v>6.2</v>
      </c>
      <c r="C659" s="155"/>
      <c r="D659" s="155"/>
      <c r="E659" s="155"/>
      <c r="F659" s="155"/>
      <c r="G659" s="155"/>
      <c r="I659" s="1574"/>
    </row>
    <row r="660" spans="1:9" s="61" customFormat="1">
      <c r="A660" s="61" t="s">
        <v>1605</v>
      </c>
      <c r="C660" s="59"/>
      <c r="D660" s="59"/>
      <c r="G660" s="59"/>
      <c r="H660" s="100"/>
    </row>
    <row r="661" spans="1:9" s="61" customFormat="1">
      <c r="C661" s="59"/>
      <c r="D661" s="59"/>
      <c r="G661" s="59"/>
    </row>
    <row r="662" spans="1:9" s="61" customFormat="1">
      <c r="A662" s="61" t="s">
        <v>1455</v>
      </c>
      <c r="C662" s="59"/>
      <c r="D662" s="59"/>
      <c r="G662" s="59"/>
    </row>
    <row r="663" spans="1:9" s="154" customFormat="1">
      <c r="A663" s="154" t="s">
        <v>1119</v>
      </c>
      <c r="B663" s="155">
        <v>1.7</v>
      </c>
      <c r="C663" s="155"/>
      <c r="D663" s="155"/>
      <c r="E663" s="155"/>
      <c r="F663" s="155"/>
      <c r="G663" s="155"/>
      <c r="I663" s="1574"/>
    </row>
    <row r="664" spans="1:9" s="154" customFormat="1">
      <c r="A664" s="154" t="s">
        <v>1118</v>
      </c>
      <c r="B664" s="155">
        <v>1.7</v>
      </c>
      <c r="C664" s="155"/>
      <c r="D664" s="155"/>
      <c r="E664" s="155"/>
      <c r="F664" s="155"/>
      <c r="G664" s="155"/>
      <c r="I664" s="1574"/>
    </row>
    <row r="665" spans="1:9" s="154" customFormat="1">
      <c r="A665" s="156" t="s">
        <v>1114</v>
      </c>
      <c r="B665" s="155">
        <v>1.7</v>
      </c>
      <c r="C665" s="155"/>
      <c r="D665" s="155"/>
      <c r="E665" s="155"/>
      <c r="F665" s="155"/>
      <c r="G665" s="155"/>
      <c r="I665" s="1574"/>
    </row>
    <row r="666" spans="1:9" s="154" customFormat="1">
      <c r="A666" s="156" t="s">
        <v>1116</v>
      </c>
      <c r="B666" s="155">
        <v>2.7</v>
      </c>
      <c r="C666" s="155"/>
      <c r="D666" s="155"/>
      <c r="E666" s="155"/>
      <c r="F666" s="155"/>
      <c r="G666" s="155"/>
      <c r="I666" s="1574"/>
    </row>
    <row r="667" spans="1:9" s="154" customFormat="1">
      <c r="A667" s="156" t="s">
        <v>1112</v>
      </c>
      <c r="B667" s="155">
        <v>1.6</v>
      </c>
      <c r="C667" s="155"/>
      <c r="D667" s="155"/>
      <c r="E667" s="155"/>
      <c r="F667" s="155"/>
      <c r="G667" s="155"/>
      <c r="I667" s="1574"/>
    </row>
    <row r="668" spans="1:9" s="154" customFormat="1">
      <c r="A668" s="156" t="s">
        <v>1113</v>
      </c>
      <c r="B668" s="155">
        <v>2.7</v>
      </c>
      <c r="C668" s="155"/>
      <c r="D668" s="155"/>
      <c r="E668" s="155"/>
      <c r="F668" s="155"/>
      <c r="G668" s="155"/>
      <c r="I668" s="1574"/>
    </row>
    <row r="669" spans="1:9" s="154" customFormat="1">
      <c r="A669" s="156" t="s">
        <v>1110</v>
      </c>
      <c r="B669" s="155">
        <v>2.2999999999999998</v>
      </c>
      <c r="C669" s="155"/>
      <c r="D669" s="155"/>
      <c r="E669" s="155"/>
      <c r="F669" s="155"/>
      <c r="G669" s="155"/>
      <c r="I669" s="1574"/>
    </row>
    <row r="670" spans="1:9" s="154" customFormat="1">
      <c r="A670" s="156" t="s">
        <v>1108</v>
      </c>
      <c r="B670" s="155">
        <v>2.2999999999999998</v>
      </c>
      <c r="C670" s="155"/>
      <c r="D670" s="155"/>
      <c r="E670" s="155"/>
      <c r="F670" s="155"/>
      <c r="G670" s="155"/>
      <c r="I670" s="1574"/>
    </row>
    <row r="671" spans="1:9" s="154" customFormat="1">
      <c r="A671" s="156" t="s">
        <v>108</v>
      </c>
      <c r="B671" s="155">
        <v>2.2999999999999998</v>
      </c>
      <c r="C671" s="155"/>
      <c r="D671" s="155"/>
      <c r="E671" s="155"/>
      <c r="F671" s="155"/>
      <c r="G671" s="155"/>
      <c r="I671" s="1574"/>
    </row>
    <row r="672" spans="1:9" s="154" customFormat="1">
      <c r="A672" s="156" t="s">
        <v>109</v>
      </c>
      <c r="B672" s="155">
        <v>6.2</v>
      </c>
      <c r="C672" s="155"/>
      <c r="D672" s="155"/>
      <c r="E672" s="155"/>
      <c r="F672" s="155"/>
      <c r="G672" s="155"/>
      <c r="I672" s="1574"/>
    </row>
    <row r="673" spans="1:11" s="154" customFormat="1" ht="13.5" customHeight="1">
      <c r="A673" s="156" t="s">
        <v>112</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1606</v>
      </c>
      <c r="E675" s="2358" t="s">
        <v>1606</v>
      </c>
      <c r="F675" s="2358" t="s">
        <v>1606</v>
      </c>
      <c r="G675" s="2358" t="s">
        <v>1607</v>
      </c>
      <c r="H675" s="2358" t="s">
        <v>1607</v>
      </c>
      <c r="I675" s="2358" t="s">
        <v>1607</v>
      </c>
      <c r="J675" s="251" t="s">
        <v>1608</v>
      </c>
      <c r="K675" s="251"/>
    </row>
    <row r="676" spans="1:11" s="252" customFormat="1">
      <c r="A676" s="251"/>
      <c r="B676" s="250" t="s">
        <v>1609</v>
      </c>
      <c r="C676" s="250" t="s">
        <v>1610</v>
      </c>
      <c r="D676" s="250" t="s">
        <v>1611</v>
      </c>
      <c r="E676" s="250" t="s">
        <v>1611</v>
      </c>
      <c r="F676" s="250" t="s">
        <v>1611</v>
      </c>
      <c r="G676" s="251" t="s">
        <v>1612</v>
      </c>
      <c r="H676" s="251" t="s">
        <v>1612</v>
      </c>
      <c r="I676" s="251" t="s">
        <v>1612</v>
      </c>
      <c r="J676" s="251" t="s">
        <v>1613</v>
      </c>
      <c r="K676" s="251"/>
    </row>
    <row r="677" spans="1:11" s="252" customFormat="1">
      <c r="A677" s="249"/>
      <c r="B677" s="250"/>
      <c r="C677" s="2359" t="s">
        <v>1614</v>
      </c>
      <c r="D677" s="251" t="s">
        <v>1615</v>
      </c>
      <c r="E677" s="251" t="s">
        <v>1616</v>
      </c>
      <c r="F677" s="250" t="s">
        <v>1617</v>
      </c>
      <c r="G677" s="251" t="s">
        <v>1615</v>
      </c>
      <c r="H677" s="251" t="s">
        <v>1616</v>
      </c>
      <c r="I677" s="250" t="s">
        <v>1617</v>
      </c>
      <c r="J677" s="251" t="s">
        <v>1618</v>
      </c>
      <c r="K677" s="251"/>
    </row>
    <row r="678" spans="1:11" s="252" customFormat="1">
      <c r="A678" s="249" t="s">
        <v>1619</v>
      </c>
      <c r="B678" s="2281"/>
      <c r="C678" s="2281" t="s">
        <v>1620</v>
      </c>
      <c r="D678" s="251" t="s">
        <v>1621</v>
      </c>
      <c r="E678" s="251" t="s">
        <v>1622</v>
      </c>
      <c r="F678" s="250" t="s">
        <v>1623</v>
      </c>
      <c r="G678" s="251" t="s">
        <v>1621</v>
      </c>
      <c r="H678" s="251" t="s">
        <v>1622</v>
      </c>
      <c r="I678" s="250" t="s">
        <v>1623</v>
      </c>
      <c r="J678" s="251" t="s">
        <v>1624</v>
      </c>
      <c r="K678" s="251"/>
    </row>
    <row r="679" spans="1:11" s="253" customFormat="1">
      <c r="A679" s="2360" t="s">
        <v>1625</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1626</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1627</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1628</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1629</v>
      </c>
      <c r="B683" s="2361">
        <f t="shared" si="11"/>
        <v>1.7503200000000001E-3</v>
      </c>
      <c r="C683" s="2362">
        <v>48</v>
      </c>
      <c r="D683" s="1578">
        <v>56100</v>
      </c>
      <c r="E683" s="1578">
        <v>92</v>
      </c>
      <c r="F683" s="2362">
        <v>3</v>
      </c>
      <c r="G683" s="2362"/>
      <c r="H683" s="1578"/>
      <c r="I683" s="1578"/>
      <c r="J683" s="1578">
        <v>0.65</v>
      </c>
      <c r="K683" s="1578" t="s">
        <v>1630</v>
      </c>
    </row>
    <row r="684" spans="1:11" s="253" customFormat="1">
      <c r="A684" s="2360" t="s">
        <v>1631</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1619</v>
      </c>
      <c r="B685" s="2367" t="s">
        <v>1632</v>
      </c>
      <c r="C685" s="2368"/>
      <c r="D685" s="2369"/>
      <c r="E685" s="2369"/>
      <c r="F685" s="2368"/>
      <c r="G685" s="2368"/>
      <c r="H685" s="2369"/>
      <c r="I685" s="2369"/>
      <c r="J685" s="2369"/>
      <c r="K685" s="2369"/>
    </row>
    <row r="686" spans="1:11" s="946" customFormat="1">
      <c r="A686" s="2366"/>
      <c r="B686" s="2367"/>
      <c r="C686" s="2368" t="s">
        <v>1633</v>
      </c>
      <c r="D686" s="2369" t="s">
        <v>1634</v>
      </c>
      <c r="E686" s="2369" t="s">
        <v>1635</v>
      </c>
      <c r="F686" s="2368"/>
      <c r="G686" s="2368"/>
      <c r="H686" s="2369"/>
      <c r="I686" s="2369"/>
      <c r="J686" s="2369"/>
      <c r="K686" s="2369"/>
    </row>
    <row r="687" spans="1:11" s="253" customFormat="1">
      <c r="A687" s="2360" t="s">
        <v>872</v>
      </c>
      <c r="B687" s="2370">
        <v>6.0000000000000001E-3</v>
      </c>
      <c r="C687" s="2362"/>
      <c r="D687" s="2371" t="s">
        <v>1636</v>
      </c>
      <c r="E687" s="1578"/>
      <c r="F687" s="2362"/>
      <c r="G687" s="2362"/>
      <c r="H687" s="1578"/>
      <c r="I687" s="1578"/>
      <c r="J687" s="1578"/>
      <c r="K687" s="1578"/>
    </row>
    <row r="688" spans="1:11" s="253" customFormat="1">
      <c r="A688" s="2360" t="s">
        <v>873</v>
      </c>
      <c r="B688" s="2370">
        <v>8.0000000000000002E-3</v>
      </c>
      <c r="C688" s="2362"/>
      <c r="D688" s="2372" t="s">
        <v>1637</v>
      </c>
      <c r="E688" s="1578"/>
      <c r="F688" s="2362"/>
      <c r="G688" s="2362"/>
      <c r="H688" s="1578"/>
      <c r="I688" s="1578"/>
      <c r="J688" s="1578"/>
      <c r="K688" s="1578"/>
    </row>
    <row r="689" spans="1:9" s="253" customFormat="1">
      <c r="A689" s="2360"/>
      <c r="B689" s="2361" t="s">
        <v>1638</v>
      </c>
      <c r="C689" s="2362" t="s">
        <v>1639</v>
      </c>
      <c r="D689" s="1578" t="s">
        <v>1640</v>
      </c>
      <c r="E689" s="1578"/>
      <c r="F689" s="2362"/>
      <c r="G689" s="2362"/>
      <c r="H689" s="1578"/>
      <c r="I689" s="1578"/>
    </row>
    <row r="690" spans="1:9" s="253" customFormat="1">
      <c r="A690" s="1578" t="s">
        <v>1641</v>
      </c>
      <c r="B690" s="2364">
        <f>((C690*methane)+(D690*Nitrous))/1000</f>
        <v>0.23728000000000002</v>
      </c>
      <c r="C690" s="1578">
        <f>D116</f>
        <v>4.7</v>
      </c>
      <c r="D690" s="1578">
        <f>E116</f>
        <v>0.26</v>
      </c>
      <c r="E690" s="1578"/>
      <c r="F690" s="2362"/>
      <c r="G690" s="2362"/>
      <c r="H690" s="1578"/>
      <c r="I690" s="1578"/>
    </row>
    <row r="691" spans="1:9" s="252" customFormat="1">
      <c r="A691" s="2373" t="s">
        <v>1642</v>
      </c>
      <c r="B691" s="250"/>
      <c r="C691" s="250"/>
      <c r="D691" s="250"/>
      <c r="E691" s="251"/>
      <c r="F691" s="251"/>
      <c r="G691" s="250"/>
      <c r="H691" s="251"/>
      <c r="I691" s="251"/>
    </row>
    <row r="692" spans="1:9" s="252" customFormat="1">
      <c r="A692" s="2373" t="s">
        <v>1643</v>
      </c>
      <c r="B692" s="250"/>
      <c r="C692" s="250"/>
      <c r="D692" s="250"/>
      <c r="E692" s="251"/>
      <c r="F692" s="251"/>
      <c r="G692" s="250"/>
      <c r="H692" s="251"/>
      <c r="I692" s="251"/>
    </row>
    <row r="693" spans="1:9" s="252" customFormat="1">
      <c r="A693" s="251" t="s">
        <v>1536</v>
      </c>
      <c r="B693" s="250" t="s">
        <v>1644</v>
      </c>
      <c r="C693" s="250"/>
      <c r="D693" s="250" t="s">
        <v>888</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1645</v>
      </c>
      <c r="B695" s="2361">
        <v>34</v>
      </c>
      <c r="C695" s="2362"/>
      <c r="D695" s="2362"/>
      <c r="E695" s="1578"/>
      <c r="F695" s="1578"/>
      <c r="G695" s="2362"/>
      <c r="H695" s="1578"/>
      <c r="I695" s="1578"/>
    </row>
    <row r="696" spans="1:9" s="253" customFormat="1">
      <c r="A696" s="1578" t="s">
        <v>1646</v>
      </c>
      <c r="B696" s="2361">
        <v>90.2</v>
      </c>
      <c r="C696" s="2362"/>
      <c r="D696" s="2362"/>
      <c r="E696" s="1578"/>
      <c r="F696" s="1578"/>
      <c r="G696" s="2362"/>
      <c r="H696" s="1578"/>
      <c r="I696" s="1578"/>
    </row>
    <row r="697" spans="1:9" s="253" customFormat="1">
      <c r="A697" s="1578" t="s">
        <v>1647</v>
      </c>
      <c r="B697" s="2361">
        <v>444.76666666666665</v>
      </c>
      <c r="C697" s="2362"/>
      <c r="D697" s="2362"/>
      <c r="E697" s="1578"/>
      <c r="F697" s="1578"/>
      <c r="G697" s="2362"/>
      <c r="H697" s="1578"/>
      <c r="I697" s="1578"/>
    </row>
    <row r="698" spans="1:9" s="253" customFormat="1">
      <c r="A698" s="1578" t="s">
        <v>1648</v>
      </c>
      <c r="B698" s="2361">
        <v>130.16666666666666</v>
      </c>
      <c r="C698" s="2362"/>
      <c r="D698" s="2362"/>
      <c r="E698" s="1578"/>
      <c r="F698" s="1578"/>
      <c r="G698" s="2362"/>
      <c r="H698" s="1578"/>
      <c r="I698" s="1578"/>
    </row>
    <row r="699" spans="1:9" s="253" customFormat="1">
      <c r="A699" s="1578" t="s">
        <v>1649</v>
      </c>
      <c r="B699" s="2361">
        <v>59.766666666666673</v>
      </c>
      <c r="C699" s="2362"/>
      <c r="D699" s="2362"/>
      <c r="E699" s="1578"/>
      <c r="F699" s="1578"/>
      <c r="G699" s="2362"/>
      <c r="H699" s="1578"/>
      <c r="I699" s="1578"/>
    </row>
    <row r="700" spans="1:9" s="253" customFormat="1">
      <c r="A700" s="1578" t="s">
        <v>1650</v>
      </c>
      <c r="B700" s="2361">
        <v>85.433333333333337</v>
      </c>
      <c r="C700" s="2362"/>
      <c r="D700" s="2362"/>
      <c r="E700" s="1578"/>
      <c r="F700" s="1578"/>
      <c r="G700" s="2362"/>
      <c r="H700" s="1578"/>
      <c r="I700" s="1578"/>
    </row>
    <row r="701" spans="1:9" s="245" customFormat="1">
      <c r="A701" s="1578" t="s">
        <v>1651</v>
      </c>
      <c r="B701" s="2361">
        <v>79.2</v>
      </c>
      <c r="C701" s="244"/>
      <c r="D701" s="244"/>
      <c r="G701" s="244"/>
      <c r="I701" s="1578"/>
    </row>
    <row r="702" spans="1:9" s="245" customFormat="1">
      <c r="A702" s="1578" t="s">
        <v>1652</v>
      </c>
      <c r="B702" s="2361">
        <v>61.966666666666661</v>
      </c>
      <c r="C702" s="244"/>
      <c r="D702" s="244"/>
      <c r="G702" s="244"/>
      <c r="I702" s="1578"/>
    </row>
    <row r="703" spans="1:9" s="245" customFormat="1">
      <c r="A703" s="1578" t="s">
        <v>1653</v>
      </c>
      <c r="B703" s="2361">
        <v>311.3</v>
      </c>
      <c r="C703" s="244"/>
      <c r="D703" s="244"/>
      <c r="G703" s="244"/>
      <c r="I703" s="1578"/>
    </row>
    <row r="704" spans="1:9" s="42" customFormat="1">
      <c r="A704" s="251" t="s">
        <v>1654</v>
      </c>
      <c r="B704" s="34"/>
      <c r="C704" s="34"/>
      <c r="D704" s="34"/>
      <c r="G704" s="34"/>
      <c r="I704" s="251"/>
    </row>
    <row r="705" spans="1:9" s="42" customFormat="1">
      <c r="A705" s="251" t="s">
        <v>1655</v>
      </c>
      <c r="B705" s="34"/>
      <c r="C705" s="34"/>
      <c r="D705" s="34"/>
      <c r="G705" s="34"/>
      <c r="I705" s="251"/>
    </row>
    <row r="706" spans="1:9" s="42" customFormat="1">
      <c r="A706" s="42" t="s">
        <v>354</v>
      </c>
      <c r="B706" s="34"/>
      <c r="C706" s="34" t="s">
        <v>1656</v>
      </c>
      <c r="D706" s="34"/>
      <c r="G706" s="34"/>
      <c r="I706" s="251"/>
    </row>
    <row r="707" spans="1:9" s="254" customFormat="1">
      <c r="A707" s="254" t="s">
        <v>6</v>
      </c>
      <c r="B707" s="255">
        <v>0</v>
      </c>
      <c r="C707" s="256"/>
      <c r="D707" s="256"/>
      <c r="G707" s="256"/>
      <c r="I707" s="2374"/>
    </row>
    <row r="708" spans="1:9" s="254" customFormat="1">
      <c r="A708" s="254" t="s">
        <v>1657</v>
      </c>
      <c r="B708" s="255">
        <v>436</v>
      </c>
      <c r="C708" s="256"/>
      <c r="D708" s="256"/>
      <c r="G708" s="256"/>
      <c r="I708" s="2374"/>
    </row>
    <row r="709" spans="1:9" s="254" customFormat="1">
      <c r="A709" s="254" t="s">
        <v>1658</v>
      </c>
      <c r="B709" s="255">
        <v>656</v>
      </c>
      <c r="C709" s="256"/>
      <c r="D709" s="256"/>
      <c r="G709" s="256"/>
      <c r="I709" s="2374"/>
    </row>
    <row r="710" spans="1:9" s="254" customFormat="1">
      <c r="A710" s="254" t="s">
        <v>1659</v>
      </c>
      <c r="B710" s="255">
        <v>220</v>
      </c>
      <c r="C710" s="256"/>
      <c r="D710" s="256"/>
      <c r="G710" s="256"/>
      <c r="I710" s="2374"/>
    </row>
    <row r="711" spans="1:9" s="254" customFormat="1">
      <c r="A711" s="254" t="s">
        <v>1660</v>
      </c>
      <c r="B711" s="255">
        <v>825</v>
      </c>
      <c r="C711" s="256"/>
      <c r="D711" s="256"/>
      <c r="G711" s="256"/>
      <c r="I711" s="2374"/>
    </row>
    <row r="712" spans="1:9" s="254" customFormat="1">
      <c r="A712" s="254" t="s">
        <v>1661</v>
      </c>
      <c r="B712" s="255">
        <v>275</v>
      </c>
      <c r="C712" s="256"/>
      <c r="D712" s="256"/>
      <c r="G712" s="256"/>
      <c r="I712" s="2374"/>
    </row>
    <row r="713" spans="1:9" s="254" customFormat="1">
      <c r="A713" s="254" t="s">
        <v>1662</v>
      </c>
      <c r="B713" s="255">
        <v>656</v>
      </c>
      <c r="C713" s="256"/>
      <c r="D713" s="256"/>
      <c r="G713" s="256"/>
      <c r="I713" s="2374"/>
    </row>
    <row r="714" spans="1:9" s="254" customFormat="1">
      <c r="A714" s="254" t="s">
        <v>1663</v>
      </c>
      <c r="B714" s="255">
        <v>220</v>
      </c>
      <c r="C714" s="256"/>
      <c r="D714" s="256"/>
      <c r="G714" s="256"/>
      <c r="I714" s="2374"/>
    </row>
    <row r="715" spans="1:9" s="254" customFormat="1">
      <c r="A715" s="254" t="s">
        <v>1664</v>
      </c>
      <c r="B715" s="255">
        <v>469</v>
      </c>
      <c r="C715" s="256"/>
      <c r="D715" s="256"/>
      <c r="G715" s="256"/>
      <c r="I715" s="2374"/>
    </row>
    <row r="716" spans="1:9" s="254" customFormat="1">
      <c r="A716" s="254" t="s">
        <v>1665</v>
      </c>
      <c r="B716" s="255">
        <v>157</v>
      </c>
      <c r="C716" s="256"/>
      <c r="D716" s="256"/>
      <c r="G716" s="256"/>
      <c r="I716" s="2374"/>
    </row>
    <row r="717" spans="1:9" s="254" customFormat="1">
      <c r="A717" s="254" t="s">
        <v>1666</v>
      </c>
      <c r="B717" s="255">
        <v>550</v>
      </c>
      <c r="C717" s="256"/>
      <c r="D717" s="256"/>
      <c r="G717" s="256"/>
      <c r="I717" s="2374"/>
    </row>
    <row r="718" spans="1:9" s="254" customFormat="1">
      <c r="A718" s="254" t="s">
        <v>1667</v>
      </c>
      <c r="B718" s="255">
        <v>220</v>
      </c>
      <c r="C718" s="256"/>
      <c r="D718" s="256"/>
      <c r="G718" s="256"/>
      <c r="I718" s="2374"/>
    </row>
    <row r="719" spans="1:9" s="254" customFormat="1">
      <c r="A719" s="254" t="s">
        <v>1668</v>
      </c>
      <c r="B719" s="255">
        <f>87/12*44</f>
        <v>319</v>
      </c>
      <c r="C719" s="256"/>
      <c r="D719" s="256"/>
      <c r="G719" s="256"/>
      <c r="I719" s="2374"/>
    </row>
    <row r="720" spans="1:9" s="254" customFormat="1">
      <c r="A720" s="254" t="s">
        <v>1669</v>
      </c>
      <c r="B720" s="255">
        <f>20/12*44</f>
        <v>73.333333333333343</v>
      </c>
      <c r="C720" s="256"/>
      <c r="D720" s="256"/>
      <c r="G720" s="256"/>
      <c r="I720" s="2374"/>
    </row>
    <row r="721" spans="1:10" s="254" customFormat="1">
      <c r="A721" s="254" t="s">
        <v>1670</v>
      </c>
      <c r="B721" s="255">
        <f>125/12*44</f>
        <v>458.33333333333331</v>
      </c>
      <c r="C721" s="256"/>
      <c r="D721" s="256"/>
      <c r="G721" s="256"/>
      <c r="I721" s="2374"/>
    </row>
    <row r="722" spans="1:10" s="254" customFormat="1">
      <c r="A722" s="254" t="s">
        <v>1671</v>
      </c>
      <c r="B722" s="255">
        <f>40/12*44</f>
        <v>146.66666666666669</v>
      </c>
      <c r="C722" s="256"/>
      <c r="D722" s="256"/>
      <c r="G722" s="256"/>
      <c r="I722" s="2374"/>
    </row>
    <row r="723" spans="1:10" s="77" customFormat="1">
      <c r="A723" s="77" t="s">
        <v>1672</v>
      </c>
      <c r="B723" s="91"/>
      <c r="C723" s="91"/>
      <c r="D723" s="91" t="s">
        <v>1673</v>
      </c>
      <c r="G723" s="91"/>
      <c r="I723" s="1711"/>
    </row>
    <row r="724" spans="1:10" s="77" customFormat="1">
      <c r="A724" s="77" t="s">
        <v>93</v>
      </c>
      <c r="B724" s="77" t="s">
        <v>667</v>
      </c>
      <c r="C724" s="91"/>
      <c r="D724" s="1654"/>
      <c r="E724" s="1653" t="s">
        <v>1674</v>
      </c>
      <c r="G724" s="91"/>
      <c r="I724" s="1659" t="s">
        <v>1675</v>
      </c>
      <c r="J724" s="1659"/>
    </row>
    <row r="725" spans="1:10" s="77" customFormat="1">
      <c r="A725" s="77" t="str">
        <f>A707</f>
        <v>Please select</v>
      </c>
      <c r="D725" s="1653" t="s">
        <v>1676</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1677</v>
      </c>
      <c r="B737" s="91"/>
      <c r="C737" s="91"/>
      <c r="D737" s="91" t="s">
        <v>1678</v>
      </c>
      <c r="G737" s="91"/>
      <c r="I737" s="1711"/>
    </row>
    <row r="738" spans="1:9" s="77" customFormat="1">
      <c r="A738" s="77" t="s">
        <v>93</v>
      </c>
      <c r="B738" s="77" t="s">
        <v>667</v>
      </c>
      <c r="C738" s="91"/>
      <c r="D738" s="1654"/>
      <c r="E738" s="1653" t="s">
        <v>1674</v>
      </c>
      <c r="G738" s="91"/>
      <c r="I738" s="1711"/>
    </row>
    <row r="739" spans="1:9" s="77" customFormat="1">
      <c r="A739" s="77" t="str">
        <f>A725</f>
        <v>Please select</v>
      </c>
      <c r="D739" s="1653" t="s">
        <v>1676</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1679</v>
      </c>
      <c r="B751" s="91"/>
      <c r="C751" s="91"/>
      <c r="D751" s="91" t="s">
        <v>1680</v>
      </c>
      <c r="G751" s="91"/>
      <c r="I751" s="1711"/>
    </row>
    <row r="752" spans="1:9" s="77" customFormat="1">
      <c r="A752" s="77" t="s">
        <v>93</v>
      </c>
      <c r="B752" s="77" t="s">
        <v>667</v>
      </c>
      <c r="C752" s="91"/>
      <c r="D752" s="1654"/>
      <c r="E752" s="1653" t="s">
        <v>1674</v>
      </c>
      <c r="G752" s="91"/>
      <c r="I752" s="1659" t="s">
        <v>1675</v>
      </c>
    </row>
    <row r="753" spans="1:9" s="77" customFormat="1">
      <c r="A753" s="77" t="str">
        <f>A739</f>
        <v>Please select</v>
      </c>
      <c r="B753" s="77" t="s">
        <v>1681</v>
      </c>
      <c r="D753" s="1653" t="s">
        <v>1676</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1682</v>
      </c>
      <c r="B765" s="91"/>
      <c r="C765" s="91"/>
      <c r="G765" s="91" t="s">
        <v>1683</v>
      </c>
      <c r="I765" s="1711"/>
    </row>
    <row r="766" spans="1:9" s="77" customFormat="1">
      <c r="A766" s="77" t="s">
        <v>1684</v>
      </c>
      <c r="B766" s="77" t="s">
        <v>667</v>
      </c>
      <c r="C766" s="91"/>
      <c r="D766" s="91"/>
      <c r="E766" s="91" t="s">
        <v>1685</v>
      </c>
      <c r="G766" s="1653" t="s">
        <v>1674</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1682</v>
      </c>
      <c r="B779" s="91"/>
      <c r="C779" s="91"/>
      <c r="G779" s="91" t="s">
        <v>1686</v>
      </c>
      <c r="I779" s="1711"/>
    </row>
    <row r="780" spans="1:9" s="77" customFormat="1">
      <c r="A780" s="77" t="s">
        <v>1684</v>
      </c>
      <c r="B780" s="77" t="s">
        <v>667</v>
      </c>
      <c r="C780" s="91"/>
      <c r="D780" s="91"/>
      <c r="E780" s="91" t="s">
        <v>1685</v>
      </c>
      <c r="G780" s="1653" t="s">
        <v>1674</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1687</v>
      </c>
      <c r="B793" s="91"/>
      <c r="C793" s="91"/>
      <c r="G793" s="91" t="s">
        <v>1683</v>
      </c>
      <c r="I793" s="1711"/>
    </row>
    <row r="794" spans="1:9" s="77" customFormat="1">
      <c r="A794" s="77" t="s">
        <v>1684</v>
      </c>
      <c r="B794" s="77" t="s">
        <v>683</v>
      </c>
      <c r="C794" s="91"/>
      <c r="D794" s="91"/>
      <c r="E794" s="91" t="s">
        <v>1688</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1687</v>
      </c>
      <c r="B807" s="91"/>
      <c r="C807" s="91"/>
      <c r="G807" s="91" t="s">
        <v>1686</v>
      </c>
      <c r="I807" s="1711"/>
    </row>
    <row r="808" spans="1:9" s="77" customFormat="1">
      <c r="A808" s="77" t="s">
        <v>1684</v>
      </c>
      <c r="B808" s="77" t="s">
        <v>683</v>
      </c>
      <c r="C808" s="91"/>
      <c r="D808" s="91"/>
      <c r="E808" s="91" t="s">
        <v>1688</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1689</v>
      </c>
      <c r="B821" s="91"/>
      <c r="C821" s="91"/>
      <c r="G821" s="91" t="s">
        <v>1683</v>
      </c>
      <c r="I821" s="1711"/>
    </row>
    <row r="822" spans="1:9" s="77" customFormat="1">
      <c r="A822" s="77" t="s">
        <v>1684</v>
      </c>
      <c r="B822" s="77" t="s">
        <v>683</v>
      </c>
      <c r="C822" s="91"/>
      <c r="D822" s="91"/>
      <c r="E822" s="91" t="s">
        <v>1688</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1689</v>
      </c>
      <c r="B835" s="91"/>
      <c r="C835" s="91"/>
      <c r="G835" s="91" t="s">
        <v>1686</v>
      </c>
      <c r="I835" s="1711"/>
    </row>
    <row r="836" spans="1:9" s="77" customFormat="1">
      <c r="A836" s="77" t="s">
        <v>1684</v>
      </c>
      <c r="B836" s="77" t="s">
        <v>683</v>
      </c>
      <c r="C836" s="91"/>
      <c r="D836" s="91"/>
      <c r="E836" s="91" t="s">
        <v>1688</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1690</v>
      </c>
      <c r="B849" s="91"/>
      <c r="C849" s="91"/>
      <c r="G849" s="2977" t="s">
        <v>1691</v>
      </c>
      <c r="I849" s="1711"/>
    </row>
    <row r="850" spans="1:24" s="77" customFormat="1">
      <c r="A850" s="77" t="s">
        <v>1684</v>
      </c>
      <c r="B850" s="77" t="s">
        <v>695</v>
      </c>
      <c r="C850" s="91"/>
      <c r="D850" s="91"/>
      <c r="E850" s="91" t="s">
        <v>1692</v>
      </c>
      <c r="G850" s="1653" t="s">
        <v>1693</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1694</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96</v>
      </c>
      <c r="B864" s="1354" t="s">
        <v>1525</v>
      </c>
      <c r="C864" s="1354" t="s">
        <v>1526</v>
      </c>
      <c r="D864" s="1354" t="s">
        <v>751</v>
      </c>
      <c r="E864" s="1354" t="s">
        <v>753</v>
      </c>
      <c r="F864" s="1355" t="s">
        <v>1527</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103</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1299</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1298</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954</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110</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107</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1318</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1307</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1313</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1315</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1672</v>
      </c>
      <c r="B877" s="91"/>
      <c r="C877" s="91"/>
      <c r="D877" s="91" t="s">
        <v>1673</v>
      </c>
      <c r="G877" s="91"/>
      <c r="I877" s="1711"/>
    </row>
    <row r="878" spans="1:24" s="77" customFormat="1">
      <c r="A878" s="77" t="s">
        <v>93</v>
      </c>
      <c r="B878" s="77" t="s">
        <v>667</v>
      </c>
      <c r="C878" s="91"/>
      <c r="D878" s="1654"/>
      <c r="E878" s="1653" t="s">
        <v>1674</v>
      </c>
      <c r="G878" s="91"/>
      <c r="I878" s="1711"/>
    </row>
    <row r="879" spans="1:24" s="77" customFormat="1">
      <c r="A879" s="77" t="str">
        <f>A837</f>
        <v>Please select</v>
      </c>
      <c r="D879" s="1653" t="s">
        <v>1676</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1695</v>
      </c>
      <c r="B891" s="91"/>
      <c r="C891" s="91"/>
      <c r="D891" s="91" t="s">
        <v>1673</v>
      </c>
      <c r="G891" s="91"/>
      <c r="I891" s="1711"/>
    </row>
    <row r="892" spans="1:9" s="77" customFormat="1">
      <c r="A892" s="77" t="s">
        <v>93</v>
      </c>
      <c r="B892" s="1659" t="s">
        <v>1696</v>
      </c>
      <c r="C892" s="91"/>
      <c r="D892" s="1654"/>
      <c r="E892" s="1653" t="s">
        <v>1697</v>
      </c>
      <c r="G892" s="91"/>
      <c r="I892" s="1711"/>
    </row>
    <row r="893" spans="1:9" s="77" customFormat="1">
      <c r="B893" s="2977" t="s">
        <v>69</v>
      </c>
      <c r="C893" s="2977" t="s">
        <v>70</v>
      </c>
      <c r="D893" s="1660" t="s">
        <v>71</v>
      </c>
      <c r="E893" s="1660" t="s">
        <v>1698</v>
      </c>
      <c r="F893" s="1660" t="s">
        <v>19</v>
      </c>
      <c r="G893" s="91"/>
      <c r="H893" s="1659" t="s">
        <v>1675</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1699</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1699</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1700</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1700</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1701</v>
      </c>
      <c r="B906" s="91"/>
      <c r="C906" s="91"/>
      <c r="D906" s="91" t="s">
        <v>1673</v>
      </c>
      <c r="G906" s="91"/>
      <c r="I906" s="1711"/>
    </row>
    <row r="907" spans="1:9" s="77" customFormat="1">
      <c r="A907" s="77" t="s">
        <v>93</v>
      </c>
      <c r="B907" s="1659" t="s">
        <v>1696</v>
      </c>
      <c r="C907" s="91"/>
      <c r="D907" s="1654"/>
      <c r="E907" s="1653" t="s">
        <v>1697</v>
      </c>
      <c r="G907" s="91"/>
      <c r="I907" s="1711"/>
    </row>
    <row r="908" spans="1:9" s="77" customFormat="1">
      <c r="B908" s="2977" t="s">
        <v>69</v>
      </c>
      <c r="C908" s="2977" t="s">
        <v>70</v>
      </c>
      <c r="D908" s="1660" t="s">
        <v>71</v>
      </c>
      <c r="E908" s="1660" t="s">
        <v>1698</v>
      </c>
      <c r="F908" s="1660" t="s">
        <v>19</v>
      </c>
      <c r="G908" s="91"/>
      <c r="H908" s="1659" t="s">
        <v>1675</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1699</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1699</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1700</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1700</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1702</v>
      </c>
      <c r="B921" s="91"/>
      <c r="C921" s="91"/>
      <c r="D921" s="91"/>
      <c r="G921" s="91"/>
      <c r="I921" s="1711"/>
    </row>
    <row r="922" spans="1:9" s="77" customFormat="1">
      <c r="A922" s="77" t="s">
        <v>93</v>
      </c>
      <c r="B922" s="1659" t="s">
        <v>1696</v>
      </c>
      <c r="C922" s="91"/>
      <c r="D922" s="1654"/>
      <c r="E922" s="1653" t="s">
        <v>1697</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1703</v>
      </c>
      <c r="B936" s="91"/>
      <c r="C936" s="91"/>
      <c r="D936" s="91"/>
      <c r="E936" s="77"/>
      <c r="F936" s="77"/>
      <c r="G936" s="91"/>
      <c r="H936" s="77"/>
      <c r="I936" s="1711"/>
      <c r="J936" s="77"/>
    </row>
    <row r="937" spans="1:10">
      <c r="A937" s="77" t="s">
        <v>93</v>
      </c>
      <c r="B937" s="1659" t="s">
        <v>1696</v>
      </c>
      <c r="C937" s="91"/>
      <c r="D937" s="1654"/>
      <c r="E937" s="1653" t="s">
        <v>1693</v>
      </c>
      <c r="F937" s="77"/>
      <c r="G937" s="91"/>
      <c r="H937" s="77"/>
      <c r="I937" s="1711"/>
      <c r="J937" s="77"/>
    </row>
    <row r="938" spans="1:10">
      <c r="A938" s="77"/>
      <c r="B938" s="2977" t="s">
        <v>69</v>
      </c>
      <c r="C938" s="2977" t="s">
        <v>70</v>
      </c>
      <c r="D938" s="1660" t="s">
        <v>71</v>
      </c>
      <c r="E938" s="1660" t="s">
        <v>1698</v>
      </c>
      <c r="F938" s="1660" t="s">
        <v>19</v>
      </c>
      <c r="G938" s="91"/>
      <c r="H938" s="1659" t="s">
        <v>1675</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1699</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1699</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1700</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1700</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1704</v>
      </c>
      <c r="B951" s="91"/>
      <c r="C951" s="91"/>
      <c r="D951" s="91"/>
      <c r="E951" s="77"/>
      <c r="F951" s="77"/>
      <c r="G951" s="91"/>
      <c r="H951" s="77"/>
      <c r="I951" s="1711"/>
      <c r="J951" s="77"/>
    </row>
    <row r="952" spans="1:10" s="1380" customFormat="1">
      <c r="A952" s="77" t="s">
        <v>93</v>
      </c>
      <c r="B952" s="1659" t="s">
        <v>1705</v>
      </c>
      <c r="C952" s="91"/>
      <c r="D952" s="1654"/>
      <c r="E952" s="1653"/>
      <c r="F952" s="77"/>
      <c r="G952" s="91"/>
      <c r="H952" s="77"/>
      <c r="I952" s="1711"/>
      <c r="J952" s="77"/>
    </row>
    <row r="953" spans="1:10" s="1380" customFormat="1">
      <c r="A953" s="77"/>
      <c r="B953" s="2977" t="s">
        <v>1706</v>
      </c>
      <c r="C953" s="1653" t="s">
        <v>1707</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1708</v>
      </c>
      <c r="B966" s="91"/>
      <c r="C966" s="91"/>
      <c r="D966" s="91"/>
      <c r="E966" s="77"/>
      <c r="F966" s="77"/>
      <c r="G966" s="91"/>
      <c r="H966" s="77"/>
      <c r="I966" s="1711"/>
      <c r="J966" s="77"/>
    </row>
    <row r="967" spans="1:10">
      <c r="A967" s="77" t="s">
        <v>93</v>
      </c>
      <c r="B967" s="1659" t="s">
        <v>1709</v>
      </c>
      <c r="C967" s="91"/>
      <c r="D967" s="1654"/>
      <c r="E967" s="1653"/>
      <c r="F967" s="77"/>
      <c r="G967" s="91"/>
      <c r="H967" s="77"/>
      <c r="I967" s="1711"/>
      <c r="J967" s="77"/>
    </row>
    <row r="968" spans="1:10">
      <c r="A968" s="77"/>
      <c r="B968" s="2977" t="s">
        <v>681</v>
      </c>
      <c r="C968" s="2977" t="s">
        <v>1710</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1711</v>
      </c>
      <c r="B981" s="91"/>
      <c r="C981" s="91"/>
      <c r="D981" s="91"/>
      <c r="E981" s="77"/>
      <c r="F981" s="77"/>
      <c r="G981" s="91"/>
      <c r="H981" s="77"/>
      <c r="I981" s="1711"/>
      <c r="J981" s="77"/>
    </row>
    <row r="982" spans="1:10">
      <c r="A982" s="77" t="s">
        <v>93</v>
      </c>
      <c r="B982" s="1659" t="s">
        <v>1709</v>
      </c>
      <c r="C982" s="91"/>
      <c r="D982" s="1654"/>
      <c r="E982" s="1653"/>
      <c r="F982" s="77"/>
      <c r="G982" s="91"/>
      <c r="H982" s="77"/>
      <c r="I982" s="1711"/>
      <c r="J982" s="77"/>
    </row>
    <row r="983" spans="1:10">
      <c r="A983" s="77"/>
      <c r="B983" s="2977" t="s">
        <v>681</v>
      </c>
      <c r="C983" s="2977" t="s">
        <v>1710</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1712</v>
      </c>
      <c r="B996" s="91"/>
      <c r="C996" s="91"/>
      <c r="D996" s="91"/>
      <c r="E996" s="77"/>
      <c r="F996" s="77"/>
      <c r="G996" s="91"/>
      <c r="H996" s="77"/>
      <c r="I996" s="1711"/>
      <c r="J996" s="77"/>
    </row>
    <row r="997" spans="1:10">
      <c r="A997" s="77" t="s">
        <v>93</v>
      </c>
      <c r="B997" s="1659" t="s">
        <v>1713</v>
      </c>
      <c r="C997" s="91"/>
      <c r="D997" s="1654"/>
      <c r="E997" s="1653"/>
      <c r="F997" s="77"/>
      <c r="G997" s="91"/>
      <c r="H997" s="77"/>
      <c r="I997" s="1711"/>
      <c r="J997" s="77"/>
    </row>
    <row r="998" spans="1:10">
      <c r="A998" s="77"/>
      <c r="B998" s="2977" t="s">
        <v>681</v>
      </c>
      <c r="C998" s="2977" t="s">
        <v>1710</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1714</v>
      </c>
      <c r="B1011" s="91"/>
      <c r="C1011" s="91"/>
      <c r="D1011" s="91"/>
      <c r="E1011" s="77"/>
      <c r="F1011" s="77"/>
      <c r="G1011" s="91"/>
      <c r="H1011" s="77"/>
      <c r="I1011" s="1711"/>
      <c r="J1011" s="77"/>
    </row>
    <row r="1012" spans="1:10">
      <c r="A1012" s="77" t="s">
        <v>93</v>
      </c>
      <c r="B1012" s="1659" t="s">
        <v>1715</v>
      </c>
      <c r="C1012" s="91"/>
      <c r="D1012" s="1654"/>
      <c r="E1012" s="1653" t="s">
        <v>1716</v>
      </c>
      <c r="F1012" s="77"/>
      <c r="G1012" s="91"/>
      <c r="H1012" s="77"/>
      <c r="I1012" s="1711"/>
      <c r="J1012" s="77"/>
    </row>
    <row r="1013" spans="1:10">
      <c r="A1013" s="77"/>
      <c r="B1013" s="2977" t="s">
        <v>681</v>
      </c>
      <c r="C1013" s="2977" t="s">
        <v>1710</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1717</v>
      </c>
      <c r="B1026" s="91"/>
      <c r="C1026" s="91"/>
      <c r="D1026" s="91"/>
      <c r="E1026" s="1659" t="s">
        <v>1718</v>
      </c>
      <c r="F1026" s="1711" t="s">
        <v>1719</v>
      </c>
      <c r="G1026" s="91"/>
      <c r="H1026" s="77"/>
      <c r="I1026" s="1711"/>
      <c r="J1026" s="77"/>
    </row>
    <row r="1027" spans="1:10">
      <c r="A1027" s="77" t="s">
        <v>93</v>
      </c>
      <c r="B1027" s="2976" t="s">
        <v>699</v>
      </c>
      <c r="C1027" s="2976" t="s">
        <v>730</v>
      </c>
      <c r="D1027" s="2976" t="s">
        <v>161</v>
      </c>
      <c r="E1027" s="1653"/>
      <c r="F1027" s="77"/>
      <c r="G1027" s="91"/>
      <c r="H1027" s="77"/>
      <c r="I1027" s="1711"/>
      <c r="J1027" s="77"/>
    </row>
    <row r="1028" spans="1:10">
      <c r="A1028" s="77"/>
      <c r="B1028" s="3997" t="s">
        <v>1720</v>
      </c>
      <c r="C1028" s="3997"/>
      <c r="D1028" s="399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1721</v>
      </c>
      <c r="B1041" s="91"/>
      <c r="C1041" s="91"/>
      <c r="D1041" s="91"/>
      <c r="E1041" s="1659" t="s">
        <v>1722</v>
      </c>
      <c r="F1041" s="77"/>
      <c r="G1041" s="91"/>
      <c r="H1041" s="77"/>
      <c r="I1041" s="1711"/>
      <c r="J1041" s="77"/>
    </row>
    <row r="1042" spans="1:10">
      <c r="A1042" s="77" t="s">
        <v>93</v>
      </c>
      <c r="B1042" s="3998" t="s">
        <v>1723</v>
      </c>
      <c r="C1042" s="3998"/>
      <c r="D1042" s="3998"/>
      <c r="E1042" s="1653"/>
      <c r="F1042" s="77"/>
      <c r="G1042" s="91"/>
      <c r="H1042" s="77"/>
      <c r="I1042" s="1711"/>
      <c r="J1042" s="77"/>
    </row>
    <row r="1043" spans="1:10">
      <c r="A1043" s="77"/>
      <c r="B1043" s="2977" t="s">
        <v>1724</v>
      </c>
      <c r="C1043" s="2977" t="s">
        <v>1725</v>
      </c>
      <c r="D1043" s="1660" t="s">
        <v>1726</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235</v>
      </c>
      <c r="B1056" s="1741"/>
      <c r="C1056" s="1741"/>
      <c r="D1056" s="1741"/>
      <c r="G1056" s="1741"/>
      <c r="I1056" s="1742"/>
    </row>
    <row r="1057" spans="1:9" s="1476" customFormat="1">
      <c r="A1057" s="1742" t="s">
        <v>1727</v>
      </c>
      <c r="B1057" s="2947" t="s">
        <v>895</v>
      </c>
      <c r="C1057" s="2947" t="s">
        <v>1728</v>
      </c>
      <c r="D1057" s="2947" t="s">
        <v>220</v>
      </c>
      <c r="E1057" s="1742" t="s">
        <v>131</v>
      </c>
      <c r="G1057" s="1741"/>
      <c r="I1057" s="1742"/>
    </row>
    <row r="1058" spans="1:9" s="1476" customFormat="1">
      <c r="B1058" s="2947" t="s">
        <v>1729</v>
      </c>
      <c r="C1058" s="2947" t="s">
        <v>1730</v>
      </c>
      <c r="D1058" s="2947" t="s">
        <v>536</v>
      </c>
      <c r="G1058" s="1741"/>
      <c r="I1058" s="1742"/>
    </row>
    <row r="1059" spans="1:9" s="1476" customFormat="1">
      <c r="A1059" s="1743" t="s">
        <v>1455</v>
      </c>
      <c r="B1059" s="1742" t="s">
        <v>1723</v>
      </c>
      <c r="C1059" s="1741"/>
      <c r="D1059" s="2947" t="s">
        <v>1731</v>
      </c>
      <c r="G1059" s="1741"/>
      <c r="I1059" s="1742"/>
    </row>
    <row r="1060" spans="1:9" s="1214" customFormat="1">
      <c r="A1060" s="1754" t="str">
        <f>A15</f>
        <v>Please select</v>
      </c>
      <c r="B1060" s="1509"/>
      <c r="C1060" s="1379"/>
      <c r="D1060" s="1379"/>
      <c r="G1060" s="1379"/>
      <c r="I1060" s="1509"/>
    </row>
    <row r="1061" spans="1:9" s="1401" customFormat="1">
      <c r="A1061" s="1751" t="s">
        <v>1119</v>
      </c>
      <c r="B1061" s="2946">
        <v>0</v>
      </c>
      <c r="C1061" s="2946">
        <v>0</v>
      </c>
      <c r="D1061" s="2946"/>
      <c r="G1061" s="2946"/>
      <c r="I1061" s="1766"/>
    </row>
    <row r="1062" spans="1:9" s="1401" customFormat="1">
      <c r="A1062" s="1751" t="s">
        <v>1118</v>
      </c>
      <c r="B1062" s="2946">
        <v>0</v>
      </c>
      <c r="C1062" s="2946">
        <v>0</v>
      </c>
      <c r="D1062" s="2946"/>
      <c r="G1062" s="2946"/>
      <c r="I1062" s="1766"/>
    </row>
    <row r="1063" spans="1:9" s="1401" customFormat="1">
      <c r="A1063" s="1752" t="s">
        <v>1114</v>
      </c>
      <c r="B1063" s="2946">
        <v>0</v>
      </c>
      <c r="C1063" s="2946">
        <v>0</v>
      </c>
      <c r="D1063" s="2946"/>
      <c r="G1063" s="2946"/>
      <c r="I1063" s="1766"/>
    </row>
    <row r="1064" spans="1:9" s="1401" customFormat="1">
      <c r="A1064" s="1752" t="s">
        <v>1116</v>
      </c>
      <c r="B1064" s="2946">
        <v>0</v>
      </c>
      <c r="C1064" s="2946">
        <v>0</v>
      </c>
      <c r="D1064" s="2946"/>
      <c r="G1064" s="2946"/>
      <c r="I1064" s="1766"/>
    </row>
    <row r="1065" spans="1:9" s="1401" customFormat="1">
      <c r="A1065" s="1752" t="s">
        <v>1112</v>
      </c>
      <c r="B1065" s="2946">
        <v>75</v>
      </c>
      <c r="C1065" s="2946">
        <v>0.96</v>
      </c>
      <c r="D1065" s="2946">
        <v>0.7</v>
      </c>
      <c r="E1065" s="1753">
        <v>10.7</v>
      </c>
      <c r="G1065" s="2946"/>
      <c r="I1065" s="1766"/>
    </row>
    <row r="1066" spans="1:9" s="1401" customFormat="1">
      <c r="A1066" s="1752" t="s">
        <v>1113</v>
      </c>
      <c r="B1066" s="2946">
        <v>75</v>
      </c>
      <c r="C1066" s="2946">
        <v>0.96</v>
      </c>
      <c r="D1066" s="2946">
        <v>0.7</v>
      </c>
      <c r="E1066" s="1753">
        <v>10.7</v>
      </c>
      <c r="G1066" s="2946"/>
      <c r="I1066" s="1766"/>
    </row>
    <row r="1067" spans="1:9" s="1401" customFormat="1">
      <c r="A1067" s="1752" t="s">
        <v>1110</v>
      </c>
      <c r="B1067" s="2946">
        <v>0</v>
      </c>
      <c r="C1067" s="2946">
        <v>0</v>
      </c>
      <c r="D1067" s="2946"/>
      <c r="G1067" s="2946"/>
      <c r="I1067" s="1766"/>
    </row>
    <row r="1068" spans="1:9" s="1401" customFormat="1">
      <c r="A1068" s="1752" t="s">
        <v>1108</v>
      </c>
      <c r="B1068" s="2946">
        <v>0</v>
      </c>
      <c r="C1068" s="2946">
        <v>0</v>
      </c>
      <c r="D1068" s="2946"/>
      <c r="G1068" s="2946"/>
      <c r="I1068" s="1766"/>
    </row>
    <row r="1069" spans="1:9" s="1401" customFormat="1">
      <c r="A1069" s="1752" t="s">
        <v>108</v>
      </c>
      <c r="B1069" s="2946">
        <v>92</v>
      </c>
      <c r="C1069" s="2946">
        <v>0.28999999999999998</v>
      </c>
      <c r="D1069" s="2946">
        <v>0.7</v>
      </c>
      <c r="E1069" s="1753">
        <v>10.7</v>
      </c>
      <c r="G1069" s="2946"/>
      <c r="I1069" s="1766"/>
    </row>
    <row r="1070" spans="1:9" s="1401" customFormat="1">
      <c r="A1070" s="1752" t="s">
        <v>109</v>
      </c>
      <c r="B1070" s="2946">
        <v>192</v>
      </c>
      <c r="C1070" s="2946">
        <v>0.49</v>
      </c>
      <c r="D1070" s="2946">
        <v>0.7</v>
      </c>
      <c r="E1070" s="1753">
        <v>10.7</v>
      </c>
      <c r="G1070" s="2946"/>
      <c r="I1070" s="1766"/>
    </row>
    <row r="1071" spans="1:9" s="1401" customFormat="1">
      <c r="A1071" s="1752" t="s">
        <v>112</v>
      </c>
      <c r="B1071" s="2946">
        <v>192</v>
      </c>
      <c r="C1071" s="2946">
        <v>0.49</v>
      </c>
      <c r="D1071" s="2946">
        <v>0.7</v>
      </c>
      <c r="E1071" s="1753">
        <v>10.7</v>
      </c>
      <c r="G1071" s="2946"/>
      <c r="I1071" s="1766"/>
    </row>
    <row r="1072" spans="1:9" s="1476" customFormat="1">
      <c r="A1072" s="1742" t="s">
        <v>235</v>
      </c>
      <c r="B1072" s="1741"/>
      <c r="C1072" s="1741"/>
      <c r="E1072" s="2947" t="s">
        <v>1732</v>
      </c>
      <c r="G1072" s="1741"/>
      <c r="I1072" s="1742"/>
    </row>
    <row r="1073" spans="1:9" s="1476" customFormat="1">
      <c r="A1073" s="1742" t="s">
        <v>1733</v>
      </c>
      <c r="B1073" s="2947" t="s">
        <v>895</v>
      </c>
      <c r="C1073" s="2947" t="s">
        <v>1734</v>
      </c>
      <c r="D1073" s="2947"/>
      <c r="E1073" s="1742" t="s">
        <v>1735</v>
      </c>
      <c r="G1073" s="1741"/>
      <c r="I1073" s="1742"/>
    </row>
    <row r="1074" spans="1:9" s="1476" customFormat="1">
      <c r="B1074" s="2947" t="s">
        <v>1736</v>
      </c>
      <c r="C1074" s="2947" t="s">
        <v>1737</v>
      </c>
      <c r="D1074" s="2947"/>
      <c r="G1074" s="1741"/>
      <c r="I1074" s="1742"/>
    </row>
    <row r="1075" spans="1:9" s="1476" customFormat="1">
      <c r="A1075" s="1743" t="s">
        <v>1455</v>
      </c>
      <c r="B1075" s="1742" t="s">
        <v>1738</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1119</v>
      </c>
      <c r="B1077" s="2946">
        <v>0</v>
      </c>
      <c r="C1077" s="2946"/>
      <c r="D1077" s="2946"/>
      <c r="G1077" s="2946"/>
      <c r="I1077" s="1766"/>
    </row>
    <row r="1078" spans="1:9" s="1401" customFormat="1">
      <c r="A1078" s="1751" t="s">
        <v>1118</v>
      </c>
      <c r="B1078" s="2946">
        <v>0</v>
      </c>
      <c r="C1078" s="2946"/>
      <c r="D1078" s="2946"/>
      <c r="G1078" s="2946"/>
      <c r="I1078" s="1766"/>
    </row>
    <row r="1079" spans="1:9" s="1401" customFormat="1">
      <c r="A1079" s="1752" t="s">
        <v>1114</v>
      </c>
      <c r="B1079" s="2946">
        <v>0</v>
      </c>
      <c r="C1079" s="2946"/>
      <c r="D1079" s="2946"/>
      <c r="G1079" s="2946"/>
      <c r="I1079" s="1766"/>
    </row>
    <row r="1080" spans="1:9" s="1401" customFormat="1">
      <c r="A1080" s="1752" t="s">
        <v>1116</v>
      </c>
      <c r="B1080" s="2946">
        <v>0</v>
      </c>
      <c r="C1080" s="2946"/>
      <c r="D1080" s="2946"/>
      <c r="G1080" s="2946"/>
      <c r="I1080" s="1766"/>
    </row>
    <row r="1081" spans="1:9" s="1401" customFormat="1">
      <c r="A1081" s="1752" t="s">
        <v>1112</v>
      </c>
      <c r="B1081" s="2946">
        <v>18.100000000000001</v>
      </c>
      <c r="C1081" s="1756">
        <f>B1065/B1081</f>
        <v>4.1436464088397784</v>
      </c>
      <c r="D1081" s="2945" t="s">
        <v>1739</v>
      </c>
      <c r="E1081" s="1753">
        <f>B1065/20</f>
        <v>3.75</v>
      </c>
      <c r="G1081" s="2946"/>
      <c r="I1081" s="1766"/>
    </row>
    <row r="1082" spans="1:9" s="1401" customFormat="1">
      <c r="A1082" s="1752" t="s">
        <v>1113</v>
      </c>
      <c r="B1082" s="2946">
        <v>18.100000000000001</v>
      </c>
      <c r="C1082" s="1756">
        <f t="shared" ref="C1082:C1087" si="46">B1066/B1082</f>
        <v>4.1436464088397784</v>
      </c>
      <c r="D1082" s="2945" t="s">
        <v>1739</v>
      </c>
      <c r="E1082" s="1753">
        <f t="shared" ref="E1082:E1087" si="47">B1066/20</f>
        <v>3.75</v>
      </c>
      <c r="G1082" s="2946"/>
      <c r="I1082" s="1766"/>
    </row>
    <row r="1083" spans="1:9" s="1401" customFormat="1">
      <c r="A1083" s="1752" t="s">
        <v>1110</v>
      </c>
      <c r="B1083" s="2946">
        <v>0</v>
      </c>
      <c r="C1083" s="1755"/>
      <c r="D1083" s="2946"/>
      <c r="E1083" s="1753"/>
      <c r="G1083" s="2946"/>
      <c r="I1083" s="1766"/>
    </row>
    <row r="1084" spans="1:9" s="1401" customFormat="1">
      <c r="A1084" s="1752" t="s">
        <v>1108</v>
      </c>
      <c r="B1084" s="2946">
        <v>0</v>
      </c>
      <c r="C1084" s="1755"/>
      <c r="D1084" s="2946"/>
      <c r="E1084" s="1753"/>
      <c r="G1084" s="2946"/>
      <c r="I1084" s="1766"/>
    </row>
    <row r="1085" spans="1:9" s="1401" customFormat="1">
      <c r="A1085" s="1752" t="s">
        <v>108</v>
      </c>
      <c r="B1085" s="2946">
        <v>3.3</v>
      </c>
      <c r="C1085" s="1755">
        <f t="shared" si="46"/>
        <v>27.878787878787879</v>
      </c>
      <c r="D1085" s="2946"/>
      <c r="E1085" s="1753">
        <f t="shared" si="47"/>
        <v>4.5999999999999996</v>
      </c>
      <c r="G1085" s="2946"/>
      <c r="I1085" s="1766"/>
    </row>
    <row r="1086" spans="1:9" s="1401" customFormat="1">
      <c r="A1086" s="1752" t="s">
        <v>109</v>
      </c>
      <c r="B1086" s="2946">
        <v>9.9</v>
      </c>
      <c r="C1086" s="1755">
        <f t="shared" si="46"/>
        <v>19.393939393939394</v>
      </c>
      <c r="D1086" s="2946"/>
      <c r="E1086" s="1753">
        <f t="shared" si="47"/>
        <v>9.6</v>
      </c>
      <c r="G1086" s="2946"/>
      <c r="I1086" s="1766"/>
    </row>
    <row r="1087" spans="1:9" s="1401" customFormat="1">
      <c r="A1087" s="1752" t="s">
        <v>112</v>
      </c>
      <c r="B1087" s="2946">
        <v>9.9</v>
      </c>
      <c r="C1087" s="1755">
        <f t="shared" si="46"/>
        <v>19.393939393939394</v>
      </c>
      <c r="D1087" s="2946"/>
      <c r="E1087" s="1753">
        <f t="shared" si="47"/>
        <v>9.6</v>
      </c>
      <c r="G1087" s="2946"/>
      <c r="I1087" s="1766"/>
    </row>
    <row r="1088" spans="1:9" s="1476" customFormat="1">
      <c r="A1088" s="1742" t="s">
        <v>1740</v>
      </c>
      <c r="B1088" s="2947" t="s">
        <v>1741</v>
      </c>
      <c r="C1088" s="2947" t="s">
        <v>1742</v>
      </c>
      <c r="D1088" s="1741"/>
      <c r="G1088" s="1741"/>
      <c r="I1088" s="1742"/>
    </row>
    <row r="1089" spans="1:9" s="1476" customFormat="1">
      <c r="A1089" s="1742" t="s">
        <v>1727</v>
      </c>
      <c r="B1089" s="2947" t="s">
        <v>1743</v>
      </c>
      <c r="C1089" s="2947" t="s">
        <v>1728</v>
      </c>
      <c r="D1089" s="2947"/>
      <c r="E1089" s="1742"/>
      <c r="G1089" s="1741"/>
      <c r="I1089" s="1742"/>
    </row>
    <row r="1090" spans="1:9" s="1476" customFormat="1">
      <c r="B1090" s="2947" t="s">
        <v>1744</v>
      </c>
      <c r="C1090" s="2947" t="s">
        <v>1745</v>
      </c>
      <c r="D1090" s="2947"/>
      <c r="G1090" s="1741"/>
      <c r="I1090" s="1742"/>
    </row>
    <row r="1091" spans="1:9" s="1476" customFormat="1">
      <c r="A1091" s="1743" t="s">
        <v>1455</v>
      </c>
      <c r="B1091" s="1742" t="s">
        <v>1723</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1119</v>
      </c>
      <c r="B1093" s="2946">
        <v>0</v>
      </c>
      <c r="C1093" s="2946">
        <v>0</v>
      </c>
      <c r="D1093" s="2946"/>
      <c r="G1093" s="2946"/>
      <c r="I1093" s="1766"/>
    </row>
    <row r="1094" spans="1:9" s="1401" customFormat="1">
      <c r="A1094" s="1751" t="s">
        <v>1118</v>
      </c>
      <c r="B1094" s="2946">
        <v>0</v>
      </c>
      <c r="C1094" s="2946">
        <v>0</v>
      </c>
      <c r="D1094" s="2946"/>
      <c r="G1094" s="2946"/>
      <c r="I1094" s="1766"/>
    </row>
    <row r="1095" spans="1:9" s="1401" customFormat="1">
      <c r="A1095" s="1752" t="s">
        <v>1114</v>
      </c>
      <c r="B1095" s="2946">
        <v>2.11</v>
      </c>
      <c r="C1095" s="2946">
        <v>1.3</v>
      </c>
      <c r="D1095" s="2946"/>
      <c r="G1095" s="2946"/>
      <c r="I1095" s="1766"/>
    </row>
    <row r="1096" spans="1:9" s="1401" customFormat="1">
      <c r="A1096" s="1752" t="s">
        <v>1116</v>
      </c>
      <c r="B1096" s="2946">
        <v>2.11</v>
      </c>
      <c r="C1096" s="2946">
        <v>1.3</v>
      </c>
      <c r="D1096" s="2946"/>
      <c r="G1096" s="2946"/>
      <c r="I1096" s="1766"/>
    </row>
    <row r="1097" spans="1:9" s="1401" customFormat="1">
      <c r="A1097" s="1752" t="s">
        <v>1112</v>
      </c>
      <c r="B1097" s="2946">
        <v>3.65</v>
      </c>
      <c r="C1097" s="2946">
        <v>2.4</v>
      </c>
      <c r="D1097" s="2946"/>
      <c r="G1097" s="2946"/>
      <c r="I1097" s="1766"/>
    </row>
    <row r="1098" spans="1:9" s="1401" customFormat="1">
      <c r="A1098" s="1752" t="s">
        <v>1113</v>
      </c>
      <c r="B1098" s="2946">
        <v>3.65</v>
      </c>
      <c r="C1098" s="2946">
        <v>2.4</v>
      </c>
      <c r="D1098" s="2946"/>
      <c r="G1098" s="2946"/>
      <c r="I1098" s="1766"/>
    </row>
    <row r="1099" spans="1:9" s="1401" customFormat="1">
      <c r="A1099" s="1752" t="s">
        <v>1110</v>
      </c>
      <c r="B1099" s="1816">
        <f>B1095</f>
        <v>2.11</v>
      </c>
      <c r="C1099" s="1817">
        <f>C1095</f>
        <v>1.3</v>
      </c>
      <c r="D1099" s="2946"/>
      <c r="G1099" s="2946"/>
      <c r="I1099" s="1766"/>
    </row>
    <row r="1100" spans="1:9" s="1401" customFormat="1">
      <c r="A1100" s="1752" t="s">
        <v>1108</v>
      </c>
      <c r="B1100" s="1816">
        <f>B1099</f>
        <v>2.11</v>
      </c>
      <c r="C1100" s="1817">
        <f>C1096</f>
        <v>1.3</v>
      </c>
      <c r="D1100" s="2946"/>
      <c r="G1100" s="2946"/>
      <c r="I1100" s="1766"/>
    </row>
    <row r="1101" spans="1:9" s="1401" customFormat="1">
      <c r="A1101" s="1752" t="s">
        <v>108</v>
      </c>
      <c r="B1101" s="1816">
        <f>B1097</f>
        <v>3.65</v>
      </c>
      <c r="C1101" s="2946">
        <v>1.7</v>
      </c>
      <c r="D1101" s="2946"/>
      <c r="G1101" s="2946"/>
      <c r="I1101" s="1766"/>
    </row>
    <row r="1102" spans="1:9" s="1401" customFormat="1">
      <c r="A1102" s="1752" t="s">
        <v>109</v>
      </c>
      <c r="B1102" s="1816">
        <f>B1101</f>
        <v>3.65</v>
      </c>
      <c r="C1102" s="2946">
        <v>1.7</v>
      </c>
      <c r="D1102" s="2946"/>
      <c r="G1102" s="2946"/>
      <c r="I1102" s="1766"/>
    </row>
    <row r="1103" spans="1:9" s="1401" customFormat="1">
      <c r="A1103" s="1752" t="s">
        <v>112</v>
      </c>
      <c r="B1103" s="1816">
        <f>B1102</f>
        <v>3.65</v>
      </c>
      <c r="C1103" s="2946">
        <v>1.7</v>
      </c>
      <c r="D1103" s="2946"/>
      <c r="G1103" s="2946"/>
      <c r="I1103" s="1766"/>
    </row>
    <row r="1104" spans="1:9" s="1476" customFormat="1">
      <c r="A1104" s="1742" t="s">
        <v>1746</v>
      </c>
      <c r="B1104" s="2947" t="s">
        <v>1747</v>
      </c>
      <c r="C1104" s="1741"/>
      <c r="D1104" s="2947" t="s">
        <v>1748</v>
      </c>
      <c r="F1104" s="3995" t="s">
        <v>1749</v>
      </c>
      <c r="G1104" s="3995"/>
      <c r="I1104" s="1742"/>
    </row>
    <row r="1105" spans="1:9" s="1476" customFormat="1">
      <c r="A1105" s="1742" t="s">
        <v>1727</v>
      </c>
      <c r="B1105" s="3995" t="s">
        <v>235</v>
      </c>
      <c r="C1105" s="3995"/>
      <c r="D1105" s="3995" t="s">
        <v>1750</v>
      </c>
      <c r="E1105" s="3995"/>
      <c r="F1105" s="3995"/>
      <c r="G1105" s="3995"/>
      <c r="I1105" s="1742"/>
    </row>
    <row r="1106" spans="1:9" s="1476" customFormat="1">
      <c r="B1106" s="2947" t="s">
        <v>904</v>
      </c>
      <c r="C1106" s="2947" t="s">
        <v>905</v>
      </c>
      <c r="D1106" s="2947" t="str">
        <f>B1106</f>
        <v>Mineral</v>
      </c>
      <c r="E1106" s="1476" t="str">
        <f>C1106</f>
        <v>Organic</v>
      </c>
      <c r="F1106" s="1476" t="str">
        <f>D1106</f>
        <v>Mineral</v>
      </c>
      <c r="G1106" s="1741" t="str">
        <f>E1106</f>
        <v>Organic</v>
      </c>
      <c r="I1106" s="1742"/>
    </row>
    <row r="1107" spans="1:9" s="1476" customFormat="1">
      <c r="A1107" s="1743" t="s">
        <v>1455</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1119</v>
      </c>
      <c r="B1109" s="2946">
        <v>286</v>
      </c>
      <c r="C1109" s="2946">
        <v>471</v>
      </c>
      <c r="D1109" s="2946">
        <v>226</v>
      </c>
      <c r="E1109" s="2946">
        <v>340</v>
      </c>
      <c r="F1109" s="2946">
        <v>108</v>
      </c>
      <c r="G1109" s="2946">
        <v>0</v>
      </c>
      <c r="I1109" s="1766"/>
    </row>
    <row r="1110" spans="1:9" s="1401" customFormat="1">
      <c r="A1110" s="1751" t="s">
        <v>1118</v>
      </c>
      <c r="B1110" s="2946">
        <v>286</v>
      </c>
      <c r="C1110" s="2946">
        <v>471</v>
      </c>
      <c r="D1110" s="2946">
        <v>226</v>
      </c>
      <c r="E1110" s="2946">
        <v>340</v>
      </c>
      <c r="F1110" s="2946">
        <v>108</v>
      </c>
      <c r="G1110" s="2946">
        <v>0</v>
      </c>
      <c r="I1110" s="1766"/>
    </row>
    <row r="1111" spans="1:9" s="1401" customFormat="1">
      <c r="A1111" s="1752" t="s">
        <v>1114</v>
      </c>
      <c r="B1111" s="2946">
        <v>286</v>
      </c>
      <c r="C1111" s="2946">
        <v>471</v>
      </c>
      <c r="D1111" s="2946">
        <v>226</v>
      </c>
      <c r="E1111" s="2946">
        <v>340</v>
      </c>
      <c r="F1111" s="2946">
        <v>108</v>
      </c>
      <c r="G1111" s="2946">
        <v>0</v>
      </c>
      <c r="I1111" s="1766"/>
    </row>
    <row r="1112" spans="1:9" s="1401" customFormat="1">
      <c r="A1112" s="1752" t="s">
        <v>1116</v>
      </c>
      <c r="B1112" s="2946">
        <v>286</v>
      </c>
      <c r="C1112" s="2946">
        <v>471</v>
      </c>
      <c r="D1112" s="2946">
        <v>226</v>
      </c>
      <c r="E1112" s="2946">
        <v>340</v>
      </c>
      <c r="F1112" s="2946">
        <v>108</v>
      </c>
      <c r="G1112" s="2946">
        <v>0</v>
      </c>
      <c r="I1112" s="1766"/>
    </row>
    <row r="1113" spans="1:9" s="1401" customFormat="1">
      <c r="A1113" s="1752" t="s">
        <v>1112</v>
      </c>
      <c r="B1113" s="2946">
        <v>286</v>
      </c>
      <c r="C1113" s="2946">
        <v>471</v>
      </c>
      <c r="D1113" s="2946">
        <v>226</v>
      </c>
      <c r="E1113" s="2946">
        <v>340</v>
      </c>
      <c r="F1113" s="2946">
        <v>108</v>
      </c>
      <c r="G1113" s="2946">
        <v>0</v>
      </c>
      <c r="I1113" s="1766"/>
    </row>
    <row r="1114" spans="1:9" s="1401" customFormat="1">
      <c r="A1114" s="1752" t="s">
        <v>1113</v>
      </c>
      <c r="B1114" s="2946">
        <v>286</v>
      </c>
      <c r="C1114" s="2946">
        <v>471</v>
      </c>
      <c r="D1114" s="2946">
        <v>226</v>
      </c>
      <c r="E1114" s="2946">
        <v>340</v>
      </c>
      <c r="F1114" s="2946">
        <v>108</v>
      </c>
      <c r="G1114" s="2946">
        <v>0</v>
      </c>
      <c r="I1114" s="1766"/>
    </row>
    <row r="1115" spans="1:9" s="1401" customFormat="1">
      <c r="A1115" s="1752" t="s">
        <v>1110</v>
      </c>
      <c r="B1115" s="2946">
        <v>286</v>
      </c>
      <c r="C1115" s="2946">
        <v>471</v>
      </c>
      <c r="D1115" s="2946">
        <v>226</v>
      </c>
      <c r="E1115" s="2946">
        <v>340</v>
      </c>
      <c r="F1115" s="2946">
        <v>108</v>
      </c>
      <c r="G1115" s="2946">
        <v>0</v>
      </c>
      <c r="I1115" s="1766"/>
    </row>
    <row r="1116" spans="1:9" s="1401" customFormat="1">
      <c r="A1116" s="1752" t="s">
        <v>1108</v>
      </c>
      <c r="B1116" s="2946">
        <v>286</v>
      </c>
      <c r="C1116" s="2946">
        <v>471</v>
      </c>
      <c r="D1116" s="2946">
        <v>226</v>
      </c>
      <c r="E1116" s="2946">
        <v>340</v>
      </c>
      <c r="F1116" s="2946">
        <v>108</v>
      </c>
      <c r="G1116" s="2946">
        <v>0</v>
      </c>
      <c r="I1116" s="1766"/>
    </row>
    <row r="1117" spans="1:9" s="1401" customFormat="1">
      <c r="A1117" s="1752" t="s">
        <v>108</v>
      </c>
      <c r="B1117" s="2946">
        <v>286</v>
      </c>
      <c r="C1117" s="2946">
        <v>471</v>
      </c>
      <c r="D1117" s="2946">
        <v>226</v>
      </c>
      <c r="E1117" s="2946">
        <v>340</v>
      </c>
      <c r="F1117" s="2946">
        <v>108</v>
      </c>
      <c r="G1117" s="2946">
        <v>0</v>
      </c>
      <c r="I1117" s="1766"/>
    </row>
    <row r="1118" spans="1:9" s="1401" customFormat="1">
      <c r="A1118" s="1752" t="s">
        <v>109</v>
      </c>
      <c r="B1118" s="2946">
        <v>286</v>
      </c>
      <c r="C1118" s="2946">
        <v>471</v>
      </c>
      <c r="D1118" s="2946">
        <v>226</v>
      </c>
      <c r="E1118" s="2946">
        <v>340</v>
      </c>
      <c r="F1118" s="2946">
        <v>108</v>
      </c>
      <c r="G1118" s="2946">
        <v>0</v>
      </c>
      <c r="I1118" s="1766"/>
    </row>
    <row r="1119" spans="1:9" s="1401" customFormat="1">
      <c r="A1119" s="1752" t="s">
        <v>112</v>
      </c>
      <c r="B1119" s="2946">
        <v>286</v>
      </c>
      <c r="C1119" s="2946">
        <v>471</v>
      </c>
      <c r="D1119" s="2946">
        <v>226</v>
      </c>
      <c r="E1119" s="2946">
        <v>340</v>
      </c>
      <c r="F1119" s="2946">
        <v>108</v>
      </c>
      <c r="G1119" s="2946">
        <v>0</v>
      </c>
      <c r="I1119" s="1766"/>
    </row>
    <row r="1120" spans="1:9" s="1476" customFormat="1">
      <c r="A1120" s="1742" t="s">
        <v>1751</v>
      </c>
      <c r="B1120" s="2947" t="s">
        <v>1752</v>
      </c>
      <c r="C1120" s="1741"/>
      <c r="D1120" s="2947" t="s">
        <v>1748</v>
      </c>
      <c r="F1120" s="3995" t="s">
        <v>1749</v>
      </c>
      <c r="G1120" s="3995"/>
      <c r="I1120" s="1742"/>
    </row>
    <row r="1121" spans="1:9" s="1476" customFormat="1">
      <c r="A1121" s="1742" t="s">
        <v>1727</v>
      </c>
      <c r="B1121" s="3995" t="s">
        <v>235</v>
      </c>
      <c r="C1121" s="3995"/>
      <c r="D1121" s="3995" t="s">
        <v>1750</v>
      </c>
      <c r="E1121" s="3995"/>
      <c r="F1121" s="3995"/>
      <c r="G1121" s="3995"/>
      <c r="I1121" s="1742"/>
    </row>
    <row r="1122" spans="1:9" s="1476" customFormat="1">
      <c r="B1122" s="2947" t="s">
        <v>904</v>
      </c>
      <c r="C1122" s="2947" t="s">
        <v>905</v>
      </c>
      <c r="D1122" s="2947" t="str">
        <f>B1122</f>
        <v>Mineral</v>
      </c>
      <c r="E1122" s="1476" t="str">
        <f>C1122</f>
        <v>Organic</v>
      </c>
      <c r="F1122" s="1476" t="str">
        <f>D1122</f>
        <v>Mineral</v>
      </c>
      <c r="G1122" s="1741" t="str">
        <f>E1122</f>
        <v>Organic</v>
      </c>
      <c r="I1122" s="1742"/>
    </row>
    <row r="1123" spans="1:9" s="1476" customFormat="1">
      <c r="A1123" s="1743" t="s">
        <v>1455</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1119</v>
      </c>
      <c r="B1125" s="2946">
        <v>7.9</v>
      </c>
      <c r="C1125" s="2946">
        <v>7.9</v>
      </c>
      <c r="D1125" s="2946">
        <f>C1125</f>
        <v>7.9</v>
      </c>
      <c r="E1125" s="2946">
        <f>D1125</f>
        <v>7.9</v>
      </c>
      <c r="F1125" s="2946">
        <f>E1125</f>
        <v>7.9</v>
      </c>
      <c r="G1125" s="2946">
        <v>0</v>
      </c>
      <c r="I1125" s="1766"/>
    </row>
    <row r="1126" spans="1:9" s="1401" customFormat="1">
      <c r="A1126" s="1751" t="s">
        <v>1118</v>
      </c>
      <c r="B1126" s="2946">
        <f>B1125</f>
        <v>7.9</v>
      </c>
      <c r="C1126" s="2946">
        <f>C1125</f>
        <v>7.9</v>
      </c>
      <c r="D1126" s="2946">
        <f>D1125</f>
        <v>7.9</v>
      </c>
      <c r="E1126" s="2946">
        <f>E1125</f>
        <v>7.9</v>
      </c>
      <c r="F1126" s="2946">
        <f>F1125</f>
        <v>7.9</v>
      </c>
      <c r="G1126" s="2946">
        <v>0</v>
      </c>
      <c r="I1126" s="1766"/>
    </row>
    <row r="1127" spans="1:9" s="1401" customFormat="1">
      <c r="A1127" s="1752" t="s">
        <v>1114</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1116</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1112</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1113</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1110</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1108</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108</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109</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112</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1753</v>
      </c>
      <c r="B1136" s="2947" t="s">
        <v>1427</v>
      </c>
      <c r="C1136" s="1741"/>
      <c r="D1136" s="2947" t="s">
        <v>1748</v>
      </c>
      <c r="F1136" s="3995" t="s">
        <v>1749</v>
      </c>
      <c r="G1136" s="3995"/>
      <c r="I1136" s="1742"/>
    </row>
    <row r="1137" spans="1:9" s="1476" customFormat="1">
      <c r="A1137" s="1742" t="s">
        <v>1727</v>
      </c>
      <c r="B1137" s="3995" t="s">
        <v>235</v>
      </c>
      <c r="C1137" s="3995"/>
      <c r="D1137" s="3995" t="s">
        <v>1750</v>
      </c>
      <c r="E1137" s="3995"/>
      <c r="F1137" s="3995"/>
      <c r="G1137" s="3995"/>
      <c r="I1137" s="1742"/>
    </row>
    <row r="1138" spans="1:9" s="1476" customFormat="1">
      <c r="B1138" s="2947" t="s">
        <v>904</v>
      </c>
      <c r="C1138" s="2947" t="s">
        <v>905</v>
      </c>
      <c r="D1138" s="2947" t="str">
        <f>B1138</f>
        <v>Mineral</v>
      </c>
      <c r="E1138" s="1476" t="str">
        <f>C1138</f>
        <v>Organic</v>
      </c>
      <c r="F1138" s="1476" t="str">
        <f>D1138</f>
        <v>Mineral</v>
      </c>
      <c r="G1138" s="1741" t="str">
        <f>E1138</f>
        <v>Organic</v>
      </c>
      <c r="I1138" s="1742"/>
    </row>
    <row r="1139" spans="1:9" s="1476" customFormat="1">
      <c r="A1139" s="1743" t="s">
        <v>1455</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1119</v>
      </c>
      <c r="B1141" s="2946">
        <v>-1.62</v>
      </c>
      <c r="C1141" s="2946">
        <f>B1141</f>
        <v>-1.62</v>
      </c>
      <c r="D1141" s="2946">
        <v>-0.91</v>
      </c>
      <c r="E1141" s="2946">
        <f>D1141</f>
        <v>-0.91</v>
      </c>
      <c r="F1141" s="2946">
        <v>-0.43</v>
      </c>
      <c r="G1141" s="2946">
        <v>0</v>
      </c>
      <c r="I1141" s="1766"/>
    </row>
    <row r="1142" spans="1:9" s="1401" customFormat="1">
      <c r="A1142" s="1751" t="s">
        <v>1118</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1114</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1116</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1112</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1113</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1110</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1108</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108</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109</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112</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1754</v>
      </c>
      <c r="B1152" s="2947" t="s">
        <v>1755</v>
      </c>
      <c r="C1152" s="1741"/>
      <c r="D1152" s="1334"/>
      <c r="E1152" s="1380"/>
      <c r="F1152" s="1380"/>
      <c r="G1152" s="1334"/>
      <c r="H1152" s="1380"/>
      <c r="I1152" s="1494"/>
    </row>
    <row r="1153" spans="1:9">
      <c r="A1153" s="1742" t="s">
        <v>1727</v>
      </c>
      <c r="B1153" s="3995" t="s">
        <v>1756</v>
      </c>
      <c r="C1153" s="3995"/>
      <c r="D1153" s="1334"/>
      <c r="E1153" s="1380"/>
      <c r="F1153" s="1380"/>
      <c r="G1153" s="1334"/>
      <c r="H1153" s="1380"/>
      <c r="I1153" s="1494"/>
    </row>
    <row r="1154" spans="1:9">
      <c r="A1154" s="1476"/>
      <c r="B1154" s="2947" t="s">
        <v>1757</v>
      </c>
      <c r="C1154" s="2947" t="s">
        <v>1758</v>
      </c>
      <c r="D1154" s="1334"/>
      <c r="E1154" s="1380"/>
      <c r="F1154" s="1380"/>
      <c r="G1154" s="1334"/>
      <c r="H1154" s="1380"/>
      <c r="I1154" s="1494"/>
    </row>
    <row r="1155" spans="1:9">
      <c r="A1155" s="1743" t="s">
        <v>1455</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1119</v>
      </c>
      <c r="B1157" s="2946">
        <v>193.7</v>
      </c>
      <c r="C1157" s="2946">
        <v>0</v>
      </c>
      <c r="D1157" s="1334"/>
      <c r="E1157" s="1380"/>
      <c r="F1157" s="1380"/>
      <c r="G1157" s="1334"/>
      <c r="H1157" s="1380"/>
      <c r="I1157" s="1494"/>
    </row>
    <row r="1158" spans="1:9">
      <c r="A1158" s="1751" t="s">
        <v>1118</v>
      </c>
      <c r="B1158" s="2946">
        <f>B1157</f>
        <v>193.7</v>
      </c>
      <c r="C1158" s="2946">
        <f t="shared" ref="C1158:C1167" si="60">C1157</f>
        <v>0</v>
      </c>
      <c r="D1158" s="1334"/>
      <c r="E1158" s="1380"/>
      <c r="F1158" s="1380"/>
      <c r="G1158" s="1334"/>
      <c r="H1158" s="1380"/>
      <c r="I1158" s="1494"/>
    </row>
    <row r="1159" spans="1:9">
      <c r="A1159" s="1752" t="s">
        <v>1114</v>
      </c>
      <c r="B1159" s="2946">
        <f t="shared" ref="B1159:B1167" si="61">B1158</f>
        <v>193.7</v>
      </c>
      <c r="C1159" s="2946">
        <f t="shared" si="60"/>
        <v>0</v>
      </c>
      <c r="D1159" s="1334"/>
      <c r="E1159" s="1380"/>
      <c r="F1159" s="1380"/>
      <c r="G1159" s="1334"/>
      <c r="H1159" s="1380"/>
      <c r="I1159" s="1494"/>
    </row>
    <row r="1160" spans="1:9">
      <c r="A1160" s="1752" t="s">
        <v>1116</v>
      </c>
      <c r="B1160" s="2946">
        <f t="shared" si="61"/>
        <v>193.7</v>
      </c>
      <c r="C1160" s="2946">
        <f t="shared" si="60"/>
        <v>0</v>
      </c>
      <c r="D1160" s="1334"/>
      <c r="E1160" s="1380"/>
      <c r="F1160" s="1380"/>
      <c r="G1160" s="1334"/>
      <c r="H1160" s="1380"/>
      <c r="I1160" s="1494"/>
    </row>
    <row r="1161" spans="1:9">
      <c r="A1161" s="1752" t="s">
        <v>1112</v>
      </c>
      <c r="B1161" s="2946">
        <f t="shared" si="61"/>
        <v>193.7</v>
      </c>
      <c r="C1161" s="2946">
        <f t="shared" si="60"/>
        <v>0</v>
      </c>
      <c r="D1161" s="1334"/>
      <c r="E1161" s="1380"/>
      <c r="F1161" s="1380"/>
      <c r="G1161" s="1334"/>
      <c r="H1161" s="1380"/>
      <c r="I1161" s="1494"/>
    </row>
    <row r="1162" spans="1:9">
      <c r="A1162" s="1752" t="s">
        <v>1113</v>
      </c>
      <c r="B1162" s="2946">
        <f t="shared" si="61"/>
        <v>193.7</v>
      </c>
      <c r="C1162" s="2946">
        <f t="shared" si="60"/>
        <v>0</v>
      </c>
      <c r="D1162" s="1334"/>
      <c r="E1162" s="1380"/>
      <c r="F1162" s="1380"/>
      <c r="G1162" s="1334"/>
      <c r="H1162" s="1380"/>
      <c r="I1162" s="1494"/>
    </row>
    <row r="1163" spans="1:9">
      <c r="A1163" s="1752" t="s">
        <v>1110</v>
      </c>
      <c r="B1163" s="2946">
        <f t="shared" si="61"/>
        <v>193.7</v>
      </c>
      <c r="C1163" s="2946">
        <f t="shared" si="60"/>
        <v>0</v>
      </c>
      <c r="D1163" s="1334"/>
      <c r="E1163" s="1380"/>
      <c r="F1163" s="1380"/>
      <c r="G1163" s="1334"/>
      <c r="H1163" s="1380"/>
      <c r="I1163" s="1494"/>
    </row>
    <row r="1164" spans="1:9">
      <c r="A1164" s="1752" t="s">
        <v>1108</v>
      </c>
      <c r="B1164" s="2946">
        <f t="shared" si="61"/>
        <v>193.7</v>
      </c>
      <c r="C1164" s="2946">
        <f t="shared" si="60"/>
        <v>0</v>
      </c>
      <c r="D1164" s="1334"/>
      <c r="E1164" s="1380"/>
      <c r="F1164" s="1380"/>
      <c r="G1164" s="1334"/>
      <c r="H1164" s="1380"/>
      <c r="I1164" s="1494"/>
    </row>
    <row r="1165" spans="1:9">
      <c r="A1165" s="1752" t="s">
        <v>108</v>
      </c>
      <c r="B1165" s="2946">
        <f t="shared" si="61"/>
        <v>193.7</v>
      </c>
      <c r="C1165" s="2946">
        <f t="shared" si="60"/>
        <v>0</v>
      </c>
      <c r="D1165" s="1334"/>
      <c r="E1165" s="1380"/>
      <c r="F1165" s="1380"/>
      <c r="G1165" s="1334"/>
      <c r="H1165" s="1380"/>
      <c r="I1165" s="1494"/>
    </row>
    <row r="1166" spans="1:9">
      <c r="A1166" s="1752" t="s">
        <v>109</v>
      </c>
      <c r="B1166" s="2946">
        <f t="shared" si="61"/>
        <v>193.7</v>
      </c>
      <c r="C1166" s="2946">
        <f t="shared" si="60"/>
        <v>0</v>
      </c>
      <c r="D1166" s="1334"/>
      <c r="E1166" s="1380"/>
      <c r="F1166" s="1380"/>
      <c r="G1166" s="1334"/>
      <c r="H1166" s="1380"/>
      <c r="I1166" s="1494"/>
    </row>
    <row r="1167" spans="1:9">
      <c r="A1167" s="1752" t="s">
        <v>112</v>
      </c>
      <c r="B1167" s="2946">
        <f t="shared" si="61"/>
        <v>193.7</v>
      </c>
      <c r="C1167" s="2946">
        <f t="shared" si="60"/>
        <v>0</v>
      </c>
      <c r="D1167" s="1334"/>
      <c r="E1167" s="1380"/>
      <c r="F1167" s="1380"/>
      <c r="G1167" s="1334"/>
      <c r="H1167" s="1380"/>
      <c r="I1167" s="1494"/>
    </row>
    <row r="1168" spans="1:9" s="1420" customFormat="1">
      <c r="A1168" s="1871" t="s">
        <v>1759</v>
      </c>
      <c r="B1168" s="1872"/>
      <c r="C1168" s="1872"/>
      <c r="D1168" s="1872"/>
      <c r="E1168" s="1873" t="s">
        <v>1760</v>
      </c>
      <c r="F1168" s="1873" t="s">
        <v>1761</v>
      </c>
      <c r="G1168" s="1872"/>
      <c r="I1168" s="1873"/>
    </row>
    <row r="1169" spans="1:9" s="1420" customFormat="1">
      <c r="A1169" s="1871"/>
      <c r="B1169" s="1872"/>
      <c r="C1169" s="1872"/>
      <c r="D1169" s="1872"/>
      <c r="G1169" s="1872"/>
      <c r="I1169" s="1873"/>
    </row>
    <row r="1170" spans="1:9" s="1874" customFormat="1">
      <c r="A1170" s="1874" t="s">
        <v>1762</v>
      </c>
      <c r="B1170" s="3993" t="s">
        <v>1763</v>
      </c>
      <c r="C1170" s="3991" t="s">
        <v>1764</v>
      </c>
      <c r="D1170" s="3992"/>
      <c r="E1170" s="3985" t="s">
        <v>1765</v>
      </c>
      <c r="F1170" s="3987" t="s">
        <v>1766</v>
      </c>
      <c r="G1170" s="3989" t="s">
        <v>1767</v>
      </c>
    </row>
    <row r="1171" spans="1:9" s="1874" customFormat="1" ht="12.75" customHeight="1">
      <c r="B1171" s="3993"/>
      <c r="C1171" s="3991"/>
      <c r="D1171" s="3992"/>
      <c r="E1171" s="3985"/>
      <c r="F1171" s="3987"/>
      <c r="G1171" s="3989"/>
    </row>
    <row r="1172" spans="1:9" s="1874" customFormat="1">
      <c r="B1172" s="3994"/>
      <c r="C1172" s="1878" t="s">
        <v>1768</v>
      </c>
      <c r="D1172" s="1878" t="s">
        <v>1769</v>
      </c>
      <c r="E1172" s="3986"/>
      <c r="F1172" s="3988"/>
      <c r="G1172" s="3990"/>
    </row>
    <row r="1173" spans="1:9" s="1874" customFormat="1">
      <c r="A1173" s="1874" t="s">
        <v>385</v>
      </c>
      <c r="B1173" s="1876">
        <v>0.88</v>
      </c>
      <c r="C1173" s="1877">
        <v>1.0900000000000001</v>
      </c>
      <c r="D1173" s="1876">
        <v>0.88</v>
      </c>
      <c r="E1173" s="1875">
        <v>6.0000000000000001E-3</v>
      </c>
      <c r="F1173" s="1875">
        <v>0.22</v>
      </c>
      <c r="G1173" s="2377">
        <v>8.9999999999999993E-3</v>
      </c>
    </row>
    <row r="1174" spans="1:9" s="1874" customFormat="1">
      <c r="A1174" s="1874" t="s">
        <v>1323</v>
      </c>
      <c r="B1174" s="1876">
        <v>0.91</v>
      </c>
      <c r="C1174" s="1877">
        <v>1.1299999999999999</v>
      </c>
      <c r="D1174" s="1876">
        <v>0.85</v>
      </c>
      <c r="E1174" s="1875">
        <v>8.0000000000000002E-3</v>
      </c>
      <c r="F1174" s="1875">
        <v>0.19</v>
      </c>
      <c r="G1174" s="2377">
        <v>8.0000000000000002E-3</v>
      </c>
    </row>
    <row r="1175" spans="1:9" s="1874" customFormat="1">
      <c r="A1175" s="1874" t="s">
        <v>1325</v>
      </c>
      <c r="B1175" s="1876">
        <v>0.22</v>
      </c>
      <c r="C1175" s="1877">
        <v>0.1</v>
      </c>
      <c r="D1175" s="1876">
        <v>1.06</v>
      </c>
      <c r="E1175" s="1875">
        <v>1.9E-2</v>
      </c>
      <c r="F1175" s="1875">
        <v>0.2</v>
      </c>
      <c r="G1175" s="2377">
        <v>1.4E-2</v>
      </c>
    </row>
    <row r="1176" spans="1:9" s="1874" customFormat="1">
      <c r="A1176" s="1874" t="s">
        <v>1324</v>
      </c>
      <c r="B1176" s="1876">
        <v>0.94</v>
      </c>
      <c r="C1176" s="1877">
        <v>1.07</v>
      </c>
      <c r="D1176" s="1876">
        <v>1.54</v>
      </c>
      <c r="E1176" s="1875">
        <v>1.6E-2</v>
      </c>
      <c r="F1176" s="1875">
        <v>0.2</v>
      </c>
      <c r="G1176" s="2377">
        <v>1.4E-2</v>
      </c>
    </row>
    <row r="1177" spans="1:9" s="1874" customFormat="1">
      <c r="A1177" s="1874" t="s">
        <v>1770</v>
      </c>
      <c r="B1177" s="1876">
        <v>0.9</v>
      </c>
      <c r="C1177" s="1877">
        <v>0.3</v>
      </c>
      <c r="D1177" s="1876">
        <v>0</v>
      </c>
      <c r="E1177" s="1875">
        <v>2.7E-2</v>
      </c>
      <c r="F1177" s="1875">
        <v>0.4</v>
      </c>
      <c r="G1177" s="2377">
        <v>2.1999999999999999E-2</v>
      </c>
    </row>
    <row r="1178" spans="1:9" s="1874" customFormat="1">
      <c r="A1178" s="1874" t="s">
        <v>1771</v>
      </c>
      <c r="B1178" s="1876">
        <v>0.9</v>
      </c>
      <c r="C1178" s="1877">
        <v>0.3</v>
      </c>
      <c r="D1178" s="1876">
        <v>0</v>
      </c>
      <c r="E1178" s="1875">
        <v>1.4999999999999999E-2</v>
      </c>
      <c r="F1178" s="1875">
        <v>0.54</v>
      </c>
      <c r="G1178" s="2377">
        <v>1.2E-2</v>
      </c>
    </row>
    <row r="1179" spans="1:9" s="1874" customFormat="1">
      <c r="A1179" s="1874" t="s">
        <v>1212</v>
      </c>
      <c r="B1179" s="1876">
        <v>0.87</v>
      </c>
      <c r="C1179" s="1877">
        <v>1.03</v>
      </c>
      <c r="D1179" s="1876">
        <v>0.61</v>
      </c>
      <c r="E1179" s="1875">
        <v>6.0000000000000001E-3</v>
      </c>
      <c r="F1179" s="1875">
        <v>0.22</v>
      </c>
      <c r="G1179" s="2377">
        <v>7.0000000000000001E-3</v>
      </c>
    </row>
    <row r="1180" spans="1:9" s="1874" customFormat="1">
      <c r="A1180" s="1874" t="s">
        <v>1288</v>
      </c>
      <c r="B1180" s="1876">
        <v>0.89</v>
      </c>
      <c r="C1180" s="1877">
        <v>1.51</v>
      </c>
      <c r="D1180" s="1876">
        <v>0.52</v>
      </c>
      <c r="E1180" s="1875">
        <v>6.0000000000000001E-3</v>
      </c>
      <c r="F1180" s="1875">
        <v>0.24</v>
      </c>
      <c r="G1180" s="2377">
        <v>8.9999999999999993E-3</v>
      </c>
    </row>
    <row r="1181" spans="1:9" s="1874" customFormat="1">
      <c r="A1181" s="1874" t="s">
        <v>1772</v>
      </c>
      <c r="B1181" s="1876">
        <v>0.89</v>
      </c>
      <c r="C1181" s="1877">
        <v>1.61</v>
      </c>
      <c r="D1181" s="1876">
        <v>0.4</v>
      </c>
      <c r="E1181" s="1875">
        <v>6.0000000000000001E-3</v>
      </c>
      <c r="F1181" s="1875">
        <v>0.23</v>
      </c>
      <c r="G1181" s="2377">
        <v>8.9999999999999993E-3</v>
      </c>
    </row>
    <row r="1182" spans="1:9" s="1874" customFormat="1">
      <c r="A1182" s="1874" t="s">
        <v>1773</v>
      </c>
      <c r="B1182" s="1876">
        <v>0.89</v>
      </c>
      <c r="C1182" s="1877">
        <v>1.29</v>
      </c>
      <c r="D1182" s="1876">
        <v>0.75</v>
      </c>
      <c r="E1182" s="1875">
        <v>6.0000000000000001E-3</v>
      </c>
      <c r="F1182" s="1875">
        <v>0.28000000000000003</v>
      </c>
      <c r="G1182" s="2377">
        <v>8.9999999999999993E-3</v>
      </c>
    </row>
    <row r="1183" spans="1:9" s="1874" customFormat="1">
      <c r="A1183" s="1874" t="s">
        <v>1141</v>
      </c>
      <c r="B1183" s="1876">
        <v>0.89</v>
      </c>
      <c r="C1183" s="1877">
        <v>0.98</v>
      </c>
      <c r="D1183" s="1876">
        <v>0.59</v>
      </c>
      <c r="E1183" s="1875">
        <v>7.0000000000000001E-3</v>
      </c>
      <c r="F1183" s="1875">
        <v>0.22</v>
      </c>
      <c r="G1183" s="2377">
        <v>1.4E-2</v>
      </c>
    </row>
    <row r="1184" spans="1:9" s="1874" customFormat="1">
      <c r="A1184" s="1874" t="s">
        <v>1223</v>
      </c>
      <c r="B1184" s="1876">
        <v>0.89</v>
      </c>
      <c r="C1184" s="1877">
        <v>0.91</v>
      </c>
      <c r="D1184" s="1876">
        <v>0.89</v>
      </c>
      <c r="E1184" s="1875">
        <v>7.0000000000000001E-3</v>
      </c>
      <c r="F1184" s="1875">
        <v>0.25</v>
      </c>
      <c r="G1184" s="2377">
        <v>8.0000000000000002E-3</v>
      </c>
    </row>
    <row r="1185" spans="1:9" s="1874" customFormat="1">
      <c r="A1185" s="2000" t="s">
        <v>1264</v>
      </c>
      <c r="B1185" s="1876">
        <v>0.91</v>
      </c>
      <c r="C1185" s="1877">
        <v>0.93</v>
      </c>
      <c r="D1185" s="1876">
        <v>1.35</v>
      </c>
      <c r="E1185" s="1875">
        <v>8.0000000000000002E-3</v>
      </c>
      <c r="F1185" s="1875">
        <v>0.19</v>
      </c>
      <c r="G1185" s="2377">
        <v>8.0000000000000002E-3</v>
      </c>
    </row>
    <row r="1186" spans="1:9" s="1874" customFormat="1">
      <c r="A1186" s="2000" t="s">
        <v>1246</v>
      </c>
      <c r="B1186" s="1876">
        <v>0.22</v>
      </c>
      <c r="C1186" s="1877">
        <v>0.1</v>
      </c>
      <c r="D1186" s="1876">
        <v>1.06</v>
      </c>
      <c r="E1186" s="1875">
        <v>1.9E-2</v>
      </c>
      <c r="F1186" s="1875">
        <v>0.2</v>
      </c>
      <c r="G1186" s="2377">
        <v>1.4E-2</v>
      </c>
    </row>
    <row r="1187" spans="1:9" s="1874" customFormat="1">
      <c r="A1187" s="1874" t="s">
        <v>1774</v>
      </c>
      <c r="B1187" s="1876">
        <v>0.9</v>
      </c>
      <c r="C1187" s="1877">
        <v>0.28999999999999998</v>
      </c>
      <c r="D1187" s="1876">
        <v>0</v>
      </c>
      <c r="E1187" s="1875">
        <v>2.7E-2</v>
      </c>
      <c r="F1187" s="1875">
        <v>0.4</v>
      </c>
      <c r="G1187" s="2377">
        <v>1.9E-2</v>
      </c>
    </row>
    <row r="1188" spans="1:9" s="1874" customFormat="1">
      <c r="A1188" s="1874" t="s">
        <v>1775</v>
      </c>
      <c r="B1188" s="1876">
        <v>0.9</v>
      </c>
      <c r="C1188" s="1877">
        <v>0.18</v>
      </c>
      <c r="D1188" s="1876">
        <v>0</v>
      </c>
      <c r="E1188" s="1875">
        <v>1.4999999999999999E-2</v>
      </c>
      <c r="F1188" s="1875">
        <v>0.54</v>
      </c>
      <c r="G1188" s="2377">
        <v>1.2E-2</v>
      </c>
    </row>
    <row r="1189" spans="1:9" s="1874" customFormat="1">
      <c r="A1189" s="1874" t="s">
        <v>1326</v>
      </c>
      <c r="B1189" s="1876">
        <v>0.9</v>
      </c>
      <c r="C1189" s="1877">
        <v>0.36</v>
      </c>
      <c r="D1189" s="1876">
        <v>0.68</v>
      </c>
      <c r="E1189" s="1875">
        <v>0.01</v>
      </c>
      <c r="F1189" s="1946" t="s">
        <v>1776</v>
      </c>
      <c r="G1189" s="2377">
        <v>0.01</v>
      </c>
    </row>
    <row r="1190" spans="1:9" s="1874" customFormat="1">
      <c r="A1190" s="1874" t="s">
        <v>1327</v>
      </c>
      <c r="B1190" s="1876">
        <v>0.94</v>
      </c>
      <c r="C1190" s="1877">
        <v>1.07</v>
      </c>
      <c r="D1190" s="1876">
        <v>1.54</v>
      </c>
      <c r="E1190" s="1875">
        <v>1.6E-2</v>
      </c>
      <c r="F1190" s="1946" t="s">
        <v>1776</v>
      </c>
      <c r="G1190" s="2378" t="s">
        <v>1776</v>
      </c>
    </row>
    <row r="1191" spans="1:9" s="1874" customFormat="1">
      <c r="A1191" s="1874" t="s">
        <v>1218</v>
      </c>
      <c r="B1191" s="1876">
        <v>0.9</v>
      </c>
      <c r="C1191" s="1877">
        <v>1.43</v>
      </c>
      <c r="D1191" s="1876">
        <v>0.14000000000000001</v>
      </c>
      <c r="E1191" s="1875">
        <v>7.0000000000000001E-3</v>
      </c>
      <c r="F1191" s="1946" t="s">
        <v>1776</v>
      </c>
      <c r="G1191" s="2378" t="s">
        <v>1776</v>
      </c>
    </row>
    <row r="1192" spans="1:9" s="1874" customFormat="1">
      <c r="A1192" s="1874" t="s">
        <v>1263</v>
      </c>
      <c r="B1192" s="1876">
        <v>0.89</v>
      </c>
      <c r="C1192" s="1877">
        <v>0.88</v>
      </c>
      <c r="D1192" s="1876">
        <v>1.33</v>
      </c>
      <c r="E1192" s="1875">
        <v>7.0000000000000001E-3</v>
      </c>
      <c r="F1192" s="1946" t="s">
        <v>1776</v>
      </c>
      <c r="G1192" s="2377">
        <v>6.0000000000000001E-3</v>
      </c>
    </row>
    <row r="1193" spans="1:9" s="1874" customFormat="1">
      <c r="A1193" s="1874" t="s">
        <v>1258</v>
      </c>
      <c r="B1193" s="1876">
        <v>0.88</v>
      </c>
      <c r="C1193" s="1877">
        <v>1.0900000000000001</v>
      </c>
      <c r="D1193" s="1876">
        <v>0.88</v>
      </c>
      <c r="E1193" s="1875">
        <v>5.0000000000000001E-3</v>
      </c>
      <c r="F1193" s="1946" t="s">
        <v>1776</v>
      </c>
      <c r="G1193" s="2377">
        <v>1.0999999999999999E-2</v>
      </c>
    </row>
    <row r="1194" spans="1:9" s="1874" customFormat="1">
      <c r="A1194" s="1874" t="s">
        <v>500</v>
      </c>
      <c r="B1194" s="1876">
        <v>0.89</v>
      </c>
      <c r="C1194" s="1877">
        <v>0.95</v>
      </c>
      <c r="D1194" s="1876">
        <v>2.46</v>
      </c>
      <c r="E1194" s="1875">
        <v>7.0000000000000001E-3</v>
      </c>
      <c r="F1194" s="1875">
        <v>0.16</v>
      </c>
      <c r="G1194" s="2378" t="s">
        <v>1776</v>
      </c>
    </row>
    <row r="1195" spans="1:9" s="1420" customFormat="1">
      <c r="A1195" s="1871" t="s">
        <v>1777</v>
      </c>
      <c r="B1195" s="1872"/>
      <c r="C1195" s="1872" t="s">
        <v>1778</v>
      </c>
      <c r="D1195" s="1872"/>
      <c r="E1195" s="1873" t="s">
        <v>1761</v>
      </c>
      <c r="F1195" s="1873"/>
      <c r="G1195" s="1872"/>
      <c r="I1195" s="1873"/>
    </row>
    <row r="1196" spans="1:9" s="1420" customFormat="1">
      <c r="A1196" s="1871" t="s">
        <v>1779</v>
      </c>
      <c r="B1196" s="1872"/>
      <c r="C1196" s="1872"/>
      <c r="D1196" s="1872"/>
      <c r="E1196" s="1873"/>
      <c r="F1196" s="1873"/>
      <c r="G1196" s="1872"/>
      <c r="I1196" s="1873"/>
    </row>
    <row r="1197" spans="1:9" s="1874" customFormat="1">
      <c r="B1197" s="1924" t="s">
        <v>1780</v>
      </c>
      <c r="C1197" s="1922"/>
      <c r="D1197" s="1922"/>
      <c r="E1197" s="1875"/>
      <c r="F1197" s="1875"/>
      <c r="G1197" s="2377"/>
    </row>
    <row r="1198" spans="1:9" s="1874" customFormat="1">
      <c r="A1198" s="1923" t="s">
        <v>1781</v>
      </c>
      <c r="B1198" s="1922"/>
      <c r="C1198" s="1922"/>
      <c r="D1198" s="1922"/>
      <c r="E1198" s="1875"/>
      <c r="F1198" s="1875"/>
      <c r="G1198" s="2377"/>
    </row>
    <row r="1199" spans="1:9" s="1874" customFormat="1">
      <c r="A1199" s="1874" t="s">
        <v>1782</v>
      </c>
      <c r="B1199" s="1922">
        <v>15</v>
      </c>
      <c r="C1199" s="1922"/>
      <c r="D1199" s="1922"/>
      <c r="E1199" s="1875"/>
      <c r="F1199" s="1875"/>
      <c r="G1199" s="2377"/>
    </row>
    <row r="1200" spans="1:9" s="1874" customFormat="1">
      <c r="A1200" s="1874" t="s">
        <v>1783</v>
      </c>
      <c r="B1200" s="1922">
        <v>10</v>
      </c>
      <c r="C1200" s="1922"/>
      <c r="D1200" s="1922"/>
      <c r="E1200" s="1875"/>
      <c r="F1200" s="1875"/>
      <c r="G1200" s="2377"/>
    </row>
    <row r="1201" spans="1:9">
      <c r="A1201" s="16" t="s">
        <v>1575</v>
      </c>
      <c r="B1201" s="29"/>
      <c r="C1201" s="29"/>
      <c r="D1201" s="29"/>
      <c r="E1201" s="16"/>
      <c r="F1201" s="16"/>
      <c r="G1201" s="29"/>
      <c r="H1201" s="16"/>
      <c r="I1201" s="60"/>
    </row>
    <row r="1202" spans="1:9">
      <c r="A1202" s="16" t="s">
        <v>1576</v>
      </c>
      <c r="B1202" s="29" t="s">
        <v>1577</v>
      </c>
      <c r="C1202" s="29"/>
      <c r="D1202" s="29"/>
      <c r="E1202" s="16"/>
      <c r="F1202" s="16"/>
      <c r="G1202" s="29"/>
      <c r="H1202" s="16"/>
      <c r="I1202" s="60"/>
    </row>
    <row r="1203" spans="1:9">
      <c r="A1203" s="16" t="s">
        <v>1578</v>
      </c>
      <c r="B1203" s="29" t="s">
        <v>1579</v>
      </c>
      <c r="C1203" s="29"/>
      <c r="D1203" s="29"/>
      <c r="E1203" s="16"/>
      <c r="F1203" s="16"/>
      <c r="G1203" s="29"/>
      <c r="H1203" s="16"/>
      <c r="I1203" s="60"/>
    </row>
    <row r="1204" spans="1:9">
      <c r="A1204" s="2347" t="s">
        <v>51</v>
      </c>
      <c r="B1204" s="76"/>
      <c r="C1204" s="76"/>
      <c r="D1204" s="757" t="s">
        <v>1784</v>
      </c>
      <c r="E1204" s="12"/>
      <c r="F1204" s="12"/>
      <c r="G1204" s="76"/>
      <c r="H1204" s="12"/>
      <c r="I1204" s="2347"/>
    </row>
    <row r="1205" spans="1:9">
      <c r="A1205" s="154" t="s">
        <v>1785</v>
      </c>
      <c r="B1205" s="155">
        <v>1</v>
      </c>
      <c r="C1205" s="155"/>
      <c r="D1205" s="155"/>
      <c r="E1205" s="154"/>
      <c r="F1205" s="154"/>
      <c r="G1205" s="155"/>
      <c r="H1205" s="154"/>
      <c r="I1205" s="1574"/>
    </row>
    <row r="1206" spans="1:9">
      <c r="A1206" s="1574" t="s">
        <v>1786</v>
      </c>
      <c r="B1206" s="155">
        <v>0.6</v>
      </c>
      <c r="C1206" s="155"/>
      <c r="D1206" s="155"/>
      <c r="E1206" s="154"/>
      <c r="F1206" s="154"/>
      <c r="G1206" s="155"/>
      <c r="H1206" s="154"/>
      <c r="I1206" s="1574"/>
    </row>
    <row r="1207" spans="1:9" s="1380" customFormat="1">
      <c r="A1207" s="2379" t="s">
        <v>1787</v>
      </c>
      <c r="B1207" s="2380">
        <v>0.52</v>
      </c>
      <c r="C1207" s="155"/>
      <c r="D1207" s="155"/>
      <c r="E1207" s="154"/>
      <c r="F1207" s="154"/>
      <c r="G1207" s="155"/>
      <c r="H1207" s="154"/>
      <c r="I1207" s="1574"/>
    </row>
    <row r="1208" spans="1:9" s="1380" customFormat="1">
      <c r="A1208" s="2379" t="s">
        <v>8930</v>
      </c>
      <c r="B1208" s="2380">
        <v>0.28000000000000003</v>
      </c>
      <c r="C1208" s="155"/>
      <c r="D1208" s="155"/>
      <c r="E1208" s="154"/>
      <c r="F1208" s="154"/>
      <c r="G1208" s="155"/>
      <c r="H1208" s="154"/>
      <c r="I1208" s="1574"/>
    </row>
    <row r="1209" spans="1:9" s="1380" customFormat="1">
      <c r="A1209" s="2379" t="s">
        <v>8931</v>
      </c>
      <c r="B1209" s="2380">
        <v>0.25</v>
      </c>
      <c r="C1209" s="155"/>
      <c r="D1209" s="155"/>
      <c r="E1209" s="154"/>
      <c r="F1209" s="154"/>
      <c r="G1209" s="155"/>
      <c r="H1209" s="154"/>
      <c r="I1209" s="1574"/>
    </row>
    <row r="1210" spans="1:9">
      <c r="A1210" s="2379" t="s">
        <v>8932</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1789</v>
      </c>
      <c r="B5" s="1219" t="s">
        <v>1790</v>
      </c>
    </row>
    <row r="6" spans="1:2">
      <c r="A6" s="791" t="s">
        <v>930</v>
      </c>
      <c r="B6" s="230">
        <f>D140</f>
        <v>0.50720981957055322</v>
      </c>
    </row>
    <row r="7" spans="1:2">
      <c r="A7" s="1380" t="s">
        <v>1791</v>
      </c>
      <c r="B7" s="230">
        <v>5.0723364944820007E-2</v>
      </c>
    </row>
    <row r="8" spans="1:2">
      <c r="A8" s="1380" t="s">
        <v>1792</v>
      </c>
      <c r="B8" s="230">
        <v>0.7524577658617132</v>
      </c>
    </row>
    <row r="9" spans="1:2">
      <c r="A9" s="1380" t="s">
        <v>1793</v>
      </c>
      <c r="B9" s="230">
        <v>0.38582491364878713</v>
      </c>
    </row>
    <row r="10" spans="1:2">
      <c r="A10" s="1380" t="s">
        <v>1794</v>
      </c>
      <c r="B10" s="230">
        <v>0.31668386848401053</v>
      </c>
    </row>
    <row r="11" spans="1:2">
      <c r="A11" s="1380" t="s">
        <v>1795</v>
      </c>
      <c r="B11" s="230">
        <v>0.23022856684407095</v>
      </c>
    </row>
    <row r="12" spans="1:2">
      <c r="A12" s="1380" t="s">
        <v>1796</v>
      </c>
      <c r="B12" s="230">
        <v>0.92436258905619495</v>
      </c>
    </row>
    <row r="13" spans="1:2">
      <c r="A13" s="1380" t="s">
        <v>1797</v>
      </c>
      <c r="B13" s="230">
        <v>0.19730106527107968</v>
      </c>
    </row>
    <row r="14" spans="1:2">
      <c r="A14" s="1380" t="s">
        <v>1798</v>
      </c>
      <c r="B14" s="230">
        <v>0.61323177217856994</v>
      </c>
    </row>
    <row r="15" spans="1:2">
      <c r="A15" s="1380" t="s">
        <v>1799</v>
      </c>
      <c r="B15" s="230">
        <v>0.87628068858119257</v>
      </c>
    </row>
    <row r="16" spans="1:2">
      <c r="A16" s="1380" t="s">
        <v>1800</v>
      </c>
      <c r="B16" s="230">
        <v>0.62451170732007544</v>
      </c>
    </row>
    <row r="17" spans="1:2">
      <c r="A17" s="1380" t="s">
        <v>1801</v>
      </c>
      <c r="B17" s="230">
        <v>0.32553085467054221</v>
      </c>
    </row>
    <row r="18" spans="1:2">
      <c r="A18" s="1380" t="s">
        <v>1802</v>
      </c>
      <c r="B18" s="230">
        <v>0.28855272309554847</v>
      </c>
    </row>
    <row r="19" spans="1:2">
      <c r="A19" s="1380" t="s">
        <v>1803</v>
      </c>
      <c r="B19" s="230">
        <v>0.68302522338637428</v>
      </c>
    </row>
    <row r="20" spans="1:2">
      <c r="A20" s="1380" t="s">
        <v>1804</v>
      </c>
      <c r="B20" s="230">
        <v>0.40133162359826319</v>
      </c>
    </row>
    <row r="21" spans="1:2">
      <c r="A21" s="1380" t="s">
        <v>1805</v>
      </c>
      <c r="B21" s="230">
        <v>0.77041811500285373</v>
      </c>
    </row>
    <row r="22" spans="1:2">
      <c r="A22" s="1380" t="s">
        <v>1806</v>
      </c>
      <c r="B22" s="230">
        <v>0.68302522338637428</v>
      </c>
    </row>
    <row r="23" spans="1:2">
      <c r="A23" s="1380" t="s">
        <v>1807</v>
      </c>
      <c r="B23" s="230">
        <v>9.2840604219325135E-2</v>
      </c>
    </row>
    <row r="24" spans="1:2">
      <c r="A24" s="1380" t="s">
        <v>1808</v>
      </c>
      <c r="B24" s="230">
        <v>0.82957685592138097</v>
      </c>
    </row>
    <row r="25" spans="1:2">
      <c r="A25" s="1380" t="s">
        <v>1809</v>
      </c>
      <c r="B25" s="230">
        <v>0.49204344317490939</v>
      </c>
    </row>
    <row r="26" spans="1:2">
      <c r="A26" s="1380" t="s">
        <v>1810</v>
      </c>
      <c r="B26" s="230">
        <v>1.6006778002482295E-2</v>
      </c>
    </row>
    <row r="27" spans="1:2">
      <c r="A27" s="1380" t="s">
        <v>1811</v>
      </c>
      <c r="B27" s="230">
        <v>0.22305039626496026</v>
      </c>
    </row>
    <row r="28" spans="1:2">
      <c r="A28" s="1380" t="s">
        <v>1812</v>
      </c>
      <c r="B28" s="230">
        <v>0.33252054972102735</v>
      </c>
    </row>
    <row r="29" spans="1:2">
      <c r="A29" s="1380" t="s">
        <v>1813</v>
      </c>
      <c r="B29" s="230">
        <v>0.83920315058806927</v>
      </c>
    </row>
    <row r="30" spans="1:2">
      <c r="A30" s="1380" t="s">
        <v>1814</v>
      </c>
      <c r="B30" s="230">
        <v>0.63079934643405766</v>
      </c>
    </row>
    <row r="31" spans="1:2">
      <c r="A31" s="1380" t="s">
        <v>1815</v>
      </c>
      <c r="B31" s="230">
        <v>0.15719121087814455</v>
      </c>
    </row>
    <row r="32" spans="1:2">
      <c r="A32" s="1380" t="s">
        <v>1816</v>
      </c>
      <c r="B32" s="230">
        <v>0.68302522338637428</v>
      </c>
    </row>
    <row r="33" spans="1:2">
      <c r="A33" s="1380" t="s">
        <v>1817</v>
      </c>
      <c r="B33" s="230">
        <v>1.4773393640099214E-2</v>
      </c>
    </row>
    <row r="34" spans="1:2">
      <c r="A34" s="1380" t="s">
        <v>1818</v>
      </c>
      <c r="B34" s="230">
        <v>0.40823191350374383</v>
      </c>
    </row>
    <row r="35" spans="1:2">
      <c r="A35" s="1380" t="s">
        <v>1819</v>
      </c>
      <c r="B35" s="230">
        <v>0.51296293856220021</v>
      </c>
    </row>
    <row r="36" spans="1:2">
      <c r="A36" s="1380" t="s">
        <v>1820</v>
      </c>
      <c r="B36" s="230">
        <v>1.1039909216170483</v>
      </c>
    </row>
    <row r="37" spans="1:2">
      <c r="A37" s="1380" t="s">
        <v>1821</v>
      </c>
      <c r="B37" s="230">
        <v>0.85149636965496223</v>
      </c>
    </row>
    <row r="38" spans="1:2">
      <c r="A38" s="1380" t="s">
        <v>1822</v>
      </c>
      <c r="B38" s="230">
        <v>0.60436272401240154</v>
      </c>
    </row>
    <row r="39" spans="1:2">
      <c r="A39" s="1380" t="s">
        <v>1823</v>
      </c>
      <c r="B39" s="230">
        <v>0.63040777962737482</v>
      </c>
    </row>
    <row r="40" spans="1:2">
      <c r="A40" s="1380" t="s">
        <v>1824</v>
      </c>
      <c r="B40" s="230">
        <v>3.7755104516129035E-3</v>
      </c>
    </row>
    <row r="41" spans="1:2">
      <c r="A41" s="1380" t="s">
        <v>1825</v>
      </c>
      <c r="B41" s="230">
        <v>0.3584115437150644</v>
      </c>
    </row>
    <row r="42" spans="1:2">
      <c r="A42" s="1380" t="s">
        <v>1826</v>
      </c>
      <c r="B42" s="230">
        <v>0.77056674111675139</v>
      </c>
    </row>
    <row r="43" spans="1:2">
      <c r="A43" s="1380" t="s">
        <v>1827</v>
      </c>
      <c r="B43" s="230">
        <v>0.25612460124304576</v>
      </c>
    </row>
    <row r="44" spans="1:2">
      <c r="A44" s="1380" t="s">
        <v>1828</v>
      </c>
      <c r="B44" s="230">
        <v>0.43588476113258129</v>
      </c>
    </row>
    <row r="45" spans="1:2">
      <c r="A45" s="1380" t="s">
        <v>1829</v>
      </c>
      <c r="B45" s="230">
        <v>0.3018528794469259</v>
      </c>
    </row>
    <row r="46" spans="1:2">
      <c r="A46" s="1380" t="s">
        <v>1830</v>
      </c>
      <c r="B46" s="230">
        <v>0.7361541269406392</v>
      </c>
    </row>
    <row r="47" spans="1:2">
      <c r="A47" s="1380" t="s">
        <v>1831</v>
      </c>
      <c r="B47" s="230">
        <v>0.77354820200126118</v>
      </c>
    </row>
    <row r="48" spans="1:2">
      <c r="A48" s="1380" t="s">
        <v>1832</v>
      </c>
      <c r="B48" s="230">
        <v>1.051502342057762E-2</v>
      </c>
    </row>
    <row r="49" spans="1:2">
      <c r="A49" s="1380" t="s">
        <v>1833</v>
      </c>
      <c r="B49" s="230">
        <v>0.23912726117410768</v>
      </c>
    </row>
    <row r="50" spans="1:2">
      <c r="A50" s="1380" t="s">
        <v>1834</v>
      </c>
      <c r="B50" s="230">
        <v>8.2665880358369484E-2</v>
      </c>
    </row>
    <row r="51" spans="1:2">
      <c r="A51" s="1380" t="s">
        <v>1835</v>
      </c>
      <c r="B51" s="230">
        <v>0.77250539027071718</v>
      </c>
    </row>
    <row r="52" spans="1:2">
      <c r="A52" s="1380" t="s">
        <v>1836</v>
      </c>
      <c r="B52" s="230">
        <v>0.31114179348564958</v>
      </c>
    </row>
    <row r="53" spans="1:2">
      <c r="A53" s="1380" t="s">
        <v>1837</v>
      </c>
      <c r="B53" s="230">
        <v>0.13660469257463728</v>
      </c>
    </row>
    <row r="54" spans="1:2">
      <c r="A54" s="1380" t="s">
        <v>1838</v>
      </c>
      <c r="B54" s="230">
        <v>0.53875839924481517</v>
      </c>
    </row>
    <row r="55" spans="1:2">
      <c r="A55" s="1380" t="s">
        <v>1839</v>
      </c>
      <c r="B55" s="230">
        <v>0.15042381327078222</v>
      </c>
    </row>
    <row r="56" spans="1:2">
      <c r="A56" s="1380" t="s">
        <v>1840</v>
      </c>
      <c r="B56" s="230">
        <v>0.86956036560364469</v>
      </c>
    </row>
    <row r="57" spans="1:2">
      <c r="A57" s="1380" t="s">
        <v>1841</v>
      </c>
      <c r="B57" s="230">
        <v>0.88674501808461492</v>
      </c>
    </row>
    <row r="58" spans="1:2">
      <c r="A58" s="1380" t="s">
        <v>1842</v>
      </c>
      <c r="B58" s="230">
        <v>0.41840838800157176</v>
      </c>
    </row>
    <row r="59" spans="1:2">
      <c r="A59" s="1380" t="s">
        <v>1843</v>
      </c>
      <c r="B59" s="230">
        <v>0.34703377476475622</v>
      </c>
    </row>
    <row r="60" spans="1:2">
      <c r="A60" s="1380" t="s">
        <v>1844</v>
      </c>
      <c r="B60" s="230">
        <v>0.29028859466998252</v>
      </c>
    </row>
    <row r="61" spans="1:2">
      <c r="A61" s="1380" t="s">
        <v>1845</v>
      </c>
      <c r="B61" s="230">
        <v>0.43700372705623775</v>
      </c>
    </row>
    <row r="62" spans="1:2">
      <c r="A62" s="1380" t="s">
        <v>1846</v>
      </c>
      <c r="B62" s="230">
        <v>1.3648056448731689E-3</v>
      </c>
    </row>
    <row r="63" spans="1:2">
      <c r="A63" s="1380" t="s">
        <v>1847</v>
      </c>
      <c r="B63" s="230">
        <v>0.99879240591418605</v>
      </c>
    </row>
    <row r="64" spans="1:2">
      <c r="A64" s="1380" t="s">
        <v>1848</v>
      </c>
      <c r="B64" s="230">
        <v>0.72182172353646556</v>
      </c>
    </row>
    <row r="65" spans="1:2">
      <c r="A65" s="1380" t="s">
        <v>1849</v>
      </c>
      <c r="B65" s="230">
        <v>0.74362259422196841</v>
      </c>
    </row>
    <row r="66" spans="1:2">
      <c r="A66" s="1380" t="s">
        <v>1850</v>
      </c>
      <c r="B66" s="230">
        <v>0.69866072795986722</v>
      </c>
    </row>
    <row r="67" spans="1:2">
      <c r="A67" s="1380" t="s">
        <v>1851</v>
      </c>
      <c r="B67" s="230">
        <v>0.59823072611118833</v>
      </c>
    </row>
    <row r="68" spans="1:2">
      <c r="A68" s="1380" t="s">
        <v>1852</v>
      </c>
      <c r="B68" s="230">
        <v>0.83891772836668499</v>
      </c>
    </row>
    <row r="69" spans="1:2">
      <c r="A69" s="1380" t="s">
        <v>1853</v>
      </c>
      <c r="B69" s="230">
        <v>0.52453513956760034</v>
      </c>
    </row>
    <row r="70" spans="1:2">
      <c r="A70" s="1380" t="s">
        <v>1854</v>
      </c>
      <c r="B70" s="230">
        <v>0.81907408872329313</v>
      </c>
    </row>
    <row r="71" spans="1:2">
      <c r="A71" s="1380" t="s">
        <v>1855</v>
      </c>
      <c r="B71" s="230">
        <v>0.41742822575793453</v>
      </c>
    </row>
    <row r="72" spans="1:2">
      <c r="A72" s="1380" t="s">
        <v>1856</v>
      </c>
      <c r="B72" s="230">
        <v>0.77493790727543754</v>
      </c>
    </row>
    <row r="73" spans="1:2">
      <c r="A73" s="1380" t="s">
        <v>1857</v>
      </c>
      <c r="B73" s="230">
        <v>1.2926600828272028</v>
      </c>
    </row>
    <row r="74" spans="1:2">
      <c r="A74" s="1380" t="s">
        <v>1858</v>
      </c>
      <c r="B74" s="230">
        <v>0.39310192825191942</v>
      </c>
    </row>
    <row r="75" spans="1:2">
      <c r="A75" s="1380" t="s">
        <v>1859</v>
      </c>
      <c r="B75" s="230">
        <v>0.49274834018029212</v>
      </c>
    </row>
    <row r="76" spans="1:2">
      <c r="A76" s="1380" t="s">
        <v>1860</v>
      </c>
      <c r="B76" s="230">
        <v>0.78998097176569237</v>
      </c>
    </row>
    <row r="77" spans="1:2">
      <c r="A77" s="1380" t="s">
        <v>1861</v>
      </c>
      <c r="B77" s="230">
        <v>0.10207626280825775</v>
      </c>
    </row>
    <row r="78" spans="1:2">
      <c r="A78" s="1380" t="s">
        <v>1862</v>
      </c>
      <c r="B78" s="230">
        <v>0.51296293856220021</v>
      </c>
    </row>
    <row r="79" spans="1:2">
      <c r="A79" s="1380" t="s">
        <v>1863</v>
      </c>
      <c r="B79" s="230">
        <v>0.75385785498552782</v>
      </c>
    </row>
    <row r="80" spans="1:2">
      <c r="A80" s="1380" t="s">
        <v>1864</v>
      </c>
      <c r="B80" s="230">
        <v>1.1456836645776616</v>
      </c>
    </row>
    <row r="81" spans="1:2">
      <c r="A81" s="1380" t="s">
        <v>1865</v>
      </c>
      <c r="B81" s="230">
        <v>0.16533794553807368</v>
      </c>
    </row>
    <row r="82" spans="1:2">
      <c r="A82" s="1380" t="s">
        <v>1866</v>
      </c>
      <c r="B82" s="230">
        <v>0.38666944731641445</v>
      </c>
    </row>
    <row r="83" spans="1:2">
      <c r="A83" s="1380" t="s">
        <v>1867</v>
      </c>
      <c r="B83" s="230">
        <v>0.5279247560053868</v>
      </c>
    </row>
    <row r="84" spans="1:2">
      <c r="A84" s="1380" t="s">
        <v>1868</v>
      </c>
      <c r="B84" s="230">
        <v>0.90419364041386874</v>
      </c>
    </row>
    <row r="85" spans="1:2">
      <c r="A85" s="1380" t="s">
        <v>1869</v>
      </c>
      <c r="B85" s="230">
        <v>0.59336166411058167</v>
      </c>
    </row>
    <row r="86" spans="1:2">
      <c r="A86" s="1380" t="s">
        <v>1870</v>
      </c>
      <c r="B86" s="230">
        <v>0.80914038784281628</v>
      </c>
    </row>
    <row r="87" spans="1:2">
      <c r="A87" s="1380" t="s">
        <v>1871</v>
      </c>
      <c r="B87" s="230">
        <v>0.68302522338637428</v>
      </c>
    </row>
    <row r="88" spans="1:2">
      <c r="A88" s="1380" t="s">
        <v>1872</v>
      </c>
      <c r="B88" s="230">
        <v>0.45584896340852893</v>
      </c>
    </row>
    <row r="89" spans="1:2">
      <c r="A89" s="1380" t="s">
        <v>1873</v>
      </c>
      <c r="B89" s="230">
        <v>0.68302522338637428</v>
      </c>
    </row>
    <row r="90" spans="1:2">
      <c r="A90" s="1380" t="s">
        <v>1874</v>
      </c>
      <c r="B90" s="230">
        <v>1.3286084936861094E-2</v>
      </c>
    </row>
    <row r="91" spans="1:2">
      <c r="A91" s="1380" t="s">
        <v>1875</v>
      </c>
      <c r="B91" s="230">
        <v>0.47882606876344863</v>
      </c>
    </row>
    <row r="92" spans="1:2">
      <c r="A92" s="1380" t="s">
        <v>1876</v>
      </c>
      <c r="B92" s="230">
        <v>0.79285299627472494</v>
      </c>
    </row>
    <row r="93" spans="1:2">
      <c r="A93" s="1380" t="s">
        <v>1877</v>
      </c>
      <c r="B93" s="230">
        <v>0.15850147719279087</v>
      </c>
    </row>
    <row r="94" spans="1:2">
      <c r="A94" s="1380" t="s">
        <v>1878</v>
      </c>
      <c r="B94" s="230">
        <v>0.6499613725128206</v>
      </c>
    </row>
    <row r="95" spans="1:2">
      <c r="A95" s="1380" t="s">
        <v>1879</v>
      </c>
      <c r="B95" s="230">
        <v>0.37187955977213927</v>
      </c>
    </row>
    <row r="96" spans="1:2">
      <c r="A96" s="1380" t="s">
        <v>1880</v>
      </c>
      <c r="B96" s="230">
        <v>5.3136052822559095E-3</v>
      </c>
    </row>
    <row r="97" spans="1:2">
      <c r="A97" s="1380" t="s">
        <v>1881</v>
      </c>
      <c r="B97" s="230">
        <v>0.85590164909177424</v>
      </c>
    </row>
    <row r="98" spans="1:2">
      <c r="A98" s="1380" t="s">
        <v>1882</v>
      </c>
      <c r="B98" s="230">
        <v>0.48233501780358495</v>
      </c>
    </row>
    <row r="99" spans="1:2">
      <c r="A99" s="1380" t="s">
        <v>1883</v>
      </c>
      <c r="B99" s="230">
        <v>0.28602782099517648</v>
      </c>
    </row>
    <row r="100" spans="1:2">
      <c r="A100" s="1380" t="s">
        <v>1884</v>
      </c>
      <c r="B100" s="230">
        <v>1.1120875555308471E-4</v>
      </c>
    </row>
    <row r="101" spans="1:2">
      <c r="A101" s="1380" t="s">
        <v>1885</v>
      </c>
      <c r="B101" s="230">
        <v>0.14808670215827344</v>
      </c>
    </row>
    <row r="102" spans="1:2">
      <c r="A102" s="1380" t="s">
        <v>1886</v>
      </c>
      <c r="B102" s="230">
        <v>0.52597249595330564</v>
      </c>
    </row>
    <row r="103" spans="1:2">
      <c r="A103" s="1380" t="s">
        <v>1887</v>
      </c>
      <c r="B103" s="230">
        <v>0.72974599179536004</v>
      </c>
    </row>
    <row r="104" spans="1:2">
      <c r="A104" s="1380" t="s">
        <v>1888</v>
      </c>
      <c r="B104" s="230">
        <v>0.5114175994639768</v>
      </c>
    </row>
    <row r="105" spans="1:2">
      <c r="A105" s="1380" t="s">
        <v>1889</v>
      </c>
      <c r="B105" s="230">
        <v>0.86194754509926086</v>
      </c>
    </row>
    <row r="106" spans="1:2">
      <c r="A106" s="1380" t="s">
        <v>1890</v>
      </c>
      <c r="B106" s="230">
        <v>0.51296293856220021</v>
      </c>
    </row>
    <row r="107" spans="1:2">
      <c r="A107" s="1380" t="s">
        <v>1891</v>
      </c>
      <c r="B107" s="230">
        <v>0.42565835307670363</v>
      </c>
    </row>
    <row r="108" spans="1:2">
      <c r="A108" s="1380" t="s">
        <v>1892</v>
      </c>
      <c r="B108" s="230">
        <v>0.35095770208957883</v>
      </c>
    </row>
    <row r="109" spans="1:2">
      <c r="A109" s="1380" t="s">
        <v>1893</v>
      </c>
      <c r="B109" s="230">
        <v>0.81558427922870602</v>
      </c>
    </row>
    <row r="110" spans="1:2">
      <c r="A110" s="1380" t="s">
        <v>1894</v>
      </c>
      <c r="B110" s="230">
        <v>0.89205644914509397</v>
      </c>
    </row>
    <row r="111" spans="1:2">
      <c r="A111" s="1380" t="s">
        <v>1895</v>
      </c>
      <c r="B111" s="230">
        <v>0.78600874267847098</v>
      </c>
    </row>
    <row r="112" spans="1:2">
      <c r="A112" s="1380" t="s">
        <v>1896</v>
      </c>
      <c r="B112" s="230">
        <v>0.73133426098556975</v>
      </c>
    </row>
    <row r="113" spans="1:2">
      <c r="A113" s="1380" t="s">
        <v>1897</v>
      </c>
      <c r="B113" s="230">
        <v>0.29659800120652802</v>
      </c>
    </row>
    <row r="114" spans="1:2">
      <c r="A114" s="1380" t="s">
        <v>1898</v>
      </c>
      <c r="B114" s="230">
        <v>0.36867086405434374</v>
      </c>
    </row>
    <row r="115" spans="1:2">
      <c r="A115" s="1380" t="s">
        <v>1899</v>
      </c>
      <c r="B115" s="230">
        <v>0.91075297542217282</v>
      </c>
    </row>
    <row r="116" spans="1:2">
      <c r="A116" s="1380" t="s">
        <v>1900</v>
      </c>
      <c r="B116" s="230">
        <v>0.44331737062824433</v>
      </c>
    </row>
    <row r="117" spans="1:2">
      <c r="A117" s="1380" t="s">
        <v>1901</v>
      </c>
      <c r="B117" s="230">
        <v>0.38378174725556463</v>
      </c>
    </row>
    <row r="118" spans="1:2">
      <c r="A118" s="1380" t="s">
        <v>1902</v>
      </c>
      <c r="B118" s="230">
        <v>0.53977647833203435</v>
      </c>
    </row>
    <row r="119" spans="1:2">
      <c r="A119" s="1380" t="s">
        <v>1903</v>
      </c>
      <c r="B119" s="230">
        <v>4.7569838496838046E-2</v>
      </c>
    </row>
    <row r="120" spans="1:2">
      <c r="A120" s="1380" t="s">
        <v>1904</v>
      </c>
      <c r="B120" s="230">
        <v>2.2054023926016568E-2</v>
      </c>
    </row>
    <row r="121" spans="1:2">
      <c r="A121" s="1380" t="s">
        <v>1905</v>
      </c>
      <c r="B121" s="230">
        <v>0.6553163250002747</v>
      </c>
    </row>
    <row r="122" spans="1:2">
      <c r="A122" s="1380" t="s">
        <v>1906</v>
      </c>
      <c r="B122" s="230">
        <v>3.7998239394296897E-2</v>
      </c>
    </row>
    <row r="123" spans="1:2">
      <c r="A123" s="1380" t="s">
        <v>1907</v>
      </c>
      <c r="B123" s="230">
        <v>0.58321885636567572</v>
      </c>
    </row>
    <row r="124" spans="1:2">
      <c r="A124" s="1380" t="s">
        <v>1908</v>
      </c>
      <c r="B124" s="230">
        <v>0.68302522338637428</v>
      </c>
    </row>
    <row r="125" spans="1:2">
      <c r="A125" s="1380" t="s">
        <v>1909</v>
      </c>
      <c r="B125" s="230">
        <v>0.75140999546559872</v>
      </c>
    </row>
    <row r="126" spans="1:2">
      <c r="A126" s="1380" t="s">
        <v>1910</v>
      </c>
      <c r="B126" s="230">
        <v>0.6084898970554411</v>
      </c>
    </row>
    <row r="127" spans="1:2">
      <c r="A127" s="1380" t="s">
        <v>1911</v>
      </c>
      <c r="B127" s="230">
        <v>0.58386734337144053</v>
      </c>
    </row>
    <row r="128" spans="1:2">
      <c r="A128" s="1380" t="s">
        <v>1912</v>
      </c>
      <c r="B128" s="230">
        <v>0.85774146424715236</v>
      </c>
    </row>
    <row r="129" spans="1:4">
      <c r="A129" s="1380" t="s">
        <v>1913</v>
      </c>
      <c r="B129" s="230">
        <v>0.34461067139470242</v>
      </c>
      <c r="C129" s="1380"/>
      <c r="D129" s="1380"/>
    </row>
    <row r="130" spans="1:4">
      <c r="A130" s="1380" t="s">
        <v>1914</v>
      </c>
      <c r="B130" s="230">
        <v>0.75995658142473577</v>
      </c>
      <c r="C130" s="1380"/>
      <c r="D130" s="1380"/>
    </row>
    <row r="131" spans="1:4">
      <c r="A131" s="1380" t="s">
        <v>1915</v>
      </c>
      <c r="B131" s="230">
        <v>0.47506613499757161</v>
      </c>
      <c r="C131" s="1380"/>
      <c r="D131" s="1380"/>
    </row>
    <row r="132" spans="1:4">
      <c r="A132" s="1380" t="s">
        <v>1916</v>
      </c>
      <c r="B132" s="230">
        <v>0.10811730662972871</v>
      </c>
      <c r="C132" s="1380"/>
      <c r="D132" s="1380"/>
    </row>
    <row r="133" spans="1:4">
      <c r="A133" s="1380" t="s">
        <v>1917</v>
      </c>
      <c r="B133" s="230">
        <v>5.5382557524147683E-2</v>
      </c>
      <c r="C133" s="1380"/>
      <c r="D133" s="1380"/>
    </row>
    <row r="134" spans="1:4">
      <c r="A134" s="1380" t="s">
        <v>1918</v>
      </c>
      <c r="B134" s="230">
        <v>0.67600000000000005</v>
      </c>
      <c r="C134" s="1380"/>
      <c r="D134" s="1380"/>
    </row>
    <row r="135" spans="1:4">
      <c r="A135" s="1380" t="s">
        <v>1919</v>
      </c>
      <c r="B135" s="230">
        <v>0.49687246579009459</v>
      </c>
      <c r="C135" s="1380"/>
      <c r="D135" s="1380"/>
    </row>
    <row r="136" spans="1:4">
      <c r="A136" s="1380" t="s">
        <v>1920</v>
      </c>
      <c r="B136" s="230">
        <v>0.2509683141094271</v>
      </c>
      <c r="C136" s="1380"/>
      <c r="D136" s="1380"/>
    </row>
    <row r="137" spans="1:4">
      <c r="A137" s="1380" t="s">
        <v>1921</v>
      </c>
      <c r="B137" s="230">
        <v>0.41745690970958788</v>
      </c>
      <c r="C137" s="1380"/>
      <c r="D137" s="1380"/>
    </row>
    <row r="138" spans="1:4">
      <c r="A138" s="1380" t="s">
        <v>1922</v>
      </c>
      <c r="B138" s="230">
        <v>1.0293606534677935</v>
      </c>
      <c r="C138" s="1380"/>
      <c r="D138" s="1380"/>
    </row>
    <row r="139" spans="1:4">
      <c r="A139" s="1380" t="s">
        <v>1923</v>
      </c>
      <c r="B139" s="230">
        <v>6.9209177802944518E-3</v>
      </c>
      <c r="C139" s="1380"/>
      <c r="D139" s="1494" t="s">
        <v>1924</v>
      </c>
    </row>
    <row r="140" spans="1:4">
      <c r="A140" s="228" t="s">
        <v>1925</v>
      </c>
      <c r="B140" s="231">
        <v>0.68302522338637428</v>
      </c>
      <c r="C140" s="1380"/>
      <c r="D140" s="1643">
        <f>AVERAGE(B7:B140)</f>
        <v>0.50720981957055322</v>
      </c>
    </row>
    <row r="141" spans="1:4">
      <c r="A141" s="1380" t="s">
        <v>1926</v>
      </c>
      <c r="B141" s="230">
        <v>0.43134408285660869</v>
      </c>
      <c r="C141" s="1380"/>
      <c r="D141" s="1380"/>
    </row>
    <row r="142" spans="1:4">
      <c r="A142" s="1380" t="s">
        <v>1927</v>
      </c>
      <c r="B142" s="230">
        <v>0.46928705803443194</v>
      </c>
      <c r="C142" s="1380"/>
      <c r="D142" s="1380"/>
    </row>
    <row r="143" spans="1:4">
      <c r="A143" s="1380" t="s">
        <v>1928</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1929</v>
      </c>
      <c r="B1" s="1495" t="s">
        <v>3</v>
      </c>
      <c r="C1" s="1495" t="s">
        <v>1331</v>
      </c>
      <c r="D1" s="1495" t="s">
        <v>1333</v>
      </c>
      <c r="E1" s="1525" t="s">
        <v>1930</v>
      </c>
      <c r="F1" s="1539" t="s">
        <v>1931</v>
      </c>
      <c r="G1" s="1496" t="s">
        <v>1932</v>
      </c>
      <c r="H1" s="1496" t="str">
        <f>'0.Start'!M13</f>
        <v>Bahasa Indonesia</v>
      </c>
      <c r="J1" s="1496" t="s">
        <v>1933</v>
      </c>
    </row>
    <row r="2" spans="1:10" s="1869" customFormat="1">
      <c r="A2" s="1869" t="s">
        <v>1934</v>
      </c>
      <c r="B2" s="1599" t="s">
        <v>1935</v>
      </c>
      <c r="C2" s="1599" t="s">
        <v>1936</v>
      </c>
      <c r="D2" s="1523" t="s">
        <v>1937</v>
      </c>
      <c r="E2" s="1599" t="s">
        <v>1938</v>
      </c>
      <c r="F2" s="1599" t="s">
        <v>1939</v>
      </c>
      <c r="G2" s="1869" t="s">
        <v>1940</v>
      </c>
      <c r="H2" s="1869" t="str">
        <f>HLOOKUP(Non_UN,'Other Translations'!$A:$L,1+translations!J2,)</f>
        <v>Pernyataan</v>
      </c>
      <c r="J2" s="1869">
        <v>1</v>
      </c>
    </row>
    <row r="3" spans="1:10" s="1869" customFormat="1" ht="158.4">
      <c r="A3" s="1869" t="s">
        <v>1934</v>
      </c>
      <c r="B3" s="1599" t="s">
        <v>1941</v>
      </c>
      <c r="C3" s="1599" t="s">
        <v>1942</v>
      </c>
      <c r="D3" s="1599" t="s">
        <v>1943</v>
      </c>
      <c r="E3" s="1599" t="s">
        <v>1944</v>
      </c>
      <c r="F3" s="1983" t="s">
        <v>1945</v>
      </c>
      <c r="G3" s="1599" t="s">
        <v>1946</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1934</v>
      </c>
      <c r="B4" s="1599" t="s">
        <v>1947</v>
      </c>
      <c r="C4" s="1599" t="s">
        <v>1948</v>
      </c>
      <c r="D4" s="1599" t="s">
        <v>1949</v>
      </c>
      <c r="E4" s="1599" t="s">
        <v>1950</v>
      </c>
      <c r="F4" s="1983" t="s">
        <v>1951</v>
      </c>
      <c r="G4" s="1599" t="s">
        <v>1952</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1934</v>
      </c>
      <c r="B5" s="1523" t="s">
        <v>1953</v>
      </c>
      <c r="C5" s="1523" t="s">
        <v>1954</v>
      </c>
      <c r="D5" s="1523" t="s">
        <v>1955</v>
      </c>
      <c r="E5" s="1523" t="s">
        <v>1956</v>
      </c>
      <c r="F5" s="1523" t="s">
        <v>1957</v>
      </c>
      <c r="G5" s="1962" t="s">
        <v>1958</v>
      </c>
      <c r="H5" s="1869" t="str">
        <f>HLOOKUP(Non_UN,'Other Translations'!$A:$L,1+translations!J5,)</f>
        <v>Versi 7 - Edisi Multi Bahasa</v>
      </c>
      <c r="J5" s="1869">
        <v>4</v>
      </c>
    </row>
    <row r="6" spans="1:10" s="1869" customFormat="1" ht="224.4">
      <c r="A6" s="1869" t="s">
        <v>1934</v>
      </c>
      <c r="B6" s="1599" t="s">
        <v>1959</v>
      </c>
      <c r="C6" s="1523" t="s">
        <v>1960</v>
      </c>
      <c r="D6" s="1599" t="s">
        <v>1961</v>
      </c>
      <c r="E6" s="1599" t="s">
        <v>1962</v>
      </c>
      <c r="F6" s="1983" t="s">
        <v>1963</v>
      </c>
      <c r="G6" s="1599" t="s">
        <v>1964</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1333</v>
      </c>
      <c r="E7" s="1495" t="str">
        <f>E1</f>
        <v>中文</v>
      </c>
      <c r="F7" s="1539" t="s">
        <v>1931</v>
      </c>
      <c r="G7" s="1495" t="s">
        <v>1932</v>
      </c>
      <c r="H7" s="1496" t="str">
        <f>Non_UN</f>
        <v>Bahasa Indonesia</v>
      </c>
      <c r="J7" s="1576">
        <v>6</v>
      </c>
    </row>
    <row r="8" spans="1:10" s="1869" customFormat="1">
      <c r="A8" s="1962" t="s">
        <v>1965</v>
      </c>
      <c r="B8" s="1599" t="s">
        <v>1966</v>
      </c>
      <c r="C8" s="1599" t="s">
        <v>1967</v>
      </c>
      <c r="D8" s="1599" t="s">
        <v>1968</v>
      </c>
      <c r="E8" s="1599" t="s">
        <v>1969</v>
      </c>
      <c r="F8" s="1599" t="s">
        <v>1970</v>
      </c>
      <c r="G8" s="1869" t="s">
        <v>1971</v>
      </c>
      <c r="H8" s="1869" t="str">
        <f>HLOOKUP(Non_UN,'Other Translations'!$A:$L,1+translations!J8,)</f>
        <v>Nama Proyek</v>
      </c>
      <c r="J8" s="1869">
        <v>7</v>
      </c>
    </row>
    <row r="9" spans="1:10" s="1869" customFormat="1">
      <c r="A9" s="1962" t="s">
        <v>1965</v>
      </c>
      <c r="B9" s="1599" t="s">
        <v>959</v>
      </c>
      <c r="C9" s="1599" t="s">
        <v>959</v>
      </c>
      <c r="D9" s="1599" t="s">
        <v>1972</v>
      </c>
      <c r="E9" s="1599" t="s">
        <v>1973</v>
      </c>
      <c r="F9" s="1599" t="s">
        <v>1974</v>
      </c>
      <c r="G9" s="1869" t="s">
        <v>1975</v>
      </c>
      <c r="H9" s="1869" t="str">
        <f>HLOOKUP(Non_UN,'Other Translations'!$A:$L,1+translations!J9,)</f>
        <v>Benua</v>
      </c>
      <c r="J9" s="1869">
        <v>8</v>
      </c>
    </row>
    <row r="10" spans="1:10" s="1869" customFormat="1">
      <c r="A10" s="1962" t="s">
        <v>1965</v>
      </c>
      <c r="B10" s="1599" t="s">
        <v>93</v>
      </c>
      <c r="C10" s="1599" t="s">
        <v>1976</v>
      </c>
      <c r="D10" s="1599" t="s">
        <v>1977</v>
      </c>
      <c r="E10" s="1599" t="s">
        <v>1978</v>
      </c>
      <c r="F10" s="1599" t="s">
        <v>1979</v>
      </c>
      <c r="G10" s="1869" t="s">
        <v>1980</v>
      </c>
      <c r="H10" s="1869" t="str">
        <f>HLOOKUP(Non_UN,'Other Translations'!$A:$L,1+translations!J10,)</f>
        <v>Iklim</v>
      </c>
      <c r="J10" s="1869">
        <v>9</v>
      </c>
    </row>
    <row r="11" spans="1:10" s="1869" customFormat="1">
      <c r="A11" s="1962" t="s">
        <v>1965</v>
      </c>
      <c r="B11" s="1599" t="s">
        <v>1981</v>
      </c>
      <c r="C11" s="1599" t="s">
        <v>1982</v>
      </c>
      <c r="D11" s="1599" t="s">
        <v>1983</v>
      </c>
      <c r="E11" s="1599" t="s">
        <v>1984</v>
      </c>
      <c r="F11" s="1599" t="s">
        <v>1985</v>
      </c>
      <c r="G11" s="1869" t="s">
        <v>1986</v>
      </c>
      <c r="H11" s="1869" t="str">
        <f>HLOOKUP(Non_UN,'Other Translations'!$A:$L,1+translations!J11,)</f>
        <v>Rezim kelembapan</v>
      </c>
      <c r="J11" s="1869">
        <v>10</v>
      </c>
    </row>
    <row r="12" spans="1:10" s="1869" customFormat="1">
      <c r="A12" s="1962" t="s">
        <v>1965</v>
      </c>
      <c r="B12" s="1599" t="s">
        <v>1987</v>
      </c>
      <c r="C12" s="1599" t="s">
        <v>1988</v>
      </c>
      <c r="D12" s="1599" t="s">
        <v>1989</v>
      </c>
      <c r="E12" s="1599" t="s">
        <v>1990</v>
      </c>
      <c r="F12" s="1599" t="s">
        <v>1991</v>
      </c>
      <c r="G12" s="1869" t="s">
        <v>1992</v>
      </c>
      <c r="H12" s="1869" t="str">
        <f>HLOOKUP(Non_UN,'Other Translations'!$A:$L,1+translations!J12,)</f>
        <v>Jenis Tanah Regional Dominan</v>
      </c>
      <c r="J12" s="1869">
        <v>11</v>
      </c>
    </row>
    <row r="13" spans="1:10" s="1869" customFormat="1">
      <c r="A13" s="1962" t="s">
        <v>1965</v>
      </c>
      <c r="B13" s="1599" t="s">
        <v>1993</v>
      </c>
      <c r="C13" s="1599" t="s">
        <v>1994</v>
      </c>
      <c r="D13" s="1599" t="s">
        <v>1995</v>
      </c>
      <c r="E13" s="1599" t="s">
        <v>1996</v>
      </c>
      <c r="F13" s="1599" t="s">
        <v>1997</v>
      </c>
      <c r="G13" s="1869" t="s">
        <v>1998</v>
      </c>
      <c r="H13" s="1869" t="str">
        <f>HLOOKUP(Non_UN,'Other Translations'!$A:$L,1+translations!J13,)</f>
        <v>Durasi Proyek (Tahun)</v>
      </c>
      <c r="J13" s="1869">
        <v>12</v>
      </c>
    </row>
    <row r="14" spans="1:10" s="1869" customFormat="1">
      <c r="A14" s="1962" t="s">
        <v>1965</v>
      </c>
      <c r="B14" s="1599" t="s">
        <v>676</v>
      </c>
      <c r="C14" s="1599" t="s">
        <v>1999</v>
      </c>
      <c r="D14" s="1599" t="s">
        <v>2000</v>
      </c>
      <c r="E14" s="1599" t="s">
        <v>2001</v>
      </c>
      <c r="F14" s="1599" t="s">
        <v>2002</v>
      </c>
      <c r="G14" s="1869" t="s">
        <v>2003</v>
      </c>
      <c r="H14" s="1869" t="str">
        <f>HLOOKUP(Non_UN,'Other Translations'!$A:$L,1+translations!J14,)</f>
        <v>Tahapan Implementasi</v>
      </c>
      <c r="J14" s="1869">
        <v>13</v>
      </c>
    </row>
    <row r="15" spans="1:10" s="1869" customFormat="1">
      <c r="A15" s="1962" t="s">
        <v>1965</v>
      </c>
      <c r="B15" s="1599" t="s">
        <v>2004</v>
      </c>
      <c r="C15" s="1599" t="s">
        <v>2005</v>
      </c>
      <c r="D15" s="1599" t="s">
        <v>2006</v>
      </c>
      <c r="E15" s="1599" t="s">
        <v>2007</v>
      </c>
      <c r="F15" s="1599" t="s">
        <v>2008</v>
      </c>
      <c r="G15" s="1869" t="s">
        <v>2009</v>
      </c>
      <c r="H15" s="1869" t="str">
        <f>HLOOKUP(Non_UN,'Other Translations'!$A:$L,1+translations!J15,)</f>
        <v>Tahapan Kapitalisasi</v>
      </c>
      <c r="J15" s="1869">
        <v>14</v>
      </c>
    </row>
    <row r="16" spans="1:10" s="1869" customFormat="1">
      <c r="A16" s="1962" t="s">
        <v>1965</v>
      </c>
      <c r="B16" s="1599" t="s">
        <v>2010</v>
      </c>
      <c r="C16" s="1599" t="s">
        <v>2011</v>
      </c>
      <c r="D16" s="1599" t="s">
        <v>2012</v>
      </c>
      <c r="E16" s="1599" t="s">
        <v>2013</v>
      </c>
      <c r="F16" s="1599" t="s">
        <v>2014</v>
      </c>
      <c r="G16" s="1869" t="s">
        <v>2015</v>
      </c>
      <c r="H16" s="1869" t="str">
        <f>HLOOKUP(Non_UN,'Other Translations'!$A:$L,1+translations!J16,)</f>
        <v>Durasi Perhitungan</v>
      </c>
      <c r="J16" s="1869">
        <v>15</v>
      </c>
    </row>
    <row r="17" spans="1:10" s="1869" customFormat="1">
      <c r="A17" s="1962" t="s">
        <v>1965</v>
      </c>
      <c r="B17" s="1523" t="s">
        <v>2016</v>
      </c>
      <c r="C17" s="1523" t="s">
        <v>2017</v>
      </c>
      <c r="D17" s="1599" t="s">
        <v>2018</v>
      </c>
      <c r="E17" s="1599" t="s">
        <v>2019</v>
      </c>
      <c r="F17" s="1599" t="s">
        <v>2020</v>
      </c>
      <c r="G17" s="1869" t="s">
        <v>2021</v>
      </c>
      <c r="H17" s="1869" t="str">
        <f>HLOOKUP(Non_UN,'Other Translations'!$A:$L,1+translations!J17,)</f>
        <v>Iklim ?</v>
      </c>
      <c r="J17" s="1869">
        <v>16</v>
      </c>
    </row>
    <row r="18" spans="1:10" s="1869" customFormat="1">
      <c r="A18" s="1962" t="s">
        <v>1965</v>
      </c>
      <c r="B18" s="1523" t="s">
        <v>2022</v>
      </c>
      <c r="C18" s="1523" t="s">
        <v>2023</v>
      </c>
      <c r="D18" s="1599" t="s">
        <v>2024</v>
      </c>
      <c r="E18" s="1599" t="s">
        <v>2025</v>
      </c>
      <c r="F18" s="1599" t="s">
        <v>2026</v>
      </c>
      <c r="G18" s="1869" t="s">
        <v>2027</v>
      </c>
      <c r="H18" s="1869" t="str">
        <f>HLOOKUP(Non_UN,'Other Translations'!$A:$L,1+translations!J18,)</f>
        <v>Tanah ?</v>
      </c>
      <c r="J18" s="1869">
        <v>17</v>
      </c>
    </row>
    <row r="19" spans="1:10" s="1869" customFormat="1">
      <c r="A19" s="1962" t="s">
        <v>1965</v>
      </c>
      <c r="B19" s="1523" t="s">
        <v>91</v>
      </c>
      <c r="C19" s="1523" t="s">
        <v>2028</v>
      </c>
      <c r="D19" s="1523" t="s">
        <v>2029</v>
      </c>
      <c r="E19" s="1599" t="s">
        <v>2030</v>
      </c>
      <c r="F19" s="1599" t="s">
        <v>2031</v>
      </c>
      <c r="G19" s="1869" t="s">
        <v>2032</v>
      </c>
      <c r="H19" s="1869" t="str">
        <f>HLOOKUP(Non_UN,'Other Translations'!$A:$L,1+translations!J19,)</f>
        <v xml:space="preserve"> </v>
      </c>
      <c r="J19" s="1869">
        <v>18</v>
      </c>
    </row>
    <row r="20" spans="1:10" s="1496" customFormat="1" ht="14.4">
      <c r="A20" s="1577"/>
      <c r="B20" s="1495" t="str">
        <f>B7</f>
        <v>English</v>
      </c>
      <c r="C20" s="1495" t="str">
        <f>C1</f>
        <v>Français</v>
      </c>
      <c r="D20" s="1495" t="s">
        <v>1333</v>
      </c>
      <c r="E20" s="1495" t="str">
        <f>E1</f>
        <v>中文</v>
      </c>
      <c r="F20" s="1539" t="s">
        <v>1931</v>
      </c>
      <c r="G20" s="1496" t="s">
        <v>1932</v>
      </c>
      <c r="H20" s="1496" t="str">
        <f>Non_UN</f>
        <v>Bahasa Indonesia</v>
      </c>
      <c r="J20" s="1576">
        <v>19</v>
      </c>
    </row>
    <row r="21" spans="1:10" s="1869" customFormat="1">
      <c r="A21" s="1962" t="s">
        <v>2033</v>
      </c>
      <c r="B21" s="1523" t="s">
        <v>2034</v>
      </c>
      <c r="C21" s="1523" t="s">
        <v>2035</v>
      </c>
      <c r="D21" s="1599" t="s">
        <v>2036</v>
      </c>
      <c r="E21" s="1599" t="s">
        <v>2037</v>
      </c>
      <c r="F21" s="1599" t="s">
        <v>2038</v>
      </c>
      <c r="G21" s="1869" t="s">
        <v>2039</v>
      </c>
      <c r="H21" s="1869" t="str">
        <f>HLOOKUP(Non_UN,'Other Translations'!$A:$L,1+translations!J21,)</f>
        <v>2.1. Deforestasi</v>
      </c>
      <c r="J21" s="1869">
        <v>20</v>
      </c>
    </row>
    <row r="22" spans="1:10" s="1869" customFormat="1">
      <c r="A22" s="1962" t="s">
        <v>2033</v>
      </c>
      <c r="B22" s="1523" t="s">
        <v>2040</v>
      </c>
      <c r="C22" s="1523" t="s">
        <v>2041</v>
      </c>
      <c r="D22" s="1599" t="s">
        <v>2042</v>
      </c>
      <c r="E22" s="1599" t="s">
        <v>2043</v>
      </c>
      <c r="F22" s="1599" t="s">
        <v>2044</v>
      </c>
      <c r="G22" s="1869" t="s">
        <v>2045</v>
      </c>
      <c r="H22" s="1869" t="str">
        <f>HLOOKUP(Non_UN,'Other Translations'!$A:$L,1+translations!J22,)</f>
        <v>Peta AEZ</v>
      </c>
      <c r="J22" s="1869">
        <v>21</v>
      </c>
    </row>
    <row r="23" spans="1:10" s="1869" customFormat="1">
      <c r="A23" s="1962" t="s">
        <v>2033</v>
      </c>
      <c r="B23" s="1599" t="s">
        <v>2046</v>
      </c>
      <c r="C23" s="1599" t="s">
        <v>2047</v>
      </c>
      <c r="D23" s="1599" t="s">
        <v>2048</v>
      </c>
      <c r="E23" s="1599" t="s">
        <v>2049</v>
      </c>
      <c r="F23" s="1599" t="s">
        <v>2050</v>
      </c>
      <c r="G23" s="1869" t="s">
        <v>2051</v>
      </c>
      <c r="H23" s="1869" t="str">
        <f>HLOOKUP(Non_UN,'Other Translations'!$A:$L,1+translations!J23,)</f>
        <v>Jenis vegetasi</v>
      </c>
      <c r="J23" s="1869">
        <v>22</v>
      </c>
    </row>
    <row r="24" spans="1:10" s="1869" customFormat="1">
      <c r="A24" s="1962" t="s">
        <v>2033</v>
      </c>
      <c r="B24" s="1599" t="s">
        <v>2052</v>
      </c>
      <c r="C24" s="1523" t="s">
        <v>2053</v>
      </c>
      <c r="D24" s="1599" t="s">
        <v>2054</v>
      </c>
      <c r="E24" s="1599" t="s">
        <v>2055</v>
      </c>
      <c r="F24" s="1599" t="s">
        <v>2056</v>
      </c>
      <c r="G24" s="1869" t="s">
        <v>2057</v>
      </c>
      <c r="H24" s="1869" t="str">
        <f>HLOOKUP(Non_UN,'Other Translations'!$A:$L,1+translations!J24,)</f>
        <v>yang akan ditebang</v>
      </c>
      <c r="J24" s="1869">
        <v>23</v>
      </c>
    </row>
    <row r="25" spans="1:10" s="1869" customFormat="1">
      <c r="A25" s="1962" t="s">
        <v>2033</v>
      </c>
      <c r="B25" s="1523" t="s">
        <v>2058</v>
      </c>
      <c r="C25" s="1599" t="s">
        <v>2059</v>
      </c>
      <c r="D25" s="1599" t="s">
        <v>2060</v>
      </c>
      <c r="E25" s="1599" t="s">
        <v>2061</v>
      </c>
      <c r="F25" s="1599" t="s">
        <v>2062</v>
      </c>
      <c r="G25" s="1869" t="s">
        <v>2063</v>
      </c>
      <c r="H25" s="1869" t="str">
        <f>HLOOKUP(Non_UN,'Other Translations'!$A:$L,1+translations!J25,)</f>
        <v>HWP#</v>
      </c>
      <c r="J25" s="1869">
        <v>24</v>
      </c>
    </row>
    <row r="26" spans="1:10" s="1869" customFormat="1">
      <c r="A26" s="1962" t="s">
        <v>2033</v>
      </c>
      <c r="B26" s="1599" t="s">
        <v>2064</v>
      </c>
      <c r="C26" s="1599" t="s">
        <v>2065</v>
      </c>
      <c r="D26" s="1599" t="s">
        <v>2066</v>
      </c>
      <c r="E26" s="1599" t="s">
        <v>2067</v>
      </c>
      <c r="F26" s="1599" t="s">
        <v>2068</v>
      </c>
      <c r="G26" s="1869" t="s">
        <v>2069</v>
      </c>
      <c r="H26" s="1869" t="str">
        <f>HLOOKUP(Non_UN,'Other Translations'!$A:$L,1+translations!J26,)</f>
        <v>Menggunakan Api?</v>
      </c>
      <c r="J26" s="1869">
        <v>25</v>
      </c>
    </row>
    <row r="27" spans="1:10" s="1869" customFormat="1">
      <c r="A27" s="1962" t="s">
        <v>2033</v>
      </c>
      <c r="B27" s="1599" t="s">
        <v>2070</v>
      </c>
      <c r="C27" s="1599" t="s">
        <v>2071</v>
      </c>
      <c r="D27" s="1599" t="s">
        <v>2072</v>
      </c>
      <c r="E27" s="1599" t="s">
        <v>2073</v>
      </c>
      <c r="F27" s="1599" t="s">
        <v>2074</v>
      </c>
      <c r="G27" s="1869" t="s">
        <v>2075</v>
      </c>
      <c r="H27" s="1869" t="str">
        <f>HLOOKUP(Non_UN,'Other Translations'!$A:$L,1+translations!J27,)</f>
        <v>Penggunaan akhir setelah deforestasi?</v>
      </c>
      <c r="J27" s="1869">
        <v>26</v>
      </c>
    </row>
    <row r="28" spans="1:10" s="1869" customFormat="1">
      <c r="A28" s="1962" t="s">
        <v>2033</v>
      </c>
      <c r="B28" s="1599" t="s">
        <v>2076</v>
      </c>
      <c r="C28" s="1599" t="s">
        <v>2077</v>
      </c>
      <c r="D28" s="1599" t="s">
        <v>2078</v>
      </c>
      <c r="E28" s="1599" t="s">
        <v>2079</v>
      </c>
      <c r="F28" s="1599" t="s">
        <v>2080</v>
      </c>
      <c r="G28" s="1869" t="s">
        <v>2081</v>
      </c>
      <c r="H28" s="1869" t="str">
        <f>HLOOKUP(Non_UN,'Other Translations'!$A:$L,1+translations!J28,)</f>
        <v>Area hutan (ha)</v>
      </c>
      <c r="J28" s="1869">
        <v>27</v>
      </c>
    </row>
    <row r="29" spans="1:10" s="1869" customFormat="1">
      <c r="A29" s="1962" t="s">
        <v>2033</v>
      </c>
      <c r="B29" s="1599" t="s">
        <v>2082</v>
      </c>
      <c r="C29" s="1599" t="s">
        <v>2083</v>
      </c>
      <c r="D29" s="1599" t="s">
        <v>2084</v>
      </c>
      <c r="E29" s="1599" t="s">
        <v>2085</v>
      </c>
      <c r="F29" s="1599" t="s">
        <v>2086</v>
      </c>
      <c r="G29" s="1869" t="s">
        <v>2087</v>
      </c>
      <c r="H29" s="1869" t="str">
        <f>HLOOKUP(Non_UN,'Other Translations'!$A:$L,1+translations!J29,)</f>
        <v>Area yang ditebang (ha)</v>
      </c>
      <c r="J29" s="1869">
        <v>28</v>
      </c>
    </row>
    <row r="30" spans="1:10" s="1869" customFormat="1">
      <c r="A30" s="1962" t="s">
        <v>2033</v>
      </c>
      <c r="B30" s="1599" t="s">
        <v>2088</v>
      </c>
      <c r="C30" s="1599" t="s">
        <v>2089</v>
      </c>
      <c r="D30" s="1599" t="s">
        <v>2090</v>
      </c>
      <c r="E30" s="1599" t="s">
        <v>2091</v>
      </c>
      <c r="F30" s="1599" t="s">
        <v>2092</v>
      </c>
      <c r="G30" s="1869" t="s">
        <v>2093</v>
      </c>
      <c r="H30" s="1869" t="str">
        <f>HLOOKUP(Non_UN,'Other Translations'!$A:$L,1+translations!J30,)</f>
        <v>Total Emisi (tCO2-eq)</v>
      </c>
      <c r="J30" s="1869">
        <v>29</v>
      </c>
    </row>
    <row r="31" spans="1:10" s="1869" customFormat="1">
      <c r="A31" s="1962" t="s">
        <v>2033</v>
      </c>
      <c r="B31" s="1599" t="s">
        <v>697</v>
      </c>
      <c r="C31" s="1599" t="s">
        <v>2094</v>
      </c>
      <c r="D31" s="1599" t="s">
        <v>697</v>
      </c>
      <c r="E31" s="1599" t="s">
        <v>2095</v>
      </c>
      <c r="F31" s="1599" t="s">
        <v>2096</v>
      </c>
      <c r="G31" s="1869" t="s">
        <v>2097</v>
      </c>
      <c r="H31" s="1869" t="str">
        <f>HLOOKUP(Non_UN,'Other Translations'!$A:$L,1+translations!J31,)</f>
        <v>Balance</v>
      </c>
      <c r="J31" s="1869">
        <v>30</v>
      </c>
    </row>
    <row r="32" spans="1:10" s="1869" customFormat="1">
      <c r="A32" s="1962" t="s">
        <v>2033</v>
      </c>
      <c r="B32" s="1599" t="s">
        <v>2098</v>
      </c>
      <c r="C32" s="1599" t="s">
        <v>2099</v>
      </c>
      <c r="D32" s="1599" t="s">
        <v>2100</v>
      </c>
      <c r="E32" s="1599" t="s">
        <v>2101</v>
      </c>
      <c r="F32" s="1599" t="s">
        <v>2102</v>
      </c>
      <c r="G32" s="1599" t="s">
        <v>2103</v>
      </c>
      <c r="H32" s="1869" t="str">
        <f>HLOOKUP(Non_UN,'Other Translations'!$A:$L,1+translations!J32,)</f>
        <v xml:space="preserve"> (tDM/ha)</v>
      </c>
      <c r="J32" s="1869">
        <v>31</v>
      </c>
    </row>
    <row r="33" spans="1:10" s="1869" customFormat="1">
      <c r="A33" s="1962" t="s">
        <v>2033</v>
      </c>
      <c r="B33" s="1599" t="s">
        <v>2104</v>
      </c>
      <c r="C33" s="1523" t="s">
        <v>2105</v>
      </c>
      <c r="D33" s="1599" t="s">
        <v>2106</v>
      </c>
      <c r="E33" s="1599" t="s">
        <v>2107</v>
      </c>
      <c r="F33" s="1599" t="s">
        <v>2108</v>
      </c>
      <c r="G33" s="1869" t="s">
        <v>2109</v>
      </c>
      <c r="H33" s="1869" t="str">
        <f>HLOOKUP(Non_UN,'Other Translations'!$A:$L,1+translations!J33,)</f>
        <v>(y/n)</v>
      </c>
      <c r="J33" s="1869">
        <v>32</v>
      </c>
    </row>
    <row r="34" spans="1:10" s="1869" customFormat="1">
      <c r="A34" s="1962" t="s">
        <v>2033</v>
      </c>
      <c r="B34" s="1599" t="s">
        <v>2110</v>
      </c>
      <c r="C34" s="1599" t="s">
        <v>2111</v>
      </c>
      <c r="D34" s="1599" t="s">
        <v>2112</v>
      </c>
      <c r="E34" s="1599" t="s">
        <v>2113</v>
      </c>
      <c r="F34" s="1599" t="s">
        <v>2114</v>
      </c>
      <c r="G34" s="1869" t="s">
        <v>2115</v>
      </c>
      <c r="H34" s="1869" t="str">
        <f>HLOOKUP(Non_UN,'Other Translations'!$A:$L,1+translations!J34,)</f>
        <v>#Harvested Wood Products - Hasil Kayu yang di Ambil</v>
      </c>
      <c r="J34" s="1869">
        <v>33</v>
      </c>
    </row>
    <row r="35" spans="1:10" s="1869" customFormat="1" ht="39.6">
      <c r="A35" s="1962" t="s">
        <v>2033</v>
      </c>
      <c r="B35" s="1523" t="s">
        <v>2116</v>
      </c>
      <c r="C35" s="1523" t="s">
        <v>2117</v>
      </c>
      <c r="D35" s="1599" t="s">
        <v>2118</v>
      </c>
      <c r="E35" s="1599" t="s">
        <v>2119</v>
      </c>
      <c r="F35" s="1599" t="s">
        <v>2120</v>
      </c>
      <c r="G35" s="1599" t="s">
        <v>2121</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2033</v>
      </c>
      <c r="B36" s="1599" t="s">
        <v>2122</v>
      </c>
      <c r="C36" s="1599" t="s">
        <v>2123</v>
      </c>
      <c r="D36" s="1599" t="s">
        <v>2124</v>
      </c>
      <c r="E36" s="1599" t="s">
        <v>2125</v>
      </c>
      <c r="F36" s="1599" t="s">
        <v>2126</v>
      </c>
      <c r="G36" s="1869" t="s">
        <v>2127</v>
      </c>
      <c r="H36" s="1869" t="str">
        <f>HLOOKUP(Non_UN,'Other Translations'!$A:$L,1+translations!J36,)</f>
        <v>Total Deforestasi</v>
      </c>
      <c r="J36" s="1869">
        <v>35</v>
      </c>
    </row>
    <row r="37" spans="1:10" s="1869" customFormat="1">
      <c r="A37" s="1962" t="s">
        <v>2033</v>
      </c>
      <c r="B37" s="1599" t="s">
        <v>203</v>
      </c>
      <c r="C37" s="1599" t="s">
        <v>2128</v>
      </c>
      <c r="D37" s="1599" t="s">
        <v>2129</v>
      </c>
      <c r="E37" s="1599" t="s">
        <v>2130</v>
      </c>
      <c r="F37" s="1599" t="s">
        <v>2131</v>
      </c>
      <c r="G37" s="1869" t="s">
        <v>2132</v>
      </c>
      <c r="H37" s="1869" t="str">
        <f>HLOOKUP(Non_UN,'Other Translations'!$A:$L,1+translations!J37,)</f>
        <v>Awal</v>
      </c>
      <c r="J37" s="1869">
        <v>36</v>
      </c>
    </row>
    <row r="38" spans="1:10" s="1869" customFormat="1">
      <c r="A38" s="1962" t="s">
        <v>2033</v>
      </c>
      <c r="B38" s="1599" t="s">
        <v>166</v>
      </c>
      <c r="C38" s="1599" t="s">
        <v>2133</v>
      </c>
      <c r="D38" s="1599" t="s">
        <v>2134</v>
      </c>
      <c r="E38" s="1599" t="s">
        <v>2135</v>
      </c>
      <c r="F38" s="1599" t="s">
        <v>2136</v>
      </c>
      <c r="G38" s="1869" t="s">
        <v>2137</v>
      </c>
      <c r="H38" s="1869" t="str">
        <f>HLOOKUP(Non_UN,'Other Translations'!$A:$L,1+translations!J38,)</f>
        <v>Tanpa</v>
      </c>
      <c r="J38" s="1869">
        <v>37</v>
      </c>
    </row>
    <row r="39" spans="1:10" s="1869" customFormat="1">
      <c r="A39" s="1962" t="s">
        <v>2033</v>
      </c>
      <c r="B39" s="1599" t="s">
        <v>155</v>
      </c>
      <c r="C39" s="1599" t="s">
        <v>2138</v>
      </c>
      <c r="D39" s="1599" t="s">
        <v>2139</v>
      </c>
      <c r="E39" s="1599" t="s">
        <v>2140</v>
      </c>
      <c r="F39" s="1599" t="s">
        <v>2141</v>
      </c>
      <c r="G39" s="1869" t="s">
        <v>2142</v>
      </c>
      <c r="H39" s="1869" t="str">
        <f>HLOOKUP(Non_UN,'Other Translations'!$A:$L,1+translations!J39,)</f>
        <v>Dengan</v>
      </c>
      <c r="J39" s="1869">
        <v>38</v>
      </c>
    </row>
    <row r="40" spans="1:10" s="1869" customFormat="1">
      <c r="A40" s="1962" t="s">
        <v>2033</v>
      </c>
      <c r="B40" s="1599" t="s">
        <v>2143</v>
      </c>
      <c r="C40" s="1599" t="s">
        <v>2143</v>
      </c>
      <c r="D40" s="1599" t="s">
        <v>2144</v>
      </c>
      <c r="E40" s="1599" t="s">
        <v>2145</v>
      </c>
      <c r="F40" s="1599" t="s">
        <v>2146</v>
      </c>
      <c r="G40" s="1869" t="s">
        <v>2147</v>
      </c>
      <c r="H40" s="1869" t="str">
        <f>HLOOKUP(Non_UN,'Other Translations'!$A:$L,1+translations!J40,)</f>
        <v xml:space="preserve">Zona 1 = </v>
      </c>
      <c r="J40" s="1869">
        <v>39</v>
      </c>
    </row>
    <row r="41" spans="1:10" s="1869" customFormat="1">
      <c r="A41" s="1962" t="s">
        <v>2033</v>
      </c>
      <c r="B41" s="1599" t="s">
        <v>2148</v>
      </c>
      <c r="C41" s="1599" t="s">
        <v>2148</v>
      </c>
      <c r="D41" s="1599" t="s">
        <v>2149</v>
      </c>
      <c r="E41" s="1599" t="s">
        <v>2150</v>
      </c>
      <c r="F41" s="1599" t="s">
        <v>2151</v>
      </c>
      <c r="G41" s="1869" t="s">
        <v>2152</v>
      </c>
      <c r="H41" s="1869" t="str">
        <f>HLOOKUP(Non_UN,'Other Translations'!$A:$L,1+translations!J41,)</f>
        <v xml:space="preserve">Zona 2 = </v>
      </c>
      <c r="J41" s="1869">
        <v>40</v>
      </c>
    </row>
    <row r="42" spans="1:10" s="1869" customFormat="1">
      <c r="A42" s="1962" t="s">
        <v>2033</v>
      </c>
      <c r="B42" s="1599" t="s">
        <v>2153</v>
      </c>
      <c r="C42" s="1599" t="s">
        <v>2153</v>
      </c>
      <c r="D42" s="1599" t="s">
        <v>2154</v>
      </c>
      <c r="E42" s="1599" t="s">
        <v>2155</v>
      </c>
      <c r="F42" s="1599" t="s">
        <v>2156</v>
      </c>
      <c r="G42" s="1869" t="s">
        <v>2157</v>
      </c>
      <c r="H42" s="1869" t="str">
        <f>HLOOKUP(Non_UN,'Other Translations'!$A:$L,1+translations!J42,)</f>
        <v xml:space="preserve">Zona 3 = </v>
      </c>
      <c r="J42" s="1869">
        <v>41</v>
      </c>
    </row>
    <row r="43" spans="1:10" s="1869" customFormat="1">
      <c r="A43" s="1962" t="s">
        <v>2033</v>
      </c>
      <c r="B43" s="1599" t="s">
        <v>2158</v>
      </c>
      <c r="C43" s="1599" t="s">
        <v>2158</v>
      </c>
      <c r="D43" s="1599" t="s">
        <v>2159</v>
      </c>
      <c r="E43" s="1599" t="s">
        <v>2160</v>
      </c>
      <c r="F43" s="1599" t="s">
        <v>2161</v>
      </c>
      <c r="G43" s="1869" t="s">
        <v>2162</v>
      </c>
      <c r="H43" s="1869" t="str">
        <f>HLOOKUP(Non_UN,'Other Translations'!$A:$L,1+translations!J43,)</f>
        <v xml:space="preserve">Zona 4 = </v>
      </c>
      <c r="J43" s="1869">
        <v>42</v>
      </c>
    </row>
    <row r="44" spans="1:10" s="1869" customFormat="1">
      <c r="A44" s="1962" t="s">
        <v>2033</v>
      </c>
      <c r="B44" s="1523" t="s">
        <v>2163</v>
      </c>
      <c r="C44" s="1523" t="s">
        <v>2164</v>
      </c>
      <c r="D44" s="1599" t="s">
        <v>2165</v>
      </c>
      <c r="E44" s="1599" t="s">
        <v>2166</v>
      </c>
      <c r="F44" s="1599" t="s">
        <v>2167</v>
      </c>
      <c r="G44" s="1984" t="s">
        <v>2168</v>
      </c>
      <c r="H44" s="1869" t="str">
        <f>HLOOKUP(Non_UN,'Other Translations'!$A:$L,1+translations!J44,)</f>
        <v>2.2. Aforestasi dan Reforestasi</v>
      </c>
      <c r="J44" s="1869">
        <v>43</v>
      </c>
    </row>
    <row r="45" spans="1:10" s="1869" customFormat="1">
      <c r="A45" s="1962" t="s">
        <v>2033</v>
      </c>
      <c r="B45" s="1599" t="s">
        <v>2169</v>
      </c>
      <c r="C45" s="1599" t="s">
        <v>2170</v>
      </c>
      <c r="D45" s="1599" t="s">
        <v>2171</v>
      </c>
      <c r="E45" s="1599" t="s">
        <v>2172</v>
      </c>
      <c r="F45" s="1599" t="s">
        <v>2173</v>
      </c>
      <c r="G45" s="1869" t="s">
        <v>2174</v>
      </c>
      <c r="H45" s="1869" t="str">
        <f>HLOOKUP(Non_UN,'Other Translations'!$A:$L,1+translations!J45,)</f>
        <v>Penggunaan lahan sebelumnya</v>
      </c>
      <c r="J45" s="1869">
        <v>44</v>
      </c>
    </row>
    <row r="46" spans="1:10" s="1869" customFormat="1">
      <c r="A46" s="1962" t="s">
        <v>2033</v>
      </c>
      <c r="B46" s="1599" t="s">
        <v>2175</v>
      </c>
      <c r="C46" s="1599" t="s">
        <v>2176</v>
      </c>
      <c r="D46" s="1599" t="s">
        <v>2177</v>
      </c>
      <c r="E46" s="1599" t="s">
        <v>2178</v>
      </c>
      <c r="F46" s="1599" t="s">
        <v>2179</v>
      </c>
      <c r="G46" s="1869" t="s">
        <v>2180</v>
      </c>
      <c r="H46" s="1869" t="str">
        <f>HLOOKUP(Non_UN,'Other Translations'!$A:$L,1+translations!J46,)</f>
        <v>Area yang akan dihijaukan/ditanam kembali?</v>
      </c>
      <c r="J46" s="1869">
        <v>45</v>
      </c>
    </row>
    <row r="47" spans="1:10" s="1869" customFormat="1">
      <c r="A47" s="1962" t="s">
        <v>2033</v>
      </c>
      <c r="B47" s="1523" t="s">
        <v>2181</v>
      </c>
      <c r="C47" s="1599" t="s">
        <v>2182</v>
      </c>
      <c r="D47" s="1599" t="s">
        <v>2183</v>
      </c>
      <c r="E47" s="1599" t="s">
        <v>2184</v>
      </c>
      <c r="F47" s="1599" t="s">
        <v>2185</v>
      </c>
      <c r="G47" s="1869" t="s">
        <v>2186</v>
      </c>
      <c r="H47" s="1869" t="str">
        <f>HLOOKUP(Non_UN,'Other Translations'!$A:$L,1+translations!J47,)</f>
        <v>Total Af-/Reforestasi</v>
      </c>
      <c r="J47" s="1869">
        <v>46</v>
      </c>
    </row>
    <row r="48" spans="1:10" s="1869" customFormat="1">
      <c r="A48" s="1962" t="s">
        <v>2033</v>
      </c>
      <c r="B48" s="1523" t="s">
        <v>2187</v>
      </c>
      <c r="C48" s="1523" t="s">
        <v>2188</v>
      </c>
      <c r="D48" s="1599" t="s">
        <v>2189</v>
      </c>
      <c r="E48" s="1599" t="s">
        <v>2190</v>
      </c>
      <c r="F48" s="1599" t="s">
        <v>2191</v>
      </c>
      <c r="G48" s="1869" t="s">
        <v>2192</v>
      </c>
      <c r="H48" s="1869" t="str">
        <f>HLOOKUP(Non_UN,'Other Translations'!$A:$L,1+translations!J48,)</f>
        <v xml:space="preserve">2.3. Perubahan Penggunaan Lahan Lain (LUC) </v>
      </c>
      <c r="J48" s="1869">
        <v>47</v>
      </c>
    </row>
    <row r="49" spans="1:10" s="1869" customFormat="1">
      <c r="A49" s="1962" t="s">
        <v>2033</v>
      </c>
      <c r="B49" s="1523" t="s">
        <v>2193</v>
      </c>
      <c r="C49" s="1523" t="s">
        <v>2194</v>
      </c>
      <c r="D49" s="1599" t="s">
        <v>2195</v>
      </c>
      <c r="E49" s="1599" t="s">
        <v>2196</v>
      </c>
      <c r="F49" s="1599" t="s">
        <v>2197</v>
      </c>
      <c r="G49" s="1869" t="s">
        <v>2198</v>
      </c>
      <c r="H49" s="1869" t="str">
        <f>HLOOKUP(Non_UN,'Other Translations'!$A:$L,1+translations!J49,)</f>
        <v>Masukkan deskripsi Anda</v>
      </c>
      <c r="J49" s="1869">
        <v>48</v>
      </c>
    </row>
    <row r="50" spans="1:10" s="1869" customFormat="1">
      <c r="A50" s="1962" t="s">
        <v>2033</v>
      </c>
      <c r="B50" s="1523" t="s">
        <v>2199</v>
      </c>
      <c r="C50" s="1523" t="s">
        <v>2200</v>
      </c>
      <c r="D50" s="1599" t="s">
        <v>2201</v>
      </c>
      <c r="E50" s="1599" t="s">
        <v>2202</v>
      </c>
      <c r="F50" s="1599" t="s">
        <v>2203</v>
      </c>
      <c r="G50" s="1869" t="s">
        <v>2204</v>
      </c>
      <c r="H50" s="1869" t="str">
        <f>HLOOKUP(Non_UN,'Other Translations'!$A:$L,1+translations!J50,)</f>
        <v>Penggunaan lahan awal</v>
      </c>
      <c r="J50" s="1869">
        <v>49</v>
      </c>
    </row>
    <row r="51" spans="1:10" s="1869" customFormat="1">
      <c r="A51" s="1962" t="s">
        <v>2033</v>
      </c>
      <c r="B51" s="1523" t="s">
        <v>2205</v>
      </c>
      <c r="C51" s="1523" t="s">
        <v>2206</v>
      </c>
      <c r="D51" s="1599" t="s">
        <v>2207</v>
      </c>
      <c r="E51" s="1599" t="s">
        <v>2208</v>
      </c>
      <c r="F51" s="1599" t="s">
        <v>2209</v>
      </c>
      <c r="G51" s="1869" t="s">
        <v>2210</v>
      </c>
      <c r="H51" s="1869" t="str">
        <f>HLOOKUP(Non_UN,'Other Translations'!$A:$L,1+translations!J51,)</f>
        <v>Penggunaan lahan akhir</v>
      </c>
      <c r="J51" s="1869">
        <v>50</v>
      </c>
    </row>
    <row r="52" spans="1:10" s="1869" customFormat="1">
      <c r="A52" s="1962" t="s">
        <v>2033</v>
      </c>
      <c r="B52" s="1523" t="s">
        <v>2211</v>
      </c>
      <c r="C52" s="1523" t="s">
        <v>2211</v>
      </c>
      <c r="D52" s="1599" t="s">
        <v>2212</v>
      </c>
      <c r="E52" s="1599" t="s">
        <v>2213</v>
      </c>
      <c r="F52" s="1599" t="s">
        <v>2214</v>
      </c>
      <c r="G52" s="1869" t="s">
        <v>2215</v>
      </c>
      <c r="H52" s="1869" t="str">
        <f>HLOOKUP(Non_UN,'Other Translations'!$A:$L,1+translations!J52,)</f>
        <v>Pesan</v>
      </c>
      <c r="J52" s="1869">
        <v>51</v>
      </c>
    </row>
    <row r="53" spans="1:10" s="1869" customFormat="1">
      <c r="A53" s="1962" t="s">
        <v>2033</v>
      </c>
      <c r="B53" s="1523" t="s">
        <v>2216</v>
      </c>
      <c r="C53" s="1523" t="s">
        <v>2217</v>
      </c>
      <c r="D53" s="1599" t="s">
        <v>2218</v>
      </c>
      <c r="E53" s="1599" t="s">
        <v>2219</v>
      </c>
      <c r="F53" s="1599" t="s">
        <v>2220</v>
      </c>
      <c r="G53" s="1869" t="s">
        <v>2221</v>
      </c>
      <c r="H53" s="1869" t="str">
        <f>HLOOKUP(Non_UN,'Other Translations'!$A:$L,1+translations!J53,)</f>
        <v>Area yang berubah (ha)</v>
      </c>
      <c r="J53" s="1869">
        <v>52</v>
      </c>
    </row>
    <row r="54" spans="1:10" s="1869" customFormat="1">
      <c r="A54" s="1962" t="s">
        <v>2033</v>
      </c>
      <c r="B54" s="1523" t="s">
        <v>2222</v>
      </c>
      <c r="C54" s="1523" t="s">
        <v>2223</v>
      </c>
      <c r="D54" s="1599" t="s">
        <v>2224</v>
      </c>
      <c r="E54" s="1599" t="s">
        <v>2225</v>
      </c>
      <c r="F54" s="1599" t="s">
        <v>2226</v>
      </c>
      <c r="G54" s="1869" t="s">
        <v>2227</v>
      </c>
      <c r="H54" s="1869" t="str">
        <f>HLOOKUP(Non_UN,'Other Translations'!$A:$L,1+translations!J54,)</f>
        <v>Total LUC Lain</v>
      </c>
      <c r="J54" s="1869">
        <v>53</v>
      </c>
    </row>
    <row r="55" spans="1:10" s="1869" customFormat="1" ht="26.4">
      <c r="A55" s="1962" t="s">
        <v>2033</v>
      </c>
      <c r="B55" s="1523" t="s">
        <v>2228</v>
      </c>
      <c r="C55" s="1599" t="s">
        <v>2229</v>
      </c>
      <c r="D55" s="1599" t="s">
        <v>2230</v>
      </c>
      <c r="E55" s="1599" t="s">
        <v>2231</v>
      </c>
      <c r="F55" s="1599" t="s">
        <v>2232</v>
      </c>
      <c r="G55" s="1869" t="s">
        <v>2233</v>
      </c>
      <c r="H55" s="1869" t="str">
        <f>HLOOKUP(Non_UN,'Other Translations'!$A:$L,1+translations!J55,)</f>
        <v>Anda telah mengindikasikan bahwa Anda akan menggunakan jenis vegetasi berikut:</v>
      </c>
      <c r="J55" s="1869">
        <v>54</v>
      </c>
    </row>
    <row r="56" spans="1:10" s="1869" customFormat="1" ht="26.4">
      <c r="A56" s="1962" t="s">
        <v>2033</v>
      </c>
      <c r="B56" s="1523" t="s">
        <v>2234</v>
      </c>
      <c r="C56" s="1523" t="s">
        <v>2235</v>
      </c>
      <c r="D56" s="1599" t="s">
        <v>2236</v>
      </c>
      <c r="E56" s="1599" t="s">
        <v>2237</v>
      </c>
      <c r="F56" s="1599" t="s">
        <v>2238</v>
      </c>
      <c r="G56" s="1869" t="s">
        <v>2239</v>
      </c>
      <c r="H56" s="1869" t="str">
        <f>HLOOKUP(Non_UN,'Other Translations'!$A:$L,1+translations!J56,)</f>
        <v>Hanya gunakan bagian ini jika Anda ingin menyempurnakan analisis dengan koefisien Tier 2.</v>
      </c>
      <c r="J56" s="1869">
        <v>55</v>
      </c>
    </row>
    <row r="57" spans="1:10" s="1869" customFormat="1" ht="52.8">
      <c r="A57" s="1962" t="s">
        <v>2033</v>
      </c>
      <c r="B57" s="1523" t="s">
        <v>2240</v>
      </c>
      <c r="C57" s="1523" t="s">
        <v>2241</v>
      </c>
      <c r="D57" s="1599" t="s">
        <v>2242</v>
      </c>
      <c r="E57" s="1599" t="s">
        <v>2243</v>
      </c>
      <c r="F57" s="1983" t="s">
        <v>2244</v>
      </c>
      <c r="G57" s="1599" t="s">
        <v>2245</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2033</v>
      </c>
      <c r="B58" s="1599" t="s">
        <v>2246</v>
      </c>
      <c r="C58" s="1523" t="s">
        <v>2247</v>
      </c>
      <c r="D58" s="1599" t="s">
        <v>2248</v>
      </c>
      <c r="E58" s="1599" t="s">
        <v>2249</v>
      </c>
      <c r="F58" s="1599" t="s">
        <v>2250</v>
      </c>
      <c r="G58" s="1869" t="s">
        <v>2251</v>
      </c>
      <c r="H58" s="1869" t="str">
        <f>HLOOKUP(Non_UN,'Other Translations'!$A:$L,1+translations!J58,)</f>
        <v>Semua nilai dalam satuan t karbon per ha (tC/ha)</v>
      </c>
      <c r="J58" s="1869">
        <v>57</v>
      </c>
    </row>
    <row r="59" spans="1:10" s="1869" customFormat="1">
      <c r="A59" s="1962" t="s">
        <v>2033</v>
      </c>
      <c r="B59" s="1599" t="s">
        <v>2252</v>
      </c>
      <c r="C59" s="1523" t="s">
        <v>2253</v>
      </c>
      <c r="D59" s="1599" t="s">
        <v>2254</v>
      </c>
      <c r="E59" s="1599" t="s">
        <v>2255</v>
      </c>
      <c r="F59" s="1599" t="s">
        <v>2256</v>
      </c>
      <c r="G59" s="1869" t="s">
        <v>2257</v>
      </c>
      <c r="H59" s="1869" t="str">
        <f>HLOOKUP(Non_UN,'Other Translations'!$A:$L,1+translations!J59,)</f>
        <v>Atas Tanah</v>
      </c>
      <c r="J59" s="1869">
        <v>58</v>
      </c>
    </row>
    <row r="60" spans="1:10" s="1869" customFormat="1">
      <c r="A60" s="1962" t="s">
        <v>2033</v>
      </c>
      <c r="B60" s="1523" t="s">
        <v>2258</v>
      </c>
      <c r="C60" s="1523" t="s">
        <v>2259</v>
      </c>
      <c r="D60" s="1599" t="s">
        <v>2260</v>
      </c>
      <c r="E60" s="1599" t="s">
        <v>2261</v>
      </c>
      <c r="F60" s="1599" t="s">
        <v>2262</v>
      </c>
      <c r="G60" s="1869" t="s">
        <v>2263</v>
      </c>
      <c r="H60" s="1869" t="str">
        <f>HLOOKUP(Non_UN,'Other Translations'!$A:$L,1+translations!J60,)</f>
        <v>Bawah Tanah</v>
      </c>
      <c r="J60" s="1869">
        <v>59</v>
      </c>
    </row>
    <row r="61" spans="1:10" s="1869" customFormat="1">
      <c r="A61" s="1962" t="s">
        <v>2033</v>
      </c>
      <c r="B61" s="1523" t="s">
        <v>220</v>
      </c>
      <c r="C61" s="1523" t="s">
        <v>2264</v>
      </c>
      <c r="D61" s="1599" t="s">
        <v>2265</v>
      </c>
      <c r="E61" s="1599" t="s">
        <v>2266</v>
      </c>
      <c r="F61" s="1599" t="s">
        <v>2267</v>
      </c>
      <c r="G61" s="1869" t="s">
        <v>2268</v>
      </c>
      <c r="H61" s="1869" t="str">
        <f>HLOOKUP(Non_UN,'Other Translations'!$A:$L,1+translations!J61,)</f>
        <v>Sampah Tanaman</v>
      </c>
      <c r="J61" s="1869">
        <v>60</v>
      </c>
    </row>
    <row r="62" spans="1:10" s="1869" customFormat="1">
      <c r="A62" s="1962" t="s">
        <v>2033</v>
      </c>
      <c r="B62" s="1523" t="s">
        <v>2269</v>
      </c>
      <c r="C62" s="1523" t="s">
        <v>2270</v>
      </c>
      <c r="D62" s="1599" t="s">
        <v>2271</v>
      </c>
      <c r="E62" s="1599" t="s">
        <v>2272</v>
      </c>
      <c r="F62" s="1599" t="s">
        <v>2273</v>
      </c>
      <c r="G62" s="1869" t="s">
        <v>2274</v>
      </c>
      <c r="H62" s="1869" t="str">
        <f>HLOOKUP(Non_UN,'Other Translations'!$A:$L,1+translations!J62,)</f>
        <v>Kayu Mati</v>
      </c>
      <c r="J62" s="1869">
        <v>61</v>
      </c>
    </row>
    <row r="63" spans="1:10" s="1869" customFormat="1">
      <c r="A63" s="1962" t="s">
        <v>2033</v>
      </c>
      <c r="B63" s="1523" t="s">
        <v>2275</v>
      </c>
      <c r="C63" s="1523" t="s">
        <v>2276</v>
      </c>
      <c r="D63" s="1599" t="s">
        <v>2277</v>
      </c>
      <c r="E63" s="1599" t="s">
        <v>2278</v>
      </c>
      <c r="F63" s="1599" t="s">
        <v>2279</v>
      </c>
      <c r="G63" s="1869" t="s">
        <v>2280</v>
      </c>
      <c r="H63" s="1869" t="str">
        <f>HLOOKUP(Non_UN,'Other Translations'!$A:$L,1+translations!J63,)</f>
        <v>Karbon Tanah</v>
      </c>
      <c r="J63" s="1869">
        <v>62</v>
      </c>
    </row>
    <row r="64" spans="1:10" s="1869" customFormat="1">
      <c r="A64" s="1962" t="s">
        <v>2033</v>
      </c>
      <c r="B64" s="1599" t="s">
        <v>25</v>
      </c>
      <c r="C64" s="1523" t="s">
        <v>2281</v>
      </c>
      <c r="D64" s="1599" t="s">
        <v>2282</v>
      </c>
      <c r="E64" s="1599" t="s">
        <v>2283</v>
      </c>
      <c r="F64" s="1599" t="s">
        <v>2284</v>
      </c>
      <c r="G64" s="1869" t="s">
        <v>2285</v>
      </c>
      <c r="H64" s="1869" t="str">
        <f>HLOOKUP(Non_UN,'Other Translations'!$A:$L,1+translations!J64,)</f>
        <v>Default</v>
      </c>
      <c r="J64" s="1869">
        <v>63</v>
      </c>
    </row>
    <row r="65" spans="1:10" s="1869" customFormat="1">
      <c r="A65" s="1962" t="s">
        <v>2033</v>
      </c>
      <c r="B65" s="1599" t="s">
        <v>2286</v>
      </c>
      <c r="C65" s="1523" t="s">
        <v>2286</v>
      </c>
      <c r="D65" s="1599" t="s">
        <v>2287</v>
      </c>
      <c r="E65" s="1599" t="s">
        <v>2288</v>
      </c>
      <c r="F65" s="1599" t="s">
        <v>2289</v>
      </c>
      <c r="G65" s="1869" t="s">
        <v>2290</v>
      </c>
      <c r="H65" s="1869" t="str">
        <f>HLOOKUP(Non_UN,'Other Translations'!$A:$L,1+translations!J65,)</f>
        <v>Tier 2</v>
      </c>
      <c r="J65" s="1869">
        <v>64</v>
      </c>
    </row>
    <row r="66" spans="1:10" s="1869" customFormat="1">
      <c r="A66" s="1962" t="s">
        <v>2033</v>
      </c>
      <c r="B66" s="1599" t="s">
        <v>2291</v>
      </c>
      <c r="C66" s="1599" t="s">
        <v>2292</v>
      </c>
      <c r="D66" s="1523" t="s">
        <v>2293</v>
      </c>
      <c r="E66" s="1599" t="s">
        <v>2294</v>
      </c>
      <c r="F66" s="1599" t="s">
        <v>2295</v>
      </c>
      <c r="G66" s="1869" t="s">
        <v>2296</v>
      </c>
      <c r="H66" s="1869" t="str">
        <f>HLOOKUP(Non_UN,'Other Translations'!$A:$L,1+translations!J66,)</f>
        <v>yang akan ditanam</v>
      </c>
      <c r="J66" s="1869">
        <v>65</v>
      </c>
    </row>
    <row r="67" spans="1:10" s="1869" customFormat="1">
      <c r="A67" s="1962" t="s">
        <v>2033</v>
      </c>
      <c r="B67" s="1599" t="s">
        <v>2297</v>
      </c>
      <c r="C67" s="1599" t="s">
        <v>2298</v>
      </c>
      <c r="D67" s="1599" t="s">
        <v>2299</v>
      </c>
      <c r="E67" s="1599" t="s">
        <v>2300</v>
      </c>
      <c r="F67" s="1599" t="s">
        <v>2301</v>
      </c>
      <c r="G67" s="1869" t="s">
        <v>2302</v>
      </c>
      <c r="H67" s="1869" t="str">
        <f>HLOOKUP(Non_UN,'Other Translations'!$A:$L,1+translations!J67,)</f>
        <v>Tingkat pertumbuhan sistem hingga umur 20 tahun</v>
      </c>
      <c r="J67" s="1869">
        <v>66</v>
      </c>
    </row>
    <row r="68" spans="1:10" s="1869" customFormat="1" ht="26.4">
      <c r="A68" s="1962" t="s">
        <v>2033</v>
      </c>
      <c r="B68" s="1599" t="s">
        <v>2303</v>
      </c>
      <c r="C68" s="1599" t="s">
        <v>2304</v>
      </c>
      <c r="D68" s="1599" t="s">
        <v>2305</v>
      </c>
      <c r="E68" s="1599" t="s">
        <v>2306</v>
      </c>
      <c r="F68" s="1599" t="s">
        <v>2307</v>
      </c>
      <c r="G68" s="1869" t="s">
        <v>2308</v>
      </c>
      <c r="H68" s="1869" t="str">
        <f>HLOOKUP(Non_UN,'Other Translations'!$A:$L,1+translations!J68,)</f>
        <v>Tingkat pertumbuhan sistem setelah umur 20 tahun</v>
      </c>
      <c r="J68" s="1869">
        <v>67</v>
      </c>
    </row>
    <row r="69" spans="1:10" s="1869" customFormat="1">
      <c r="A69" s="1962" t="s">
        <v>2033</v>
      </c>
      <c r="B69" s="1599" t="s">
        <v>2309</v>
      </c>
      <c r="C69" s="1523" t="s">
        <v>2310</v>
      </c>
      <c r="D69" s="1523" t="s">
        <v>2311</v>
      </c>
      <c r="E69" s="1599" t="s">
        <v>2312</v>
      </c>
      <c r="F69" s="1985" t="str">
        <f>B69</f>
        <v>Biomass (1st year)</v>
      </c>
      <c r="G69" s="1986" t="str">
        <f>B69</f>
        <v>Biomass (1st year)</v>
      </c>
      <c r="H69" s="1869" t="str">
        <f>HLOOKUP(Non_UN,'Other Translations'!$A:$L,1+translations!J69,)</f>
        <v>Biomass (1st year)</v>
      </c>
      <c r="J69" s="1869">
        <v>68</v>
      </c>
    </row>
    <row r="70" spans="1:10" s="1869" customFormat="1">
      <c r="A70" s="1962" t="s">
        <v>2033</v>
      </c>
      <c r="B70" s="1599"/>
      <c r="C70" s="1599"/>
      <c r="D70" s="1599"/>
      <c r="E70" s="1599"/>
      <c r="F70" s="1599"/>
      <c r="H70" s="1869">
        <f>HLOOKUP(Non_UN,'Other Translations'!$A:$L,1+translations!J70,)</f>
        <v>0</v>
      </c>
      <c r="J70" s="1869">
        <v>69</v>
      </c>
    </row>
    <row r="71" spans="1:10" s="1869" customFormat="1">
      <c r="A71" s="1962" t="s">
        <v>2033</v>
      </c>
      <c r="B71" s="1599"/>
      <c r="C71" s="1599"/>
      <c r="D71" s="1599"/>
      <c r="E71" s="1599"/>
      <c r="F71" s="1599"/>
      <c r="H71" s="1869">
        <f>HLOOKUP(Non_UN,'Other Translations'!$A:$L,1+translations!J71,)</f>
        <v>0</v>
      </c>
      <c r="J71" s="1869">
        <v>70</v>
      </c>
    </row>
    <row r="72" spans="1:10" s="1869" customFormat="1">
      <c r="A72" s="1962" t="s">
        <v>2033</v>
      </c>
      <c r="B72" s="1599"/>
      <c r="C72" s="1599"/>
      <c r="D72" s="1599"/>
      <c r="E72" s="1599"/>
      <c r="F72" s="1599"/>
      <c r="H72" s="1869">
        <f>HLOOKUP(Non_UN,'Other Translations'!$A:$L,1+translations!J72,)</f>
        <v>0</v>
      </c>
      <c r="J72" s="1869">
        <v>71</v>
      </c>
    </row>
    <row r="73" spans="1:10" s="1869" customFormat="1">
      <c r="A73" s="1962" t="s">
        <v>2033</v>
      </c>
      <c r="B73" s="1599"/>
      <c r="C73" s="1599"/>
      <c r="D73" s="1599"/>
      <c r="E73" s="1599"/>
      <c r="F73" s="1599"/>
      <c r="H73" s="1869">
        <f>HLOOKUP(Non_UN,'Other Translations'!$A:$L,1+translations!J73,)</f>
        <v>0</v>
      </c>
      <c r="J73" s="1869">
        <v>72</v>
      </c>
    </row>
    <row r="74" spans="1:10" s="1869" customFormat="1">
      <c r="A74" s="1962" t="s">
        <v>2033</v>
      </c>
      <c r="B74" s="1599"/>
      <c r="C74" s="1599"/>
      <c r="D74" s="1599"/>
      <c r="E74" s="1599"/>
      <c r="F74" s="1599"/>
      <c r="H74" s="1869">
        <f>HLOOKUP(Non_UN,'Other Translations'!$A:$L,1+translations!J74,)</f>
        <v>0</v>
      </c>
      <c r="J74" s="1869">
        <v>73</v>
      </c>
    </row>
    <row r="75" spans="1:10" s="1869" customFormat="1">
      <c r="A75" s="1962" t="s">
        <v>2033</v>
      </c>
      <c r="B75" s="1599"/>
      <c r="C75" s="1599"/>
      <c r="D75" s="1599"/>
      <c r="E75" s="1599"/>
      <c r="F75" s="1599"/>
      <c r="H75" s="1869">
        <f>HLOOKUP(Non_UN,'Other Translations'!$A:$L,1+translations!J75,)</f>
        <v>0</v>
      </c>
      <c r="J75" s="1869">
        <v>74</v>
      </c>
    </row>
    <row r="76" spans="1:10" s="1496" customFormat="1">
      <c r="A76" s="1496" t="s">
        <v>1929</v>
      </c>
      <c r="B76" s="1495" t="s">
        <v>3</v>
      </c>
      <c r="C76" s="1495" t="s">
        <v>1331</v>
      </c>
      <c r="D76" s="1495" t="s">
        <v>1333</v>
      </c>
      <c r="E76" s="1495" t="str">
        <f>E1</f>
        <v>中文</v>
      </c>
      <c r="F76" s="1495" t="s">
        <v>1931</v>
      </c>
      <c r="G76" s="1496" t="s">
        <v>1932</v>
      </c>
      <c r="H76" s="1496" t="str">
        <f>HLOOKUP(Non_UN,'Other Translations'!$A:$L,1+translations!J76,)</f>
        <v>Bahasa Indonesia</v>
      </c>
      <c r="J76" s="1576">
        <v>75</v>
      </c>
    </row>
    <row r="77" spans="1:10" s="1869" customFormat="1" ht="39.6">
      <c r="A77" s="1962" t="s">
        <v>2313</v>
      </c>
      <c r="B77" s="1523" t="s">
        <v>8939</v>
      </c>
      <c r="C77" s="1523" t="s">
        <v>8940</v>
      </c>
      <c r="D77" s="1599" t="s">
        <v>2314</v>
      </c>
      <c r="E77" s="1599" t="s">
        <v>2315</v>
      </c>
      <c r="F77" s="1599" t="s">
        <v>2316</v>
      </c>
      <c r="G77" s="1869" t="s">
        <v>2317</v>
      </c>
      <c r="H77" s="1869" t="str">
        <f>HLOOKUP(Non_UN,'Other Translations'!$A:$L,1+translations!J77,)</f>
        <v>3.1. Sistem tahunan (juga digunakan untuk sistem multi-tahunan seperti kapas dan tebu)</v>
      </c>
      <c r="J77" s="1869">
        <v>76</v>
      </c>
    </row>
    <row r="78" spans="1:10" s="1869" customFormat="1" ht="39.6">
      <c r="A78" s="1962" t="s">
        <v>2313</v>
      </c>
      <c r="B78" s="1523" t="s">
        <v>2318</v>
      </c>
      <c r="C78" s="1599" t="s">
        <v>2319</v>
      </c>
      <c r="D78" s="1599" t="s">
        <v>2320</v>
      </c>
      <c r="E78" s="1599" t="s">
        <v>2321</v>
      </c>
      <c r="F78" s="1599" t="s">
        <v>2322</v>
      </c>
      <c r="G78" s="1599" t="s">
        <v>2323</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2313</v>
      </c>
      <c r="B79" s="1523" t="s">
        <v>2324</v>
      </c>
      <c r="C79" s="1599" t="s">
        <v>2325</v>
      </c>
      <c r="D79" s="1599" t="s">
        <v>2326</v>
      </c>
      <c r="E79" s="1599" t="s">
        <v>2327</v>
      </c>
      <c r="F79" s="1599" t="s">
        <v>2328</v>
      </c>
      <c r="G79" s="1869" t="s">
        <v>2329</v>
      </c>
      <c r="H79" s="1869" t="str">
        <f>HLOOKUP(Non_UN,'Other Translations'!$A:$L,1+translations!J79,)</f>
        <v>Hasil?</v>
      </c>
      <c r="J79" s="1869">
        <v>78</v>
      </c>
    </row>
    <row r="80" spans="1:10" s="1869" customFormat="1">
      <c r="A80" s="1962" t="s">
        <v>2313</v>
      </c>
      <c r="B80" s="1599" t="s">
        <v>2330</v>
      </c>
      <c r="C80" s="1869" t="s">
        <v>2330</v>
      </c>
      <c r="D80" s="1599" t="s">
        <v>2331</v>
      </c>
      <c r="E80" s="1599" t="s">
        <v>2332</v>
      </c>
      <c r="F80" s="1599" t="s">
        <v>2333</v>
      </c>
      <c r="G80" s="1869" t="s">
        <v>2334</v>
      </c>
      <c r="H80" s="1869" t="str">
        <f>HLOOKUP(Non_UN,'Other Translations'!$A:$L,1+translations!J80,)</f>
        <v>Deskripsi</v>
      </c>
      <c r="J80" s="1869">
        <v>79</v>
      </c>
    </row>
    <row r="81" spans="1:10" s="1869" customFormat="1">
      <c r="A81" s="1962" t="s">
        <v>2313</v>
      </c>
      <c r="B81" s="1599" t="s">
        <v>1571</v>
      </c>
      <c r="C81" s="1869" t="s">
        <v>2335</v>
      </c>
      <c r="D81" s="1599" t="s">
        <v>2336</v>
      </c>
      <c r="E81" s="1599" t="s">
        <v>2337</v>
      </c>
      <c r="F81" s="1599" t="s">
        <v>2338</v>
      </c>
      <c r="G81" s="1869" t="s">
        <v>2339</v>
      </c>
      <c r="H81" s="1869" t="str">
        <f>HLOOKUP(Non_UN,'Other Translations'!$A:$L,1+translations!J81,)</f>
        <v>Peningkatan praktik agronomis</v>
      </c>
      <c r="J81" s="1869">
        <v>80</v>
      </c>
    </row>
    <row r="82" spans="1:10" s="1869" customFormat="1">
      <c r="A82" s="1962" t="s">
        <v>2313</v>
      </c>
      <c r="B82" s="1599" t="s">
        <v>1572</v>
      </c>
      <c r="C82" s="1869" t="s">
        <v>2340</v>
      </c>
      <c r="D82" s="1599" t="s">
        <v>2341</v>
      </c>
      <c r="E82" s="1599" t="s">
        <v>2342</v>
      </c>
      <c r="F82" s="1599" t="s">
        <v>2343</v>
      </c>
      <c r="G82" s="1869" t="s">
        <v>2344</v>
      </c>
      <c r="H82" s="1869" t="str">
        <f>HLOOKUP(Non_UN,'Other Translations'!$A:$L,1+translations!J82,)</f>
        <v>Manajemen nutrisi</v>
      </c>
      <c r="J82" s="1869">
        <v>81</v>
      </c>
    </row>
    <row r="83" spans="1:10" s="1575" customFormat="1">
      <c r="A83" s="1962" t="s">
        <v>2313</v>
      </c>
      <c r="B83" s="1866" t="s">
        <v>2345</v>
      </c>
      <c r="C83" s="1523" t="s">
        <v>2346</v>
      </c>
      <c r="D83" s="1599" t="s">
        <v>2347</v>
      </c>
      <c r="E83" s="1599" t="s">
        <v>2348</v>
      </c>
      <c r="F83" s="1867" t="s">
        <v>2349</v>
      </c>
      <c r="G83" s="1868" t="s">
        <v>2350</v>
      </c>
      <c r="H83" s="1575" t="str">
        <f>HLOOKUP(Non_UN,'Other Translations'!$A:$L,1+translations!J83,)</f>
        <v>NoTill. &amp; manajemen residu</v>
      </c>
      <c r="J83" s="1576">
        <v>82</v>
      </c>
    </row>
    <row r="84" spans="1:10" s="1869" customFormat="1">
      <c r="A84" s="1962" t="s">
        <v>2313</v>
      </c>
      <c r="B84" s="1599" t="s">
        <v>2351</v>
      </c>
      <c r="C84" s="1599" t="s">
        <v>2352</v>
      </c>
      <c r="D84" s="1599" t="s">
        <v>2353</v>
      </c>
      <c r="E84" s="1599" t="s">
        <v>2354</v>
      </c>
      <c r="F84" s="1599" t="s">
        <v>2355</v>
      </c>
      <c r="G84" s="1869" t="s">
        <v>2356</v>
      </c>
      <c r="H84" s="1869" t="str">
        <f>HLOOKUP(Non_UN,'Other Translations'!$A:$L,1+translations!J84,)</f>
        <v>Manajemen air</v>
      </c>
      <c r="J84" s="1869">
        <v>83</v>
      </c>
    </row>
    <row r="85" spans="1:10" s="1869" customFormat="1">
      <c r="A85" s="1962" t="s">
        <v>2313</v>
      </c>
      <c r="B85" s="1599" t="s">
        <v>341</v>
      </c>
      <c r="C85" s="1599" t="s">
        <v>2357</v>
      </c>
      <c r="D85" s="1599" t="s">
        <v>2358</v>
      </c>
      <c r="E85" s="1599" t="s">
        <v>2359</v>
      </c>
      <c r="F85" s="1599" t="s">
        <v>2360</v>
      </c>
      <c r="G85" s="1869" t="s">
        <v>2361</v>
      </c>
      <c r="H85" s="1869" t="str">
        <f>HLOOKUP(Non_UN,'Other Translations'!$A:$L,1+translations!J85,)</f>
        <v>Penggunaan kompos</v>
      </c>
      <c r="J85" s="1869">
        <v>84</v>
      </c>
    </row>
    <row r="86" spans="1:10" s="1869" customFormat="1">
      <c r="A86" s="1962" t="s">
        <v>2313</v>
      </c>
      <c r="B86" s="1599" t="s">
        <v>289</v>
      </c>
      <c r="C86" s="1599" t="s">
        <v>2362</v>
      </c>
      <c r="D86" s="1599" t="s">
        <v>2363</v>
      </c>
      <c r="E86" s="1599" t="s">
        <v>2364</v>
      </c>
      <c r="F86" s="1599" t="s">
        <v>2365</v>
      </c>
      <c r="G86" s="1869" t="s">
        <v>2329</v>
      </c>
      <c r="H86" s="1869" t="str">
        <f>HLOOKUP(Non_UN,'Other Translations'!$A:$L,1+translations!J86,)</f>
        <v>Hasil</v>
      </c>
      <c r="J86" s="1869">
        <v>85</v>
      </c>
    </row>
    <row r="87" spans="1:10" s="1869" customFormat="1">
      <c r="A87" s="1962" t="s">
        <v>2313</v>
      </c>
      <c r="B87" s="1523" t="s">
        <v>2366</v>
      </c>
      <c r="C87" s="1523" t="s">
        <v>2367</v>
      </c>
      <c r="D87" s="1599" t="s">
        <v>2368</v>
      </c>
      <c r="E87" s="1599" t="s">
        <v>2369</v>
      </c>
      <c r="F87" s="1599" t="s">
        <v>2370</v>
      </c>
      <c r="G87" s="1869" t="s">
        <v>2371</v>
      </c>
      <c r="H87" s="1869" t="str">
        <f>HLOOKUP(Non_UN,'Other Translations'!$A:$L,1+translations!J87,)</f>
        <v>Definisi?</v>
      </c>
      <c r="J87" s="1869">
        <v>86</v>
      </c>
    </row>
    <row r="88" spans="1:10" s="1869" customFormat="1">
      <c r="A88" s="1962" t="s">
        <v>2313</v>
      </c>
      <c r="B88" s="1523" t="s">
        <v>2372</v>
      </c>
      <c r="C88" s="1523" t="s">
        <v>2373</v>
      </c>
      <c r="D88" s="1599" t="s">
        <v>2374</v>
      </c>
      <c r="E88" s="1599" t="s">
        <v>2375</v>
      </c>
      <c r="F88" s="1599" t="s">
        <v>2376</v>
      </c>
      <c r="G88" s="1869" t="s">
        <v>2377</v>
      </c>
      <c r="H88" s="1869" t="str">
        <f>HLOOKUP(Non_UN,'Other Translations'!$A:$L,1+translations!J88,)</f>
        <v>Area (ha)</v>
      </c>
      <c r="J88" s="1869">
        <v>87</v>
      </c>
    </row>
    <row r="89" spans="1:10" s="1869" customFormat="1">
      <c r="A89" s="1962" t="s">
        <v>2313</v>
      </c>
      <c r="B89" s="1523" t="s">
        <v>2378</v>
      </c>
      <c r="C89" s="1523" t="s">
        <v>2379</v>
      </c>
      <c r="D89" s="1599" t="s">
        <v>2380</v>
      </c>
      <c r="E89" s="1599" t="s">
        <v>2381</v>
      </c>
      <c r="F89" s="1599" t="s">
        <v>2382</v>
      </c>
      <c r="G89" s="1869" t="s">
        <v>2383</v>
      </c>
      <c r="H89" s="1869" t="str">
        <f>HLOOKUP(Non_UN,'Other Translations'!$A:$L,1+translations!J89,)</f>
        <v>Pembakaran residu/biomassa</v>
      </c>
      <c r="J89" s="1869">
        <v>88</v>
      </c>
    </row>
    <row r="90" spans="1:10" s="1869" customFormat="1">
      <c r="A90" s="1962" t="s">
        <v>2313</v>
      </c>
      <c r="B90" s="1599" t="s">
        <v>2384</v>
      </c>
      <c r="C90" s="1599" t="s">
        <v>2385</v>
      </c>
      <c r="D90" s="1599" t="s">
        <v>2386</v>
      </c>
      <c r="E90" s="1599" t="s">
        <v>2387</v>
      </c>
      <c r="F90" s="1599" t="s">
        <v>2388</v>
      </c>
      <c r="G90" s="1869" t="s">
        <v>2389</v>
      </c>
      <c r="H90" s="1869" t="str">
        <f>HLOOKUP(Non_UN,'Other Translations'!$A:$L,1+translations!J90,)</f>
        <v>Tahunan setelah Deforestasi</v>
      </c>
      <c r="J90" s="1869">
        <v>89</v>
      </c>
    </row>
    <row r="91" spans="1:10" s="1869" customFormat="1">
      <c r="A91" s="1962" t="s">
        <v>2313</v>
      </c>
      <c r="B91" s="1599" t="s">
        <v>309</v>
      </c>
      <c r="C91" s="1523" t="s">
        <v>2390</v>
      </c>
      <c r="D91" s="1599" t="s">
        <v>2391</v>
      </c>
      <c r="E91" s="1599" t="s">
        <v>2392</v>
      </c>
      <c r="F91" s="1599" t="s">
        <v>2393</v>
      </c>
      <c r="G91" s="1869" t="s">
        <v>2394</v>
      </c>
      <c r="H91" s="1869" t="str">
        <f>HLOOKUP(Non_UN,'Other Translations'!$A:$L,1+translations!J91,)</f>
        <v>Konversi ke A/R</v>
      </c>
      <c r="J91" s="1869">
        <v>90</v>
      </c>
    </row>
    <row r="92" spans="1:10" s="1869" customFormat="1">
      <c r="A92" s="1962" t="s">
        <v>2313</v>
      </c>
      <c r="B92" s="1599" t="s">
        <v>2395</v>
      </c>
      <c r="C92" s="1599" t="s">
        <v>2396</v>
      </c>
      <c r="D92" s="1599" t="s">
        <v>2397</v>
      </c>
      <c r="E92" s="1599" t="s">
        <v>2398</v>
      </c>
      <c r="F92" s="1599" t="s">
        <v>2399</v>
      </c>
      <c r="G92" s="1869" t="s">
        <v>2400</v>
      </c>
      <c r="H92" s="1869" t="str">
        <f>HLOOKUP(Non_UN,'Other Translations'!$A:$L,1+translations!J92,)</f>
        <v>Tahunan setelah Penggunaan Lahan non hutan</v>
      </c>
      <c r="J92" s="1869">
        <v>91</v>
      </c>
    </row>
    <row r="93" spans="1:10" s="1869" customFormat="1">
      <c r="A93" s="1962" t="s">
        <v>2313</v>
      </c>
      <c r="B93" s="1599" t="s">
        <v>315</v>
      </c>
      <c r="C93" s="1523" t="s">
        <v>2401</v>
      </c>
      <c r="D93" s="1599" t="s">
        <v>2402</v>
      </c>
      <c r="E93" s="1599" t="s">
        <v>2403</v>
      </c>
      <c r="F93" s="1599" t="s">
        <v>2404</v>
      </c>
      <c r="G93" s="1869" t="s">
        <v>2405</v>
      </c>
      <c r="H93" s="1869" t="str">
        <f>HLOOKUP(Non_UN,'Other Translations'!$A:$L,1+translations!J93,)</f>
        <v>Konversi ke Perubahan Penggunaan Lahan Lain (OLUC)</v>
      </c>
      <c r="J93" s="1869">
        <v>92</v>
      </c>
    </row>
    <row r="94" spans="1:10" s="1869" customFormat="1" ht="39.6">
      <c r="A94" s="1962" t="s">
        <v>2313</v>
      </c>
      <c r="B94" s="1523" t="s">
        <v>2406</v>
      </c>
      <c r="C94" s="1599" t="s">
        <v>2407</v>
      </c>
      <c r="D94" s="1599" t="s">
        <v>2408</v>
      </c>
      <c r="E94" s="1599" t="s">
        <v>2409</v>
      </c>
      <c r="F94" s="1599" t="s">
        <v>2410</v>
      </c>
      <c r="G94" s="1869" t="s">
        <v>2411</v>
      </c>
      <c r="H94" s="1869" t="str">
        <f>HLOOKUP(Non_UN,'Other Translations'!$A:$L,1+translations!J94,)</f>
        <v>3.1.2. Sistem tahunan yang tetap menjadi sistem tahunan (total area harus tetap sama)</v>
      </c>
      <c r="J94" s="1869">
        <v>93</v>
      </c>
    </row>
    <row r="95" spans="1:10" s="1869" customFormat="1">
      <c r="A95" s="1962" t="s">
        <v>2313</v>
      </c>
      <c r="B95" s="1599" t="s">
        <v>923</v>
      </c>
      <c r="C95" s="1599" t="s">
        <v>923</v>
      </c>
      <c r="D95" s="1599" t="s">
        <v>923</v>
      </c>
      <c r="E95" s="1599" t="s">
        <v>2412</v>
      </c>
      <c r="F95" s="1599" t="s">
        <v>2413</v>
      </c>
      <c r="G95" s="1869" t="s">
        <v>2414</v>
      </c>
      <c r="H95" s="1869" t="str">
        <f>HLOOKUP(Non_UN,'Other Translations'!$A:$L,1+translations!J95,)</f>
        <v>Total (ha)</v>
      </c>
      <c r="J95" s="1869">
        <v>94</v>
      </c>
    </row>
    <row r="96" spans="1:10" s="1869" customFormat="1">
      <c r="A96" s="1962" t="s">
        <v>2313</v>
      </c>
      <c r="B96" s="1523" t="s">
        <v>2415</v>
      </c>
      <c r="C96" s="1599" t="s">
        <v>2416</v>
      </c>
      <c r="D96" s="1599" t="s">
        <v>2417</v>
      </c>
      <c r="E96" s="1599" t="s">
        <v>2418</v>
      </c>
      <c r="F96" s="1599" t="s">
        <v>2419</v>
      </c>
      <c r="G96" s="1869" t="s">
        <v>2420</v>
      </c>
      <c r="H96" s="1869" t="str">
        <f>HLOOKUP(Non_UN,'Other Translations'!$A:$L,1+translations!J96,)</f>
        <v>Total Sistem Tahunan</v>
      </c>
      <c r="J96" s="1869">
        <v>95</v>
      </c>
    </row>
    <row r="97" spans="1:10" s="1869" customFormat="1" ht="26.4">
      <c r="A97" s="1962" t="s">
        <v>2313</v>
      </c>
      <c r="B97" s="1523" t="s">
        <v>2421</v>
      </c>
      <c r="C97" s="1599" t="s">
        <v>2422</v>
      </c>
      <c r="D97" s="1599" t="s">
        <v>2423</v>
      </c>
      <c r="E97" s="1599" t="s">
        <v>2424</v>
      </c>
      <c r="F97" s="1599" t="s">
        <v>2425</v>
      </c>
      <c r="G97" s="1869" t="s">
        <v>2426</v>
      </c>
      <c r="H97" s="1869" t="str">
        <f>HLOOKUP(Non_UN,'Other Translations'!$A:$L,1+translations!J97,)</f>
        <v>3.2. Sistem perenial (agro kehutanan, perkebunan, tanaman pohon...)</v>
      </c>
      <c r="J97" s="1869">
        <v>96</v>
      </c>
    </row>
    <row r="98" spans="1:10" s="1869" customFormat="1" ht="39.6">
      <c r="A98" s="1962" t="s">
        <v>2313</v>
      </c>
      <c r="B98" s="1523" t="s">
        <v>2427</v>
      </c>
      <c r="C98" s="1523" t="s">
        <v>2428</v>
      </c>
      <c r="D98" s="1599" t="s">
        <v>2429</v>
      </c>
      <c r="E98" s="1599" t="s">
        <v>2430</v>
      </c>
      <c r="F98" s="1599" t="s">
        <v>2431</v>
      </c>
      <c r="G98" s="1599" t="s">
        <v>2432</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2313</v>
      </c>
      <c r="B99" s="1599" t="s">
        <v>2433</v>
      </c>
      <c r="C99" s="1599" t="s">
        <v>2385</v>
      </c>
      <c r="D99" s="1599" t="s">
        <v>2434</v>
      </c>
      <c r="E99" s="1599" t="s">
        <v>2435</v>
      </c>
      <c r="F99" s="1599" t="s">
        <v>2436</v>
      </c>
      <c r="G99" s="1869" t="s">
        <v>2437</v>
      </c>
      <c r="H99" s="1869" t="str">
        <f>HLOOKUP(Non_UN,'Other Translations'!$A:$L,1+translations!J99,)</f>
        <v>Perenial setelah Deforestasi</v>
      </c>
      <c r="J99" s="1869">
        <v>98</v>
      </c>
    </row>
    <row r="100" spans="1:10" s="1869" customFormat="1">
      <c r="A100" s="1962" t="s">
        <v>2313</v>
      </c>
      <c r="B100" s="1599" t="s">
        <v>309</v>
      </c>
      <c r="C100" s="1523" t="s">
        <v>2390</v>
      </c>
      <c r="D100" s="1599" t="s">
        <v>2391</v>
      </c>
      <c r="E100" s="1599" t="s">
        <v>2392</v>
      </c>
      <c r="F100" s="1599" t="s">
        <v>2393</v>
      </c>
      <c r="G100" s="1869" t="s">
        <v>2438</v>
      </c>
      <c r="H100" s="1869" t="str">
        <f>HLOOKUP(Non_UN,'Other Translations'!$A:$L,1+translations!J100,)</f>
        <v>Konversi ke A/R</v>
      </c>
      <c r="J100" s="1869">
        <v>99</v>
      </c>
    </row>
    <row r="101" spans="1:10" s="1869" customFormat="1">
      <c r="A101" s="1962" t="s">
        <v>2313</v>
      </c>
      <c r="B101" s="1599" t="s">
        <v>2439</v>
      </c>
      <c r="C101" s="1599" t="s">
        <v>2396</v>
      </c>
      <c r="D101" s="1599" t="s">
        <v>2440</v>
      </c>
      <c r="E101" s="1599" t="s">
        <v>2441</v>
      </c>
      <c r="F101" s="1599" t="s">
        <v>2442</v>
      </c>
      <c r="G101" s="1869" t="s">
        <v>2443</v>
      </c>
      <c r="H101" s="1869" t="str">
        <f>HLOOKUP(Non_UN,'Other Translations'!$A:$L,1+translations!J101,)</f>
        <v>Perenial setelah Penggunaan Lahan non-hutan</v>
      </c>
      <c r="J101" s="1869">
        <v>100</v>
      </c>
    </row>
    <row r="102" spans="1:10" s="1869" customFormat="1">
      <c r="A102" s="1962" t="s">
        <v>2313</v>
      </c>
      <c r="B102" s="1599" t="s">
        <v>315</v>
      </c>
      <c r="C102" s="1523" t="s">
        <v>2401</v>
      </c>
      <c r="D102" s="1599" t="s">
        <v>2402</v>
      </c>
      <c r="E102" s="1599" t="s">
        <v>2403</v>
      </c>
      <c r="F102" s="1599" t="s">
        <v>2404</v>
      </c>
      <c r="G102" s="1869" t="s">
        <v>2444</v>
      </c>
      <c r="H102" s="1869" t="str">
        <f>HLOOKUP(Non_UN,'Other Translations'!$A:$L,1+translations!J102,)</f>
        <v>Konversi ke Perubahan Penggunaan Lahan Lain (OLUC)</v>
      </c>
      <c r="J102" s="1869">
        <v>101</v>
      </c>
    </row>
    <row r="103" spans="1:10" s="1869" customFormat="1">
      <c r="A103" s="1962" t="s">
        <v>2313</v>
      </c>
      <c r="B103" s="1523" t="s">
        <v>2445</v>
      </c>
      <c r="C103" s="1599" t="s">
        <v>2446</v>
      </c>
      <c r="D103" s="1599" t="s">
        <v>2447</v>
      </c>
      <c r="E103" s="1599" t="s">
        <v>2448</v>
      </c>
      <c r="F103" s="1599" t="s">
        <v>2449</v>
      </c>
      <c r="G103" s="1869" t="s">
        <v>2450</v>
      </c>
      <c r="H103" s="1869" t="str">
        <f>HLOOKUP(Non_UN,'Other Translations'!$A:$L,1+translations!J103,)</f>
        <v>Total Sistem Perenial</v>
      </c>
      <c r="J103" s="1869">
        <v>102</v>
      </c>
    </row>
    <row r="104" spans="1:10" s="1869" customFormat="1" ht="39.6">
      <c r="A104" s="1962" t="s">
        <v>2313</v>
      </c>
      <c r="B104" s="1523" t="s">
        <v>2451</v>
      </c>
      <c r="C104" s="1523" t="s">
        <v>2452</v>
      </c>
      <c r="D104" s="1599" t="s">
        <v>2453</v>
      </c>
      <c r="E104" s="1599" t="s">
        <v>2454</v>
      </c>
      <c r="F104" s="1599" t="s">
        <v>2455</v>
      </c>
      <c r="G104" s="1987" t="s">
        <v>2456</v>
      </c>
      <c r="H104" s="1869" t="str">
        <f>HLOOKUP(Non_UN,'Other Translations'!$A:$L,1+translations!J104,)</f>
        <v>3.2.2. Sistem perenial yang tetap menjadi sistem perenial (total area harus tetap sama)</v>
      </c>
      <c r="J104" s="1869">
        <v>103</v>
      </c>
    </row>
    <row r="105" spans="1:10" s="1869" customFormat="1">
      <c r="A105" s="1962" t="s">
        <v>2313</v>
      </c>
      <c r="B105" s="1523" t="s">
        <v>2457</v>
      </c>
      <c r="C105" s="1599" t="s">
        <v>2458</v>
      </c>
      <c r="D105" s="1599" t="s">
        <v>2459</v>
      </c>
      <c r="E105" s="1599" t="s">
        <v>2460</v>
      </c>
      <c r="F105" s="1599" t="s">
        <v>2461</v>
      </c>
      <c r="G105" s="1869" t="s">
        <v>2462</v>
      </c>
      <c r="H105" s="1869" t="str">
        <f>HLOOKUP(Non_UN,'Other Translations'!$A:$L,1+translations!J105,)</f>
        <v>3.3. Sistem Sawah Basah</v>
      </c>
      <c r="J105" s="1869">
        <v>104</v>
      </c>
    </row>
    <row r="106" spans="1:10" s="1869" customFormat="1" ht="39.6">
      <c r="A106" s="1962" t="s">
        <v>2313</v>
      </c>
      <c r="B106" s="1523" t="s">
        <v>2463</v>
      </c>
      <c r="C106" s="1523" t="s">
        <v>2464</v>
      </c>
      <c r="D106" s="1599" t="s">
        <v>2465</v>
      </c>
      <c r="E106" s="1599" t="s">
        <v>2466</v>
      </c>
      <c r="F106" s="1599" t="s">
        <v>2467</v>
      </c>
      <c r="G106" s="1599" t="s">
        <v>2468</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2313</v>
      </c>
      <c r="B107" s="1599" t="s">
        <v>2469</v>
      </c>
      <c r="C107" s="1599" t="s">
        <v>2470</v>
      </c>
      <c r="D107" s="1599" t="s">
        <v>2471</v>
      </c>
      <c r="E107" s="1599" t="s">
        <v>2472</v>
      </c>
      <c r="F107" s="1599" t="s">
        <v>2473</v>
      </c>
      <c r="G107" s="1869" t="s">
        <v>2474</v>
      </c>
      <c r="H107" s="1869" t="str">
        <f>HLOOKUP(Non_UN,'Other Translations'!$A:$L,1+translations!J107,)</f>
        <v>Periode kultivasi (hari)</v>
      </c>
      <c r="J107" s="1869">
        <v>106</v>
      </c>
    </row>
    <row r="108" spans="1:10" s="1869" customFormat="1">
      <c r="A108" s="1962" t="s">
        <v>2313</v>
      </c>
      <c r="B108" s="1523" t="s">
        <v>1578</v>
      </c>
      <c r="C108" s="1599" t="s">
        <v>1982</v>
      </c>
      <c r="D108" s="1599" t="s">
        <v>2475</v>
      </c>
      <c r="E108" s="1599" t="s">
        <v>2354</v>
      </c>
      <c r="F108" s="1599" t="s">
        <v>2476</v>
      </c>
      <c r="G108" s="1869" t="s">
        <v>2477</v>
      </c>
      <c r="H108" s="1869" t="str">
        <f>HLOOKUP(Non_UN,'Other Translations'!$A:$L,1+translations!J108,)</f>
        <v>Rezim Air</v>
      </c>
      <c r="J108" s="1869">
        <v>107</v>
      </c>
    </row>
    <row r="109" spans="1:10" s="1869" customFormat="1">
      <c r="A109" s="1962" t="s">
        <v>2313</v>
      </c>
      <c r="B109" s="1523" t="s">
        <v>2478</v>
      </c>
      <c r="C109" s="1599" t="s">
        <v>2479</v>
      </c>
      <c r="D109" s="1599" t="s">
        <v>2480</v>
      </c>
      <c r="E109" s="1599" t="s">
        <v>2481</v>
      </c>
      <c r="F109" s="1599" t="s">
        <v>2482</v>
      </c>
      <c r="G109" s="1869" t="s">
        <v>2483</v>
      </c>
      <c r="H109" s="1869" t="str">
        <f>HLOOKUP(Non_UN,'Other Translations'!$A:$L,1+translations!J109,)</f>
        <v>Selama periode kultivasi</v>
      </c>
      <c r="J109" s="1869">
        <v>108</v>
      </c>
    </row>
    <row r="110" spans="1:10" s="1869" customFormat="1">
      <c r="A110" s="1962" t="s">
        <v>2313</v>
      </c>
      <c r="B110" s="1599" t="s">
        <v>444</v>
      </c>
      <c r="C110" s="1599" t="s">
        <v>2484</v>
      </c>
      <c r="D110" s="1599" t="s">
        <v>2485</v>
      </c>
      <c r="E110" s="1599" t="s">
        <v>2486</v>
      </c>
      <c r="F110" s="1599" t="s">
        <v>2487</v>
      </c>
      <c r="G110" s="1869" t="s">
        <v>2488</v>
      </c>
      <c r="H110" s="1869" t="str">
        <f>HLOOKUP(Non_UN,'Other Translations'!$A:$L,1+translations!J110,)</f>
        <v>Sebelum periode kultivasi</v>
      </c>
      <c r="J110" s="1869">
        <v>109</v>
      </c>
    </row>
    <row r="111" spans="1:10" s="1869" customFormat="1">
      <c r="A111" s="1962" t="s">
        <v>2313</v>
      </c>
      <c r="B111" s="1523" t="s">
        <v>2489</v>
      </c>
      <c r="C111" s="1599" t="s">
        <v>2490</v>
      </c>
      <c r="D111" s="1599" t="s">
        <v>2491</v>
      </c>
      <c r="E111" s="1599" t="s">
        <v>2492</v>
      </c>
      <c r="F111" s="1599" t="s">
        <v>2493</v>
      </c>
      <c r="G111" s="1869" t="s">
        <v>2494</v>
      </c>
      <c r="H111" s="1869" t="str">
        <f>HLOOKUP(Non_UN,'Other Translations'!$A:$L,1+translations!J111,)</f>
        <v>Jenis modifikasi organik (jerami atau lainnya)</v>
      </c>
      <c r="J111" s="1869">
        <v>110</v>
      </c>
    </row>
    <row r="112" spans="1:10" s="1869" customFormat="1" ht="39.6">
      <c r="A112" s="1962" t="s">
        <v>2313</v>
      </c>
      <c r="B112" s="1523" t="s">
        <v>2495</v>
      </c>
      <c r="C112" s="1599" t="s">
        <v>2496</v>
      </c>
      <c r="D112" s="1599" t="s">
        <v>2497</v>
      </c>
      <c r="E112" s="1599" t="s">
        <v>2498</v>
      </c>
      <c r="F112" s="1599" t="s">
        <v>2499</v>
      </c>
      <c r="G112" s="1869" t="s">
        <v>2500</v>
      </c>
      <c r="H112" s="1869" t="str">
        <f>HLOOKUP(Non_UN,'Other Translations'!$A:$L,1+translations!J112,)</f>
        <v>3.3.2. Sistem Sawah Basah yang tetap menjadi sistem Sawah Basah (total area harus tetap sama)</v>
      </c>
      <c r="J112" s="1869">
        <v>111</v>
      </c>
    </row>
    <row r="113" spans="1:10" s="1869" customFormat="1">
      <c r="A113" s="1962" t="s">
        <v>2313</v>
      </c>
      <c r="B113" s="1523" t="s">
        <v>2501</v>
      </c>
      <c r="C113" s="1599" t="s">
        <v>2502</v>
      </c>
      <c r="D113" s="1599" t="s">
        <v>2503</v>
      </c>
      <c r="E113" s="1599" t="s">
        <v>2504</v>
      </c>
      <c r="F113" s="1599" t="s">
        <v>2505</v>
      </c>
      <c r="G113" s="1869" t="s">
        <v>2506</v>
      </c>
      <c r="H113" s="1869" t="str">
        <f>HLOOKUP(Non_UN,'Other Translations'!$A:$L,1+translations!J113,)</f>
        <v>Total Sistem Sawah Basah</v>
      </c>
      <c r="J113" s="1869">
        <v>112</v>
      </c>
    </row>
    <row r="114" spans="1:10" s="1869" customFormat="1">
      <c r="A114" s="1962" t="s">
        <v>2313</v>
      </c>
      <c r="B114" s="1599" t="s">
        <v>2507</v>
      </c>
      <c r="C114" s="1599" t="s">
        <v>2508</v>
      </c>
      <c r="D114" s="1599" t="s">
        <v>2509</v>
      </c>
      <c r="E114" s="1599" t="s">
        <v>2510</v>
      </c>
      <c r="F114" s="1599" t="s">
        <v>2511</v>
      </c>
      <c r="G114" s="1869" t="s">
        <v>2512</v>
      </c>
      <c r="H114" s="1869" t="str">
        <f>HLOOKUP(Non_UN,'Other Translations'!$A:$L,1+translations!J114,)</f>
        <v>Sawah setelah Deforestasi</v>
      </c>
      <c r="J114" s="1869">
        <v>113</v>
      </c>
    </row>
    <row r="115" spans="1:10" s="1869" customFormat="1">
      <c r="A115" s="1962" t="s">
        <v>2313</v>
      </c>
      <c r="B115" s="1599" t="s">
        <v>309</v>
      </c>
      <c r="C115" s="1599" t="s">
        <v>2513</v>
      </c>
      <c r="D115" s="1599" t="s">
        <v>2391</v>
      </c>
      <c r="E115" s="1599" t="s">
        <v>2392</v>
      </c>
      <c r="F115" s="1599" t="s">
        <v>2393</v>
      </c>
      <c r="G115" s="1869" t="s">
        <v>2394</v>
      </c>
      <c r="H115" s="1869" t="str">
        <f>HLOOKUP(Non_UN,'Other Translations'!$A:$L,1+translations!J115,)</f>
        <v>Konversi ke A/R</v>
      </c>
      <c r="J115" s="1869">
        <v>114</v>
      </c>
    </row>
    <row r="116" spans="1:10" s="1869" customFormat="1">
      <c r="A116" s="1962" t="s">
        <v>2313</v>
      </c>
      <c r="B116" s="1599" t="s">
        <v>2514</v>
      </c>
      <c r="C116" s="1599" t="s">
        <v>2515</v>
      </c>
      <c r="D116" s="1599" t="s">
        <v>2516</v>
      </c>
      <c r="E116" s="1599" t="s">
        <v>2517</v>
      </c>
      <c r="F116" s="1599" t="s">
        <v>2518</v>
      </c>
      <c r="G116" s="1869" t="s">
        <v>2519</v>
      </c>
      <c r="H116" s="1869" t="str">
        <f>HLOOKUP(Non_UN,'Other Translations'!$A:$L,1+translations!J116,)</f>
        <v>Sawah setelah Penggunaan Lahan non-hutan</v>
      </c>
      <c r="J116" s="1869">
        <v>115</v>
      </c>
    </row>
    <row r="117" spans="1:10" s="1869" customFormat="1">
      <c r="A117" s="1962" t="s">
        <v>2313</v>
      </c>
      <c r="B117" s="1599" t="s">
        <v>315</v>
      </c>
      <c r="C117" s="1599" t="s">
        <v>2520</v>
      </c>
      <c r="D117" s="1599" t="s">
        <v>2402</v>
      </c>
      <c r="E117" s="1599" t="s">
        <v>2403</v>
      </c>
      <c r="F117" s="1599" t="s">
        <v>2404</v>
      </c>
      <c r="G117" s="1869" t="s">
        <v>2405</v>
      </c>
      <c r="H117" s="1869" t="str">
        <f>HLOOKUP(Non_UN,'Other Translations'!$A:$L,1+translations!J117,)</f>
        <v>Konversi ke Perubahan Penggunaan Lahan Lain (OLUC)</v>
      </c>
      <c r="J117" s="1869">
        <v>116</v>
      </c>
    </row>
    <row r="118" spans="1:10" s="1869" customFormat="1">
      <c r="A118" s="1962" t="s">
        <v>2313</v>
      </c>
      <c r="B118" s="1599" t="s">
        <v>2521</v>
      </c>
      <c r="C118" s="1599" t="s">
        <v>2522</v>
      </c>
      <c r="D118" s="1599" t="s">
        <v>2523</v>
      </c>
      <c r="E118" s="1599" t="s">
        <v>2524</v>
      </c>
      <c r="F118" s="1599" t="s">
        <v>2525</v>
      </c>
      <c r="G118" s="1869" t="s">
        <v>2526</v>
      </c>
      <c r="H118" s="1869" t="str">
        <f>HLOOKUP(Non_UN,'Other Translations'!$A:$L,1+translations!J118,)</f>
        <v>Sistem</v>
      </c>
      <c r="J118" s="1869">
        <v>117</v>
      </c>
    </row>
    <row r="119" spans="1:10" s="1869" customFormat="1">
      <c r="A119" s="1962" t="s">
        <v>2313</v>
      </c>
      <c r="B119" s="1599" t="s">
        <v>2527</v>
      </c>
      <c r="C119" s="1599" t="s">
        <v>2528</v>
      </c>
      <c r="D119" s="1599" t="s">
        <v>2529</v>
      </c>
      <c r="E119" s="1599" t="s">
        <v>2530</v>
      </c>
      <c r="F119" s="1599" t="s">
        <v>2531</v>
      </c>
      <c r="G119" s="1869" t="s">
        <v>2532</v>
      </c>
      <c r="H119" s="1869" t="str">
        <f>HLOOKUP(Non_UN,'Other Translations'!$A:$L,1+translations!J119,)</f>
        <v>Tingkat penyerapan Karbon (C) tanah</v>
      </c>
      <c r="J119" s="1869">
        <v>118</v>
      </c>
    </row>
    <row r="120" spans="1:10" s="1869" customFormat="1">
      <c r="A120" s="1962" t="s">
        <v>2313</v>
      </c>
      <c r="B120" s="1599" t="s">
        <v>2533</v>
      </c>
      <c r="C120" s="1599" t="s">
        <v>2534</v>
      </c>
      <c r="D120" s="1599" t="s">
        <v>2535</v>
      </c>
      <c r="E120" s="1599" t="s">
        <v>2536</v>
      </c>
      <c r="F120" s="1599" t="s">
        <v>2537</v>
      </c>
      <c r="G120" s="1869" t="s">
        <v>2538</v>
      </c>
      <c r="H120" s="1869" t="str">
        <f>HLOOKUP(Non_UN,'Other Translations'!$A:$L,1+translations!J120,)</f>
        <v>Residu/Biomassa yang tersedia untuk pembakaran</v>
      </c>
      <c r="J120" s="1869">
        <v>119</v>
      </c>
    </row>
    <row r="121" spans="1:10" s="1869" customFormat="1">
      <c r="A121" s="1962" t="s">
        <v>2313</v>
      </c>
      <c r="B121" s="1599" t="s">
        <v>2539</v>
      </c>
      <c r="C121" s="1599" t="s">
        <v>2540</v>
      </c>
      <c r="D121" s="1599" t="s">
        <v>2541</v>
      </c>
      <c r="E121" s="1599" t="s">
        <v>2542</v>
      </c>
      <c r="F121" s="1599" t="s">
        <v>2543</v>
      </c>
      <c r="G121" s="1869" t="s">
        <v>2544</v>
      </c>
      <c r="H121" s="1869" t="str">
        <f>HLOOKUP(Non_UN,'Other Translations'!$A:$L,1+translations!J121,)</f>
        <v xml:space="preserve"> (t CO2/ha/thn)</v>
      </c>
      <c r="J121" s="1869">
        <v>120</v>
      </c>
    </row>
    <row r="122" spans="1:10" s="1869" customFormat="1">
      <c r="A122" s="1962" t="s">
        <v>2313</v>
      </c>
      <c r="B122" s="1599" t="s">
        <v>2545</v>
      </c>
      <c r="C122" s="1599" t="s">
        <v>2546</v>
      </c>
      <c r="D122" s="1599" t="s">
        <v>2547</v>
      </c>
      <c r="E122" s="1599" t="s">
        <v>2548</v>
      </c>
      <c r="F122" s="1599" t="s">
        <v>2549</v>
      </c>
      <c r="G122" s="1869" t="s">
        <v>2550</v>
      </c>
      <c r="H122" s="1869" t="str">
        <f>HLOOKUP(Non_UN,'Other Translations'!$A:$L,1+translations!J122,)</f>
        <v>(t Bahan Kering per ha)</v>
      </c>
      <c r="J122" s="1869">
        <v>121</v>
      </c>
    </row>
    <row r="123" spans="1:10" s="1869" customFormat="1" ht="26.4">
      <c r="A123" s="1962" t="s">
        <v>2313</v>
      </c>
      <c r="B123" s="1523" t="s">
        <v>2551</v>
      </c>
      <c r="C123" s="1523" t="s">
        <v>2552</v>
      </c>
      <c r="D123" s="1599" t="s">
        <v>2553</v>
      </c>
      <c r="E123" s="1599" t="s">
        <v>2554</v>
      </c>
      <c r="F123" s="1599" t="s">
        <v>2555</v>
      </c>
      <c r="G123" s="1869" t="s">
        <v>2556</v>
      </c>
      <c r="H123" s="1869" t="str">
        <f>HLOOKUP(Non_UN,'Other Translations'!$A:$L,1+translations!J123,)</f>
        <v>Sistem tahunan dari (atau ke) Penggunaan Lahan lain</v>
      </c>
      <c r="J123" s="1869">
        <v>122</v>
      </c>
    </row>
    <row r="124" spans="1:10" s="1869" customFormat="1" ht="26.4">
      <c r="A124" s="1962" t="s">
        <v>2313</v>
      </c>
      <c r="B124" s="1599" t="s">
        <v>2557</v>
      </c>
      <c r="C124" s="1599" t="s">
        <v>2558</v>
      </c>
      <c r="D124" s="1599" t="s">
        <v>2559</v>
      </c>
      <c r="E124" s="1599" t="s">
        <v>2560</v>
      </c>
      <c r="F124" s="1599" t="s">
        <v>2561</v>
      </c>
      <c r="G124" s="1869" t="s">
        <v>2562</v>
      </c>
      <c r="H124" s="1869" t="str">
        <f>HLOOKUP(Non_UN,'Other Translations'!$A:$L,1+translations!J124,)</f>
        <v xml:space="preserve">Sistem tahunan tetap menjadi sistem tahunan </v>
      </c>
      <c r="J124" s="1869">
        <v>123</v>
      </c>
    </row>
    <row r="125" spans="1:10" s="1869" customFormat="1">
      <c r="A125" s="1962" t="s">
        <v>2313</v>
      </c>
      <c r="B125" s="1599" t="s">
        <v>2563</v>
      </c>
      <c r="C125" s="1599" t="s">
        <v>2564</v>
      </c>
      <c r="D125" s="1599" t="s">
        <v>2565</v>
      </c>
      <c r="E125" s="1599" t="s">
        <v>2566</v>
      </c>
      <c r="F125" s="1599" t="s">
        <v>2567</v>
      </c>
      <c r="G125" s="1869" t="s">
        <v>2568</v>
      </c>
      <c r="H125" s="1869" t="str">
        <f>HLOOKUP(Non_UN,'Other Translations'!$A:$L,1+translations!J125,)</f>
        <v>Tingkat pertumbuhan (t C/ha/thn)</v>
      </c>
      <c r="J125" s="1869">
        <v>124</v>
      </c>
    </row>
    <row r="126" spans="1:10" s="1869" customFormat="1">
      <c r="A126" s="1962" t="s">
        <v>2313</v>
      </c>
      <c r="B126" s="1523" t="s">
        <v>2569</v>
      </c>
      <c r="C126" s="1599" t="s">
        <v>2570</v>
      </c>
      <c r="D126" s="1599" t="s">
        <v>2571</v>
      </c>
      <c r="E126" s="1599" t="s">
        <v>2572</v>
      </c>
      <c r="F126" s="1599" t="s">
        <v>2573</v>
      </c>
      <c r="G126" s="1869" t="s">
        <v>2574</v>
      </c>
      <c r="H126" s="1869" t="str">
        <f>HLOOKUP(Non_UN,'Other Translations'!$A:$L,1+translations!J126,)</f>
        <v>Pembakaran (kuantitas residu dan periode)</v>
      </c>
      <c r="J126" s="1869">
        <v>125</v>
      </c>
    </row>
    <row r="127" spans="1:10" s="1869" customFormat="1">
      <c r="A127" s="1962" t="s">
        <v>2313</v>
      </c>
      <c r="B127" s="1599" t="s">
        <v>2575</v>
      </c>
      <c r="C127" s="1599" t="s">
        <v>2576</v>
      </c>
      <c r="D127" s="1599" t="s">
        <v>2577</v>
      </c>
      <c r="E127" s="1599" t="s">
        <v>2578</v>
      </c>
      <c r="F127" s="1599" t="s">
        <v>2579</v>
      </c>
      <c r="G127" s="1869" t="s">
        <v>2580</v>
      </c>
      <c r="H127" s="1869" t="str">
        <f>HLOOKUP(Non_UN,'Other Translations'!$A:$L,1+translations!J127,)</f>
        <v>Periode (thn)</v>
      </c>
      <c r="J127" s="1869">
        <v>126</v>
      </c>
    </row>
    <row r="128" spans="1:10" s="1869" customFormat="1" ht="26.4">
      <c r="A128" s="1962" t="s">
        <v>2313</v>
      </c>
      <c r="B128" s="1523" t="s">
        <v>2581</v>
      </c>
      <c r="C128" s="1523" t="s">
        <v>2582</v>
      </c>
      <c r="D128" s="1599" t="s">
        <v>2583</v>
      </c>
      <c r="E128" s="1599" t="s">
        <v>2584</v>
      </c>
      <c r="F128" s="1599" t="s">
        <v>2585</v>
      </c>
      <c r="G128" s="1869" t="s">
        <v>2586</v>
      </c>
      <c r="H128" s="1869" t="str">
        <f>HLOOKUP(Non_UN,'Other Translations'!$A:$L,1+translations!J128,)</f>
        <v>Sistem perenial dari (atau ke) Penggunaan Lahan lain</v>
      </c>
      <c r="J128" s="1869">
        <v>127</v>
      </c>
    </row>
    <row r="129" spans="1:10" s="1869" customFormat="1" ht="26.4">
      <c r="A129" s="1962" t="s">
        <v>2313</v>
      </c>
      <c r="B129" s="1599" t="s">
        <v>2587</v>
      </c>
      <c r="C129" s="1599" t="s">
        <v>2588</v>
      </c>
      <c r="D129" s="1599" t="s">
        <v>2589</v>
      </c>
      <c r="E129" s="1599" t="s">
        <v>2590</v>
      </c>
      <c r="F129" s="1599" t="s">
        <v>2591</v>
      </c>
      <c r="G129" s="1869" t="s">
        <v>2592</v>
      </c>
      <c r="H129" s="1869" t="str">
        <f>HLOOKUP(Non_UN,'Other Translations'!$A:$L,1+translations!J129,)</f>
        <v>Sistem perenial tetap menjadi sistem perenial</v>
      </c>
      <c r="J129" s="1869">
        <v>128</v>
      </c>
    </row>
    <row r="130" spans="1:10" s="1869" customFormat="1">
      <c r="A130" s="1962" t="s">
        <v>2313</v>
      </c>
      <c r="B130" s="1599" t="s">
        <v>2593</v>
      </c>
      <c r="C130" s="1599" t="s">
        <v>2594</v>
      </c>
      <c r="D130" s="1599" t="s">
        <v>2595</v>
      </c>
      <c r="E130" s="1599" t="s">
        <v>2596</v>
      </c>
      <c r="F130" s="1599" t="s">
        <v>2597</v>
      </c>
      <c r="G130" s="1869" t="s">
        <v>2598</v>
      </c>
      <c r="H130" s="1869" t="str">
        <f>HLOOKUP(Non_UN,'Other Translations'!$A:$L,1+translations!J130,)</f>
        <v>Jumlah Jerami yang dibakar</v>
      </c>
      <c r="J130" s="1869">
        <v>129</v>
      </c>
    </row>
    <row r="131" spans="1:10" s="1869" customFormat="1" ht="26.4">
      <c r="A131" s="1962" t="s">
        <v>2313</v>
      </c>
      <c r="B131" s="1523" t="s">
        <v>2599</v>
      </c>
      <c r="C131" s="1523" t="s">
        <v>2600</v>
      </c>
      <c r="D131" s="1599" t="s">
        <v>2601</v>
      </c>
      <c r="E131" s="1599" t="s">
        <v>2602</v>
      </c>
      <c r="F131" s="1599" t="s">
        <v>2603</v>
      </c>
      <c r="G131" s="1869" t="s">
        <v>2604</v>
      </c>
      <c r="H131" s="1869" t="str">
        <f>HLOOKUP(Non_UN,'Other Translations'!$A:$L,1+translations!J131,)</f>
        <v>Sistem sawah dari (atau ke) Penggunaan Lahan lain</v>
      </c>
      <c r="J131" s="1869">
        <v>130</v>
      </c>
    </row>
    <row r="132" spans="1:10" s="1869" customFormat="1" ht="26.4">
      <c r="A132" s="1962" t="s">
        <v>2313</v>
      </c>
      <c r="B132" s="1599" t="s">
        <v>2605</v>
      </c>
      <c r="C132" s="1599" t="s">
        <v>2606</v>
      </c>
      <c r="D132" s="1599" t="s">
        <v>2607</v>
      </c>
      <c r="E132" s="1599" t="s">
        <v>2608</v>
      </c>
      <c r="F132" s="1599" t="s">
        <v>2609</v>
      </c>
      <c r="G132" s="1869" t="s">
        <v>2610</v>
      </c>
      <c r="H132" s="1869" t="str">
        <f>HLOOKUP(Non_UN,'Other Translations'!$A:$L,1+translations!J132,)</f>
        <v>Sistem sawah tetap menjadi sistem sawah</v>
      </c>
      <c r="J132" s="1869">
        <v>131</v>
      </c>
    </row>
    <row r="133" spans="1:10" s="1869" customFormat="1" ht="39.6">
      <c r="A133" s="1962" t="s">
        <v>2313</v>
      </c>
      <c r="B133" s="1599" t="s">
        <v>2611</v>
      </c>
      <c r="C133" s="1599" t="s">
        <v>2612</v>
      </c>
      <c r="D133" s="1599" t="s">
        <v>2613</v>
      </c>
      <c r="E133" s="1599" t="s">
        <v>2614</v>
      </c>
      <c r="F133" s="1599" t="s">
        <v>2615</v>
      </c>
      <c r="G133" s="1869" t="s">
        <v>2616</v>
      </c>
      <c r="H133" s="1869" t="str">
        <f>HLOOKUP(Non_UN,'Other Translations'!$A:$L,1+translations!J133,)</f>
        <v>Rezim air sebelum kultivasi beras (presentasi skematik menunjukkan periode basah dalam area gelap)</v>
      </c>
      <c r="J133" s="1869">
        <v>132</v>
      </c>
    </row>
    <row r="134" spans="1:10" s="1869" customFormat="1">
      <c r="A134" s="1962" t="s">
        <v>2313</v>
      </c>
      <c r="B134" s="1599" t="s">
        <v>2617</v>
      </c>
      <c r="C134" s="1599" t="s">
        <v>2618</v>
      </c>
      <c r="D134" s="1599" t="s">
        <v>2619</v>
      </c>
      <c r="E134" s="1599" t="s">
        <v>2620</v>
      </c>
      <c r="F134" s="1599" t="s">
        <v>2621</v>
      </c>
      <c r="G134" s="1869" t="s">
        <v>2622</v>
      </c>
      <c r="H134" s="1869" t="str">
        <f>HLOOKUP(Non_UN,'Other Translations'!$A:$L,1+translations!J134,)</f>
        <v>Sebelum musim, non basah &lt;180 hari</v>
      </c>
      <c r="J134" s="1869">
        <v>133</v>
      </c>
    </row>
    <row r="135" spans="1:10" s="1869" customFormat="1">
      <c r="A135" s="1962" t="s">
        <v>2313</v>
      </c>
      <c r="B135" s="1599" t="s">
        <v>2623</v>
      </c>
      <c r="C135" s="1599" t="s">
        <v>2624</v>
      </c>
      <c r="D135" s="1599" t="s">
        <v>2625</v>
      </c>
      <c r="E135" s="1599" t="s">
        <v>2626</v>
      </c>
      <c r="F135" s="1599" t="s">
        <v>2627</v>
      </c>
      <c r="G135" s="1869" t="s">
        <v>2628</v>
      </c>
      <c r="H135" s="1869" t="str">
        <f>HLOOKUP(Non_UN,'Other Translations'!$A:$L,1+translations!J135,)</f>
        <v>Sebelum musim, non basah &gt;180 hari</v>
      </c>
      <c r="J135" s="1869">
        <v>134</v>
      </c>
    </row>
    <row r="136" spans="1:10" s="1869" customFormat="1">
      <c r="A136" s="1962" t="s">
        <v>2313</v>
      </c>
      <c r="B136" s="1599" t="s">
        <v>2629</v>
      </c>
      <c r="C136" s="1599" t="s">
        <v>2630</v>
      </c>
      <c r="D136" s="1599" t="s">
        <v>2631</v>
      </c>
      <c r="E136" s="1599" t="s">
        <v>2632</v>
      </c>
      <c r="F136" s="1599" t="s">
        <v>2633</v>
      </c>
      <c r="G136" s="1869" t="s">
        <v>2634</v>
      </c>
      <c r="H136" s="1869" t="str">
        <f>HLOOKUP(Non_UN,'Other Translations'!$A:$L,1+translations!J136,)</f>
        <v>Sebelum musim, basah (&gt;30 hari)</v>
      </c>
      <c r="J136" s="1869">
        <v>135</v>
      </c>
    </row>
    <row r="137" spans="1:10" s="1869" customFormat="1">
      <c r="A137" s="1962" t="s">
        <v>2313</v>
      </c>
      <c r="B137" s="1869" t="s">
        <v>2635</v>
      </c>
      <c r="C137" s="1599" t="s">
        <v>2636</v>
      </c>
      <c r="D137" s="1599" t="s">
        <v>2637</v>
      </c>
      <c r="E137" s="1599" t="s">
        <v>2638</v>
      </c>
      <c r="F137" s="1599" t="s">
        <v>2639</v>
      </c>
      <c r="G137" s="1869" t="s">
        <v>2640</v>
      </c>
      <c r="H137" s="1869" t="str">
        <f>HLOOKUP(Non_UN,'Other Translations'!$A:$L,1+translations!J137,)</f>
        <v>Pilihan manajemen</v>
      </c>
      <c r="J137" s="1869">
        <v>136</v>
      </c>
    </row>
    <row r="138" spans="1:10" s="1869" customFormat="1">
      <c r="A138" s="1962" t="s">
        <v>2313</v>
      </c>
      <c r="B138" s="1599" t="s">
        <v>2641</v>
      </c>
      <c r="C138" s="1599" t="s">
        <v>2642</v>
      </c>
      <c r="D138" s="1599" t="s">
        <v>2643</v>
      </c>
      <c r="E138" s="1599" t="s">
        <v>2644</v>
      </c>
      <c r="F138" s="1599" t="s">
        <v>2645</v>
      </c>
      <c r="G138" s="1869" t="s">
        <v>2646</v>
      </c>
      <c r="H138" s="1869" t="str">
        <f>HLOOKUP(Non_UN,'Other Translations'!$A:$L,1+translations!J138,)</f>
        <v>(t/ha/thn)</v>
      </c>
      <c r="J138" s="1869">
        <v>137</v>
      </c>
    </row>
    <row r="139" spans="1:10" s="1869" customFormat="1">
      <c r="A139" s="1962" t="s">
        <v>2313</v>
      </c>
      <c r="B139" s="1599" t="s">
        <v>2647</v>
      </c>
      <c r="C139" s="1599" t="s">
        <v>2648</v>
      </c>
      <c r="D139" s="1599" t="s">
        <v>2649</v>
      </c>
      <c r="E139" s="1599" t="s">
        <v>2650</v>
      </c>
      <c r="F139" s="1599" t="s">
        <v>2651</v>
      </c>
      <c r="G139" s="1869" t="s">
        <v>2652</v>
      </c>
      <c r="H139" s="1869" t="str">
        <f>HLOOKUP(Non_UN,'Other Translations'!$A:$L,1+translations!J139,)</f>
        <v>Definisi pilihan manajemen lahan</v>
      </c>
      <c r="J139" s="1869">
        <v>138</v>
      </c>
    </row>
    <row r="140" spans="1:10" s="1869" customFormat="1" ht="39.6">
      <c r="A140" s="1962" t="s">
        <v>2313</v>
      </c>
      <c r="B140" s="1599" t="s">
        <v>2653</v>
      </c>
      <c r="C140" s="1523" t="s">
        <v>2654</v>
      </c>
      <c r="D140" s="1599" t="s">
        <v>2655</v>
      </c>
      <c r="E140" s="1599" t="s">
        <v>2656</v>
      </c>
      <c r="F140" s="1599" t="s">
        <v>2657</v>
      </c>
      <c r="G140" s="1869" t="s">
        <v>2658</v>
      </c>
      <c r="H140" s="1869" t="str">
        <f>HLOOKUP(Non_UN,'Other Translations'!$A:$L,1+translations!J140,)</f>
        <v>Menggunakan varietas yang lebih baik, memperpanjang rotasi jenis tanaman, meningkatkan residu tanaman.</v>
      </c>
      <c r="J140" s="1869">
        <v>139</v>
      </c>
    </row>
    <row r="141" spans="1:10" s="1869" customFormat="1" ht="66">
      <c r="A141" s="1962" t="s">
        <v>2313</v>
      </c>
      <c r="B141" s="1523" t="s">
        <v>2659</v>
      </c>
      <c r="C141" s="1523" t="s">
        <v>2660</v>
      </c>
      <c r="D141" s="1599" t="s">
        <v>2661</v>
      </c>
      <c r="E141" s="1599" t="s">
        <v>2662</v>
      </c>
      <c r="F141" s="1599" t="s">
        <v>2663</v>
      </c>
      <c r="G141" s="1869" t="s">
        <v>2664</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2313</v>
      </c>
      <c r="B142" s="1599" t="s">
        <v>2665</v>
      </c>
      <c r="C142" s="1523" t="s">
        <v>2666</v>
      </c>
      <c r="D142" s="1599" t="s">
        <v>2667</v>
      </c>
      <c r="E142" s="1599" t="s">
        <v>2668</v>
      </c>
      <c r="F142" s="1599" t="s">
        <v>2669</v>
      </c>
      <c r="G142" s="1599" t="s">
        <v>2670</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2313</v>
      </c>
      <c r="B143" s="1599" t="s">
        <v>2671</v>
      </c>
      <c r="C143" s="1523" t="s">
        <v>2672</v>
      </c>
      <c r="D143" s="1599" t="s">
        <v>2673</v>
      </c>
      <c r="E143" s="1599" t="s">
        <v>2674</v>
      </c>
      <c r="F143" s="1599" t="s">
        <v>2675</v>
      </c>
      <c r="G143" s="1869" t="s">
        <v>2676</v>
      </c>
      <c r="H143" s="1869" t="str">
        <f>HLOOKUP(Non_UN,'Other Translations'!$A:$L,1+translations!J143,)</f>
        <v>Irigasi yang efektif.</v>
      </c>
      <c r="J143" s="1869">
        <v>142</v>
      </c>
    </row>
    <row r="144" spans="1:10" s="1869" customFormat="1" ht="26.4">
      <c r="A144" s="1962" t="s">
        <v>2313</v>
      </c>
      <c r="B144" s="1599" t="s">
        <v>2677</v>
      </c>
      <c r="C144" s="1523" t="s">
        <v>2678</v>
      </c>
      <c r="D144" s="1599" t="s">
        <v>2679</v>
      </c>
      <c r="E144" s="1599" t="s">
        <v>2680</v>
      </c>
      <c r="F144" s="1599" t="s">
        <v>2681</v>
      </c>
      <c r="G144" s="1869" t="s">
        <v>2682</v>
      </c>
      <c r="H144" s="1869" t="str">
        <f>HLOOKUP(Non_UN,'Other Translations'!$A:$L,1+translations!J144,)</f>
        <v>Penggunaan kompos atau biosolid pada lahan sebagai input.</v>
      </c>
      <c r="J144" s="1869">
        <v>143</v>
      </c>
    </row>
    <row r="145" spans="1:10" s="1496" customFormat="1">
      <c r="A145" s="1496" t="s">
        <v>1929</v>
      </c>
      <c r="B145" s="1495" t="s">
        <v>3</v>
      </c>
      <c r="C145" s="1495" t="s">
        <v>1331</v>
      </c>
      <c r="D145" s="1495" t="s">
        <v>1333</v>
      </c>
      <c r="E145" s="1495" t="str">
        <f>E1</f>
        <v>中文</v>
      </c>
      <c r="F145" s="1495" t="s">
        <v>1931</v>
      </c>
      <c r="G145" s="1496" t="s">
        <v>1932</v>
      </c>
      <c r="H145" s="1496" t="str">
        <f>Non_UN</f>
        <v>Bahasa Indonesia</v>
      </c>
      <c r="J145" s="1576">
        <v>144</v>
      </c>
    </row>
    <row r="146" spans="1:10" s="1869" customFormat="1">
      <c r="A146" s="1962" t="s">
        <v>2683</v>
      </c>
      <c r="B146" s="1523" t="s">
        <v>2684</v>
      </c>
      <c r="C146" s="1962" t="s">
        <v>2685</v>
      </c>
      <c r="D146" s="1599" t="s">
        <v>2686</v>
      </c>
      <c r="E146" s="1599" t="s">
        <v>2687</v>
      </c>
      <c r="F146" s="1599" t="s">
        <v>2688</v>
      </c>
      <c r="G146" s="1869" t="s">
        <v>2689</v>
      </c>
      <c r="H146" s="1869" t="str">
        <f>HLOOKUP(Non_UN,'Other Translations'!$A:$L,1+translations!J146,)</f>
        <v xml:space="preserve">4.1. Sistem padang rumput </v>
      </c>
      <c r="J146" s="1869">
        <v>145</v>
      </c>
    </row>
    <row r="147" spans="1:10" s="1869" customFormat="1" ht="39.6">
      <c r="A147" s="1962" t="s">
        <v>2683</v>
      </c>
      <c r="B147" s="1523" t="s">
        <v>2690</v>
      </c>
      <c r="C147" s="1523" t="s">
        <v>2691</v>
      </c>
      <c r="D147" s="1599" t="s">
        <v>2692</v>
      </c>
      <c r="E147" s="1599" t="s">
        <v>2693</v>
      </c>
      <c r="F147" s="1599" t="s">
        <v>2694</v>
      </c>
      <c r="G147" s="1988" t="s">
        <v>2695</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2683</v>
      </c>
      <c r="B148" s="1599" t="s">
        <v>2696</v>
      </c>
      <c r="C148" s="1523" t="s">
        <v>2697</v>
      </c>
      <c r="D148" s="1599" t="s">
        <v>2698</v>
      </c>
      <c r="E148" s="1599" t="s">
        <v>2699</v>
      </c>
      <c r="F148" s="1599" t="s">
        <v>2700</v>
      </c>
      <c r="G148" s="1869" t="s">
        <v>2701</v>
      </c>
      <c r="H148" s="1869" t="str">
        <f>HLOOKUP(Non_UN,'Other Translations'!$A:$L,1+translations!J148,)</f>
        <v>4.1.2. Sistem padang rumput yang tetap menjadi sistem padang rumput (total area harus tetap sama)</v>
      </c>
      <c r="J148" s="1869">
        <v>147</v>
      </c>
    </row>
    <row r="149" spans="1:10" s="1869" customFormat="1">
      <c r="A149" s="1962" t="s">
        <v>2683</v>
      </c>
      <c r="B149" s="1599" t="s">
        <v>622</v>
      </c>
      <c r="C149" s="1599" t="s">
        <v>2702</v>
      </c>
      <c r="D149" s="1599" t="s">
        <v>2703</v>
      </c>
      <c r="E149" s="1599" t="s">
        <v>2704</v>
      </c>
      <c r="F149" s="1599" t="s">
        <v>2705</v>
      </c>
      <c r="G149" s="1869" t="s">
        <v>2706</v>
      </c>
      <c r="H149" s="1869" t="str">
        <f>HLOOKUP(Non_UN,'Other Translations'!$A:$L,1+translations!J149,)</f>
        <v>Kondisi Awal</v>
      </c>
      <c r="J149" s="1869">
        <v>148</v>
      </c>
    </row>
    <row r="150" spans="1:10" s="1869" customFormat="1">
      <c r="A150" s="1962" t="s">
        <v>2683</v>
      </c>
      <c r="B150" s="1523" t="s">
        <v>2707</v>
      </c>
      <c r="C150" s="1523" t="s">
        <v>2708</v>
      </c>
      <c r="D150" s="1599" t="s">
        <v>2709</v>
      </c>
      <c r="E150" s="1599" t="s">
        <v>2710</v>
      </c>
      <c r="F150" s="1599" t="s">
        <v>2711</v>
      </c>
      <c r="G150" s="1869" t="s">
        <v>2712</v>
      </c>
      <c r="H150" s="1869" t="str">
        <f>HLOOKUP(Non_UN,'Other Translations'!$A:$L,1+translations!J150,)</f>
        <v>Penggunaan Api untuk Pengelolaan?</v>
      </c>
      <c r="J150" s="1869">
        <v>149</v>
      </c>
    </row>
    <row r="151" spans="1:10" s="1869" customFormat="1">
      <c r="A151" s="1962" t="s">
        <v>2683</v>
      </c>
      <c r="B151" s="1523" t="s">
        <v>2713</v>
      </c>
      <c r="C151" s="1523" t="s">
        <v>2714</v>
      </c>
      <c r="D151" s="1599" t="s">
        <v>2715</v>
      </c>
      <c r="E151" s="1599" t="s">
        <v>2716</v>
      </c>
      <c r="F151" s="1599" t="s">
        <v>2717</v>
      </c>
      <c r="G151" s="1869" t="s">
        <v>2718</v>
      </c>
      <c r="H151" s="1869" t="str">
        <f>HLOOKUP(Non_UN,'Other Translations'!$A:$L,1+translations!J151,)</f>
        <v>Total Emisi</v>
      </c>
      <c r="J151" s="1869">
        <v>150</v>
      </c>
    </row>
    <row r="152" spans="1:10" s="1869" customFormat="1">
      <c r="A152" s="1962" t="s">
        <v>2683</v>
      </c>
      <c r="B152" s="1523" t="s">
        <v>921</v>
      </c>
      <c r="C152" s="1523" t="s">
        <v>2719</v>
      </c>
      <c r="D152" s="1599" t="s">
        <v>2720</v>
      </c>
      <c r="E152" s="1599" t="s">
        <v>2721</v>
      </c>
      <c r="F152" s="1599" t="s">
        <v>2722</v>
      </c>
      <c r="G152" s="1869" t="s">
        <v>2723</v>
      </c>
      <c r="H152" s="1869" t="str">
        <f>HLOOKUP(Non_UN,'Other Translations'!$A:$L,1+translations!J152,)</f>
        <v>(tahun)</v>
      </c>
      <c r="J152" s="1869">
        <v>151</v>
      </c>
    </row>
    <row r="153" spans="1:10" s="1869" customFormat="1">
      <c r="A153" s="1962" t="s">
        <v>2683</v>
      </c>
      <c r="B153" s="1523" t="s">
        <v>2724</v>
      </c>
      <c r="C153" s="1523" t="s">
        <v>2725</v>
      </c>
      <c r="D153" s="1599" t="s">
        <v>2726</v>
      </c>
      <c r="E153" s="1599" t="s">
        <v>2727</v>
      </c>
      <c r="F153" s="1599" t="s">
        <v>2728</v>
      </c>
      <c r="G153" s="1869" t="s">
        <v>2729</v>
      </c>
      <c r="H153" s="1869" t="str">
        <f>HLOOKUP(Non_UN,'Other Translations'!$A:$L,1+translations!J153,)</f>
        <v>Periode</v>
      </c>
      <c r="J153" s="1869">
        <v>152</v>
      </c>
    </row>
    <row r="154" spans="1:10" s="1869" customFormat="1">
      <c r="A154" s="1962" t="s">
        <v>2683</v>
      </c>
      <c r="B154" s="1599" t="s">
        <v>356</v>
      </c>
      <c r="C154" s="1523" t="s">
        <v>2730</v>
      </c>
      <c r="D154" s="1599" t="s">
        <v>2731</v>
      </c>
      <c r="E154" s="1599" t="s">
        <v>2732</v>
      </c>
      <c r="F154" s="1599" t="s">
        <v>2733</v>
      </c>
      <c r="G154" s="1869" t="s">
        <v>2734</v>
      </c>
      <c r="H154" s="1869" t="str">
        <f>HLOOKUP(Non_UN,'Other Translations'!$A:$L,1+translations!J154,)</f>
        <v>Tanpa proyek</v>
      </c>
      <c r="J154" s="1869">
        <v>153</v>
      </c>
    </row>
    <row r="155" spans="1:10" s="1869" customFormat="1">
      <c r="A155" s="1962" t="s">
        <v>2683</v>
      </c>
      <c r="B155" s="1523" t="s">
        <v>528</v>
      </c>
      <c r="C155" s="1523" t="s">
        <v>2735</v>
      </c>
      <c r="D155" s="1599" t="s">
        <v>2736</v>
      </c>
      <c r="E155" s="1599" t="s">
        <v>2737</v>
      </c>
      <c r="F155" s="1599" t="s">
        <v>2738</v>
      </c>
      <c r="G155" s="1869" t="s">
        <v>2739</v>
      </c>
      <c r="H155" s="1869" t="str">
        <f>HLOOKUP(Non_UN,'Other Translations'!$A:$L,1+translations!J155,)</f>
        <v>Dengan proyek</v>
      </c>
      <c r="J155" s="1869">
        <v>154</v>
      </c>
    </row>
    <row r="156" spans="1:10" s="1869" customFormat="1">
      <c r="A156" s="1962" t="s">
        <v>2683</v>
      </c>
      <c r="B156" s="1599" t="s">
        <v>2740</v>
      </c>
      <c r="C156" s="1523" t="s">
        <v>2741</v>
      </c>
      <c r="D156" s="1599" t="s">
        <v>2742</v>
      </c>
      <c r="E156" s="1599" t="s">
        <v>2743</v>
      </c>
      <c r="F156" s="1599" t="s">
        <v>2744</v>
      </c>
      <c r="G156" s="1869" t="s">
        <v>2745</v>
      </c>
      <c r="H156" s="1869" t="str">
        <f>HLOOKUP(Non_UN,'Other Translations'!$A:$L,1+translations!J156,)</f>
        <v>Padang Rumput setelah Deforestasi</v>
      </c>
      <c r="J156" s="1869">
        <v>155</v>
      </c>
    </row>
    <row r="157" spans="1:10" s="1869" customFormat="1">
      <c r="A157" s="1962" t="s">
        <v>2683</v>
      </c>
      <c r="B157" s="1599" t="s">
        <v>309</v>
      </c>
      <c r="C157" s="1523" t="s">
        <v>2746</v>
      </c>
      <c r="D157" s="1599" t="s">
        <v>2391</v>
      </c>
      <c r="E157" s="1599" t="s">
        <v>2392</v>
      </c>
      <c r="F157" s="1599" t="s">
        <v>2393</v>
      </c>
      <c r="G157" s="1869" t="s">
        <v>2438</v>
      </c>
      <c r="H157" s="1869" t="str">
        <f>HLOOKUP(Non_UN,'Other Translations'!$A:$L,1+translations!J157,)</f>
        <v>Konversi ke A/R</v>
      </c>
      <c r="J157" s="1869">
        <v>156</v>
      </c>
    </row>
    <row r="158" spans="1:10" s="1869" customFormat="1">
      <c r="A158" s="1962" t="s">
        <v>2683</v>
      </c>
      <c r="B158" s="1599" t="s">
        <v>2747</v>
      </c>
      <c r="C158" s="1523" t="s">
        <v>2748</v>
      </c>
      <c r="D158" s="1599" t="s">
        <v>2749</v>
      </c>
      <c r="E158" s="1599" t="s">
        <v>2750</v>
      </c>
      <c r="F158" s="1599" t="s">
        <v>2751</v>
      </c>
      <c r="G158" s="1869" t="s">
        <v>2752</v>
      </c>
      <c r="H158" s="1869" t="str">
        <f>HLOOKUP(Non_UN,'Other Translations'!$A:$L,1+translations!J158,)</f>
        <v>Padang Rumput setelah Penggunaan Lahan non-hutan</v>
      </c>
      <c r="J158" s="1869">
        <v>157</v>
      </c>
    </row>
    <row r="159" spans="1:10" s="1869" customFormat="1" ht="14.4">
      <c r="A159" s="1962" t="s">
        <v>2683</v>
      </c>
      <c r="B159" s="1599" t="s">
        <v>315</v>
      </c>
      <c r="C159" s="1523" t="s">
        <v>2753</v>
      </c>
      <c r="D159" s="1599" t="s">
        <v>2402</v>
      </c>
      <c r="E159" s="1599" t="s">
        <v>2754</v>
      </c>
      <c r="F159" s="1989" t="s">
        <v>2755</v>
      </c>
      <c r="G159" s="1869" t="s">
        <v>2444</v>
      </c>
      <c r="H159" s="1869" t="str">
        <f>HLOOKUP(Non_UN,'Other Translations'!$A:$L,1+translations!J159,)</f>
        <v>Konversi ke Perubahan Penggunaan Lahan Lain (OLUC)</v>
      </c>
      <c r="J159" s="1869">
        <v>158</v>
      </c>
    </row>
    <row r="160" spans="1:10" s="1869" customFormat="1">
      <c r="A160" s="1962" t="s">
        <v>2683</v>
      </c>
      <c r="B160" s="1599" t="s">
        <v>2756</v>
      </c>
      <c r="C160" s="1523" t="s">
        <v>2757</v>
      </c>
      <c r="D160" s="1599" t="s">
        <v>2758</v>
      </c>
      <c r="E160" s="1599" t="s">
        <v>2759</v>
      </c>
      <c r="F160" s="1599" t="s">
        <v>2760</v>
      </c>
      <c r="G160" s="1869" t="s">
        <v>2761</v>
      </c>
      <c r="H160" s="1869" t="str">
        <f>HLOOKUP(Non_UN,'Other Translations'!$A:$L,1+translations!J160,)</f>
        <v>Kondisi Akhir Padang Rumput</v>
      </c>
      <c r="J160" s="1869">
        <v>159</v>
      </c>
    </row>
    <row r="161" spans="1:10" s="1869" customFormat="1">
      <c r="A161" s="1962" t="s">
        <v>2683</v>
      </c>
      <c r="B161" s="1523" t="s">
        <v>2762</v>
      </c>
      <c r="C161" s="1523" t="s">
        <v>2762</v>
      </c>
      <c r="D161" s="1599" t="s">
        <v>2762</v>
      </c>
      <c r="E161" s="1599" t="s">
        <v>2763</v>
      </c>
      <c r="F161" s="1599" t="s">
        <v>2764</v>
      </c>
      <c r="G161" s="1869" t="s">
        <v>2765</v>
      </c>
      <c r="H161" s="1869" t="str">
        <f>HLOOKUP(Non_UN,'Other Translations'!$A:$L,1+translations!J161,)</f>
        <v>(tCO2-eq)</v>
      </c>
      <c r="J161" s="1869">
        <v>160</v>
      </c>
    </row>
    <row r="162" spans="1:10" s="1869" customFormat="1">
      <c r="A162" s="1962" t="s">
        <v>2683</v>
      </c>
      <c r="B162" s="1523" t="s">
        <v>2766</v>
      </c>
      <c r="C162" s="1523" t="s">
        <v>2767</v>
      </c>
      <c r="D162" s="1599" t="s">
        <v>2768</v>
      </c>
      <c r="E162" s="1599" t="s">
        <v>2769</v>
      </c>
      <c r="F162" s="1599" t="s">
        <v>2770</v>
      </c>
      <c r="G162" s="1869" t="s">
        <v>2771</v>
      </c>
      <c r="H162" s="1869" t="str">
        <f>HLOOKUP(Non_UN,'Other Translations'!$A:$L,1+translations!J162,)</f>
        <v>Total Sistem Padang Rumput</v>
      </c>
      <c r="J162" s="1869">
        <v>161</v>
      </c>
    </row>
    <row r="163" spans="1:10" s="1869" customFormat="1">
      <c r="A163" s="1962" t="s">
        <v>2683</v>
      </c>
      <c r="B163" s="1523" t="s">
        <v>2772</v>
      </c>
      <c r="C163" s="1523" t="s">
        <v>2773</v>
      </c>
      <c r="D163" s="1599" t="s">
        <v>2774</v>
      </c>
      <c r="E163" s="1599" t="s">
        <v>2775</v>
      </c>
      <c r="F163" s="1599" t="s">
        <v>2776</v>
      </c>
      <c r="G163" s="1869" t="s">
        <v>2777</v>
      </c>
      <c r="H163" s="1869" t="str">
        <f>HLOOKUP(Non_UN,'Other Translations'!$A:$L,1+translations!J163,)</f>
        <v>4.2. Peternakan (dan manajemen kotoran/kompos)</v>
      </c>
      <c r="J163" s="1869">
        <v>162</v>
      </c>
    </row>
    <row r="164" spans="1:10" s="1869" customFormat="1">
      <c r="A164" s="1962" t="s">
        <v>2683</v>
      </c>
      <c r="B164" s="1599" t="s">
        <v>2778</v>
      </c>
      <c r="C164" s="1523" t="s">
        <v>2779</v>
      </c>
      <c r="D164" s="1599" t="s">
        <v>2780</v>
      </c>
      <c r="E164" s="1599" t="s">
        <v>2781</v>
      </c>
      <c r="F164" s="1599" t="s">
        <v>2782</v>
      </c>
      <c r="G164" s="1869" t="s">
        <v>2783</v>
      </c>
      <c r="H164" s="1869" t="str">
        <f>HLOOKUP(Non_UN,'Other Translations'!$A:$L,1+translations!J164,)</f>
        <v>Kategori ternak</v>
      </c>
      <c r="J164" s="1869">
        <v>163</v>
      </c>
    </row>
    <row r="165" spans="1:10" s="1869" customFormat="1">
      <c r="A165" s="1962" t="s">
        <v>2683</v>
      </c>
      <c r="B165" s="1599" t="s">
        <v>2784</v>
      </c>
      <c r="C165" s="1599" t="s">
        <v>2785</v>
      </c>
      <c r="D165" s="1599" t="s">
        <v>2786</v>
      </c>
      <c r="E165" s="1599" t="s">
        <v>2787</v>
      </c>
      <c r="F165" s="1599" t="s">
        <v>2788</v>
      </c>
      <c r="G165" s="1869" t="s">
        <v>2789</v>
      </c>
      <c r="H165" s="1869" t="str">
        <f>HLOOKUP(Non_UN,'Other Translations'!$A:$L,1+translations!J165,)</f>
        <v>Jumlah (rata-rata per tahun)</v>
      </c>
      <c r="J165" s="1869">
        <v>164</v>
      </c>
    </row>
    <row r="166" spans="1:10" s="1869" customFormat="1">
      <c r="A166" s="1962" t="s">
        <v>2683</v>
      </c>
      <c r="B166" s="1599" t="s">
        <v>2790</v>
      </c>
      <c r="C166" s="1523" t="s">
        <v>2791</v>
      </c>
      <c r="D166" s="1599" t="s">
        <v>2792</v>
      </c>
      <c r="E166" s="1599" t="s">
        <v>2793</v>
      </c>
      <c r="F166" s="1599" t="s">
        <v>2794</v>
      </c>
      <c r="G166" s="1869" t="s">
        <v>2795</v>
      </c>
      <c r="H166" s="1869" t="str">
        <f>HLOOKUP(Non_UN,'Other Translations'!$A:$L,1+translations!J166,)</f>
        <v>Opsi mitigasi teknis (%)</v>
      </c>
      <c r="J166" s="1869">
        <v>165</v>
      </c>
    </row>
    <row r="167" spans="1:10" s="1869" customFormat="1">
      <c r="A167" s="1962" t="s">
        <v>2683</v>
      </c>
      <c r="B167" s="1599" t="s">
        <v>2796</v>
      </c>
      <c r="C167" s="1523" t="s">
        <v>2797</v>
      </c>
      <c r="D167" s="1599" t="s">
        <v>2798</v>
      </c>
      <c r="E167" s="1599" t="s">
        <v>2799</v>
      </c>
      <c r="F167" s="1599" t="s">
        <v>2800</v>
      </c>
      <c r="G167" s="1869" t="s">
        <v>2801</v>
      </c>
      <c r="H167" s="1869" t="str">
        <f>HLOOKUP(Non_UN,'Other Translations'!$A:$L,1+translations!J167,)</f>
        <v xml:space="preserve">Produksi  (daging, susu, dll) </v>
      </c>
      <c r="J167" s="1869">
        <v>166</v>
      </c>
    </row>
    <row r="168" spans="1:10" s="1869" customFormat="1">
      <c r="A168" s="1962" t="s">
        <v>2683</v>
      </c>
      <c r="B168" s="1599" t="s">
        <v>2802</v>
      </c>
      <c r="C168" s="1523" t="s">
        <v>2803</v>
      </c>
      <c r="D168" s="1599" t="s">
        <v>2804</v>
      </c>
      <c r="E168" s="1599" t="s">
        <v>2805</v>
      </c>
      <c r="F168" s="1599" t="s">
        <v>2806</v>
      </c>
      <c r="G168" s="1869" t="s">
        <v>2807</v>
      </c>
      <c r="H168" s="1869" t="str">
        <f>HLOOKUP(Non_UN,'Other Translations'!$A:$L,1+translations!J168,)</f>
        <v>Praktik pemberian pakan*</v>
      </c>
      <c r="J168" s="1869">
        <v>167</v>
      </c>
    </row>
    <row r="169" spans="1:10" s="1869" customFormat="1">
      <c r="A169" s="1962" t="s">
        <v>2683</v>
      </c>
      <c r="B169" s="1599" t="s">
        <v>2808</v>
      </c>
      <c r="C169" s="1523" t="s">
        <v>2809</v>
      </c>
      <c r="D169" s="1599" t="s">
        <v>2810</v>
      </c>
      <c r="E169" s="1599" t="s">
        <v>2811</v>
      </c>
      <c r="F169" s="1599" t="s">
        <v>2812</v>
      </c>
      <c r="G169" s="1869" t="s">
        <v>2813</v>
      </c>
      <c r="H169" s="1869" t="str">
        <f>HLOOKUP(Non_UN,'Other Translations'!$A:$L,1+translations!J169,)</f>
        <v>Bahan Spesifik*</v>
      </c>
      <c r="J169" s="1869">
        <v>168</v>
      </c>
    </row>
    <row r="170" spans="1:10" s="1869" customFormat="1">
      <c r="A170" s="1962" t="s">
        <v>2683</v>
      </c>
      <c r="B170" s="1599" t="s">
        <v>2814</v>
      </c>
      <c r="C170" s="1523" t="s">
        <v>2815</v>
      </c>
      <c r="D170" s="1599" t="s">
        <v>2816</v>
      </c>
      <c r="E170" s="1599" t="s">
        <v>2817</v>
      </c>
      <c r="F170" s="1599" t="s">
        <v>2818</v>
      </c>
      <c r="G170" s="1869" t="s">
        <v>2819</v>
      </c>
      <c r="H170" s="1869" t="str">
        <f>HLOOKUP(Non_UN,'Other Translations'!$A:$L,1+translations!J170,)</f>
        <v>Pembiakan*</v>
      </c>
      <c r="J170" s="1869">
        <v>169</v>
      </c>
    </row>
    <row r="171" spans="1:10" s="1869" customFormat="1">
      <c r="A171" s="1962" t="s">
        <v>2683</v>
      </c>
      <c r="B171" s="1599" t="s">
        <v>2820</v>
      </c>
      <c r="C171" s="1523" t="s">
        <v>2821</v>
      </c>
      <c r="D171" s="1599" t="s">
        <v>2822</v>
      </c>
      <c r="E171" s="1599" t="s">
        <v>2823</v>
      </c>
      <c r="F171" s="1599" t="s">
        <v>2824</v>
      </c>
      <c r="G171" s="1869" t="s">
        <v>2825</v>
      </c>
      <c r="H171" s="1869" t="str">
        <f>HLOOKUP(Non_UN,'Other Translations'!$A:$L,1+translations!J171,)</f>
        <v>dalam ton produk per tahun</v>
      </c>
      <c r="J171" s="1869">
        <v>170</v>
      </c>
    </row>
    <row r="172" spans="1:10" s="1869" customFormat="1">
      <c r="A172" s="1962" t="s">
        <v>2683</v>
      </c>
      <c r="B172" s="1599" t="s">
        <v>749</v>
      </c>
      <c r="C172" s="1599" t="s">
        <v>2826</v>
      </c>
      <c r="D172" s="1599" t="s">
        <v>2827</v>
      </c>
      <c r="E172" s="1599" t="s">
        <v>2828</v>
      </c>
      <c r="F172" s="1599" t="s">
        <v>2829</v>
      </c>
      <c r="G172" s="1869" t="s">
        <v>2830</v>
      </c>
      <c r="H172" s="1869" t="str">
        <f>HLOOKUP(Non_UN,'Other Translations'!$A:$L,1+translations!J172,)</f>
        <v>Sapi perah</v>
      </c>
      <c r="J172" s="1869">
        <v>171</v>
      </c>
    </row>
    <row r="173" spans="1:10" s="1869" customFormat="1">
      <c r="A173" s="1962" t="s">
        <v>2683</v>
      </c>
      <c r="B173" s="1599" t="s">
        <v>750</v>
      </c>
      <c r="C173" s="1599" t="s">
        <v>2831</v>
      </c>
      <c r="D173" s="1599" t="s">
        <v>2832</v>
      </c>
      <c r="E173" s="1599" t="s">
        <v>2833</v>
      </c>
      <c r="F173" s="1599" t="s">
        <v>2834</v>
      </c>
      <c r="G173" s="1869" t="s">
        <v>2835</v>
      </c>
      <c r="H173" s="1869" t="str">
        <f>HLOOKUP(Non_UN,'Other Translations'!$A:$L,1+translations!J173,)</f>
        <v>Sapi lainnya</v>
      </c>
      <c r="J173" s="1869">
        <v>172</v>
      </c>
    </row>
    <row r="174" spans="1:10" s="1869" customFormat="1">
      <c r="A174" s="1962" t="s">
        <v>2683</v>
      </c>
      <c r="B174" s="1599" t="s">
        <v>751</v>
      </c>
      <c r="C174" s="1599" t="s">
        <v>2836</v>
      </c>
      <c r="D174" s="1599" t="s">
        <v>2837</v>
      </c>
      <c r="E174" s="1599" t="s">
        <v>2838</v>
      </c>
      <c r="F174" s="1599" t="s">
        <v>2839</v>
      </c>
      <c r="G174" s="1869" t="s">
        <v>2840</v>
      </c>
      <c r="H174" s="1869" t="str">
        <f>HLOOKUP(Non_UN,'Other Translations'!$A:$L,1+translations!J174,)</f>
        <v>Kerbau</v>
      </c>
      <c r="J174" s="1869">
        <v>173</v>
      </c>
    </row>
    <row r="175" spans="1:10" s="1869" customFormat="1">
      <c r="A175" s="1962" t="s">
        <v>2683</v>
      </c>
      <c r="B175" s="1599" t="s">
        <v>752</v>
      </c>
      <c r="C175" s="1599" t="s">
        <v>2841</v>
      </c>
      <c r="D175" s="1523" t="s">
        <v>2842</v>
      </c>
      <c r="E175" s="1599" t="s">
        <v>2843</v>
      </c>
      <c r="F175" s="1599" t="s">
        <v>2844</v>
      </c>
      <c r="G175" s="1869" t="s">
        <v>2845</v>
      </c>
      <c r="H175" s="1869" t="str">
        <f>HLOOKUP(Non_UN,'Other Translations'!$A:$L,1+translations!J175,)</f>
        <v>Domba</v>
      </c>
      <c r="J175" s="1869">
        <v>174</v>
      </c>
    </row>
    <row r="176" spans="1:10" s="1869" customFormat="1">
      <c r="A176" s="1962" t="s">
        <v>2683</v>
      </c>
      <c r="B176" s="1599" t="s">
        <v>753</v>
      </c>
      <c r="C176" s="1599" t="s">
        <v>2846</v>
      </c>
      <c r="D176" s="1599" t="s">
        <v>2847</v>
      </c>
      <c r="E176" s="1599" t="s">
        <v>2848</v>
      </c>
      <c r="F176" s="1599" t="s">
        <v>2849</v>
      </c>
      <c r="G176" s="1869" t="s">
        <v>2850</v>
      </c>
      <c r="H176" s="1869" t="str">
        <f>HLOOKUP(Non_UN,'Other Translations'!$A:$L,1+translations!J176,)</f>
        <v>Babi (Pasar)</v>
      </c>
      <c r="J176" s="1869">
        <v>175</v>
      </c>
    </row>
    <row r="177" spans="1:10" s="1869" customFormat="1">
      <c r="A177" s="1962" t="s">
        <v>2683</v>
      </c>
      <c r="B177" s="1599" t="s">
        <v>754</v>
      </c>
      <c r="C177" s="1599" t="s">
        <v>2851</v>
      </c>
      <c r="D177" s="1599" t="s">
        <v>2852</v>
      </c>
      <c r="E177" s="1599" t="s">
        <v>2853</v>
      </c>
      <c r="F177" s="1599" t="s">
        <v>2854</v>
      </c>
      <c r="G177" s="1869" t="s">
        <v>2855</v>
      </c>
      <c r="H177" s="1869" t="str">
        <f>HLOOKUP(Non_UN,'Other Translations'!$A:$L,1+translations!J177,)</f>
        <v>Babi (Pembiakan)</v>
      </c>
      <c r="J177" s="1869">
        <v>176</v>
      </c>
    </row>
    <row r="178" spans="1:10" s="1869" customFormat="1" ht="39.6">
      <c r="A178" s="1962" t="s">
        <v>2683</v>
      </c>
      <c r="B178" s="1599" t="s">
        <v>2856</v>
      </c>
      <c r="C178" s="1523" t="s">
        <v>2857</v>
      </c>
      <c r="D178" s="1599" t="s">
        <v>2858</v>
      </c>
      <c r="E178" s="1599" t="s">
        <v>2859</v>
      </c>
      <c r="F178" s="1599" t="s">
        <v>2860</v>
      </c>
      <c r="G178" s="1869" t="s">
        <v>2861</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2683</v>
      </c>
      <c r="B179" s="1599" t="s">
        <v>798</v>
      </c>
      <c r="C179" s="1523" t="s">
        <v>2862</v>
      </c>
      <c r="D179" s="1599" t="s">
        <v>2863</v>
      </c>
      <c r="E179" s="1599" t="s">
        <v>2864</v>
      </c>
      <c r="F179" s="1599" t="s">
        <v>2865</v>
      </c>
      <c r="G179" s="1599" t="s">
        <v>2866</v>
      </c>
      <c r="H179" s="1869" t="str">
        <f>HLOOKUP(Non_UN,'Other Translations'!$A:$L,1+translations!J179,)</f>
        <v>Bahan Spesifik: bahan spesifik atau zat tambahan pada pakat untuk mengurangi emisi CH4 (Ionofor, vaksin, bST...)</v>
      </c>
      <c r="J179" s="1869">
        <v>178</v>
      </c>
    </row>
    <row r="180" spans="1:10" s="1869" customFormat="1" ht="39.6">
      <c r="A180" s="1962" t="s">
        <v>2683</v>
      </c>
      <c r="B180" s="1523" t="s">
        <v>2867</v>
      </c>
      <c r="C180" s="1599" t="s">
        <v>2868</v>
      </c>
      <c r="D180" s="1599" t="s">
        <v>2869</v>
      </c>
      <c r="E180" s="1599" t="s">
        <v>2870</v>
      </c>
      <c r="F180" s="1599" t="s">
        <v>2871</v>
      </c>
      <c r="G180" s="1869" t="s">
        <v>2872</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2683</v>
      </c>
      <c r="B181" s="1523" t="s">
        <v>2873</v>
      </c>
      <c r="C181" s="1523" t="s">
        <v>2874</v>
      </c>
      <c r="D181" s="1599" t="s">
        <v>2875</v>
      </c>
      <c r="E181" s="1599" t="s">
        <v>2876</v>
      </c>
      <c r="F181" s="1599" t="s">
        <v>2877</v>
      </c>
      <c r="G181" s="1869" t="s">
        <v>2878</v>
      </c>
      <c r="H181" s="1869" t="str">
        <f>HLOOKUP(Non_UN,'Other Translations'!$A:$L,1+translations!J181,)</f>
        <v>Total Ternak</v>
      </c>
      <c r="J181" s="1869">
        <v>180</v>
      </c>
    </row>
    <row r="182" spans="1:10" s="1869" customFormat="1">
      <c r="A182" s="1962" t="s">
        <v>2683</v>
      </c>
      <c r="B182" s="1599" t="s">
        <v>2879</v>
      </c>
      <c r="C182" s="1523" t="s">
        <v>2880</v>
      </c>
      <c r="D182" s="1599" t="s">
        <v>2881</v>
      </c>
      <c r="E182" s="1599" t="s">
        <v>2882</v>
      </c>
      <c r="F182" s="1599" t="s">
        <v>2883</v>
      </c>
      <c r="G182" s="1869" t="s">
        <v>2884</v>
      </c>
      <c r="H182" s="1869" t="str">
        <f>HLOOKUP(Non_UN,'Other Translations'!$A:$L,1+translations!J182,)</f>
        <v>Stok Karbon (C) tanah terkait</v>
      </c>
      <c r="J182" s="1869">
        <v>181</v>
      </c>
    </row>
    <row r="183" spans="1:10" s="1869" customFormat="1">
      <c r="A183" s="1962" t="s">
        <v>2683</v>
      </c>
      <c r="B183" s="1599" t="s">
        <v>532</v>
      </c>
      <c r="C183" s="1523" t="s">
        <v>2885</v>
      </c>
      <c r="D183" s="1599" t="s">
        <v>2886</v>
      </c>
      <c r="E183" s="1599" t="s">
        <v>2887</v>
      </c>
      <c r="F183" s="1599" t="s">
        <v>2888</v>
      </c>
      <c r="G183" s="1869" t="s">
        <v>2889</v>
      </c>
      <c r="H183" s="1869" t="str">
        <f>HLOOKUP(Non_UN,'Other Translations'!$A:$L,1+translations!J183,)</f>
        <v>Tidak rusak</v>
      </c>
      <c r="J183" s="1869">
        <v>182</v>
      </c>
    </row>
    <row r="184" spans="1:10" s="1869" customFormat="1">
      <c r="A184" s="1962" t="s">
        <v>2683</v>
      </c>
      <c r="B184" s="1599" t="s">
        <v>537</v>
      </c>
      <c r="C184" s="1523" t="s">
        <v>2890</v>
      </c>
      <c r="D184" s="1599" t="s">
        <v>2891</v>
      </c>
      <c r="E184" s="1599" t="s">
        <v>2892</v>
      </c>
      <c r="F184" s="1599" t="s">
        <v>2893</v>
      </c>
      <c r="G184" s="1869" t="s">
        <v>2894</v>
      </c>
      <c r="H184" s="1869" t="str">
        <f>HLOOKUP(Non_UN,'Other Translations'!$A:$L,1+translations!J184,)</f>
        <v>Sangat rusak</v>
      </c>
      <c r="J184" s="1869">
        <v>183</v>
      </c>
    </row>
    <row r="185" spans="1:10" s="1869" customFormat="1">
      <c r="A185" s="1962" t="s">
        <v>2683</v>
      </c>
      <c r="B185" s="1599" t="s">
        <v>539</v>
      </c>
      <c r="C185" s="1523" t="s">
        <v>2895</v>
      </c>
      <c r="D185" s="1599" t="s">
        <v>2896</v>
      </c>
      <c r="E185" s="1599" t="s">
        <v>2897</v>
      </c>
      <c r="F185" s="1599" t="s">
        <v>2898</v>
      </c>
      <c r="G185" s="1869" t="s">
        <v>2899</v>
      </c>
      <c r="H185" s="1869" t="str">
        <f>HLOOKUP(Non_UN,'Other Translations'!$A:$L,1+translations!J185,)</f>
        <v>Cukup rusak</v>
      </c>
      <c r="J185" s="1869">
        <v>184</v>
      </c>
    </row>
    <row r="186" spans="1:10" s="1869" customFormat="1">
      <c r="A186" s="1962" t="s">
        <v>2683</v>
      </c>
      <c r="B186" s="1599" t="s">
        <v>541</v>
      </c>
      <c r="C186" s="1523" t="s">
        <v>2900</v>
      </c>
      <c r="D186" s="1599" t="s">
        <v>2901</v>
      </c>
      <c r="E186" s="1599" t="s">
        <v>2902</v>
      </c>
      <c r="F186" s="1599" t="s">
        <v>2903</v>
      </c>
      <c r="G186" s="1869" t="s">
        <v>2904</v>
      </c>
      <c r="H186" s="1869" t="str">
        <f>HLOOKUP(Non_UN,'Other Translations'!$A:$L,1+translations!J186,)</f>
        <v>Ditingkatkan tanpa manajemen input</v>
      </c>
      <c r="J186" s="1869">
        <v>185</v>
      </c>
    </row>
    <row r="187" spans="1:10" s="1869" customFormat="1">
      <c r="A187" s="1962" t="s">
        <v>2683</v>
      </c>
      <c r="B187" s="1599" t="s">
        <v>544</v>
      </c>
      <c r="C187" s="1599" t="s">
        <v>2905</v>
      </c>
      <c r="D187" s="1599" t="s">
        <v>2906</v>
      </c>
      <c r="E187" s="1599" t="s">
        <v>2907</v>
      </c>
      <c r="F187" s="1599" t="s">
        <v>2908</v>
      </c>
      <c r="G187" s="1869" t="s">
        <v>2909</v>
      </c>
      <c r="H187" s="1869" t="str">
        <f>HLOOKUP(Non_UN,'Other Translations'!$A:$L,1+translations!J187,)</f>
        <v>Ditingkatkan dengan manajemen input</v>
      </c>
      <c r="J187" s="1869">
        <v>186</v>
      </c>
    </row>
    <row r="188" spans="1:10" s="1869" customFormat="1">
      <c r="A188" s="1962" t="s">
        <v>2683</v>
      </c>
      <c r="B188" s="1523" t="s">
        <v>2910</v>
      </c>
      <c r="C188" s="1523" t="s">
        <v>2910</v>
      </c>
      <c r="D188" s="1599" t="s">
        <v>2911</v>
      </c>
      <c r="E188" s="1599" t="s">
        <v>2912</v>
      </c>
      <c r="F188" s="1599" t="s">
        <v>2913</v>
      </c>
      <c r="G188" s="1869" t="s">
        <v>2914</v>
      </c>
      <c r="H188" s="1869" t="str">
        <f>HLOOKUP(Non_UN,'Other Translations'!$A:$L,1+translations!J188,)</f>
        <v>Pembakaran</v>
      </c>
      <c r="J188" s="1869">
        <v>187</v>
      </c>
    </row>
    <row r="189" spans="1:10" s="1869" customFormat="1">
      <c r="A189" s="1962" t="s">
        <v>2683</v>
      </c>
      <c r="B189" s="1523" t="s">
        <v>2915</v>
      </c>
      <c r="C189" s="1523" t="s">
        <v>2915</v>
      </c>
      <c r="D189" s="1599" t="s">
        <v>2915</v>
      </c>
      <c r="E189" s="1599" t="s">
        <v>2916</v>
      </c>
      <c r="F189" s="1599" t="s">
        <v>2917</v>
      </c>
      <c r="G189" s="1869" t="s">
        <v>2918</v>
      </c>
      <c r="H189" s="1869" t="str">
        <f>HLOOKUP(Non_UN,'Other Translations'!$A:$L,1+translations!J189,)</f>
        <v>(tC/ha)</v>
      </c>
      <c r="J189" s="1869">
        <v>188</v>
      </c>
    </row>
    <row r="190" spans="1:10" s="1869" customFormat="1">
      <c r="A190" s="1962" t="s">
        <v>2683</v>
      </c>
      <c r="B190" s="1523" t="s">
        <v>2919</v>
      </c>
      <c r="C190" s="1523" t="s">
        <v>2920</v>
      </c>
      <c r="D190" s="1599" t="s">
        <v>2921</v>
      </c>
      <c r="E190" s="1599" t="s">
        <v>2922</v>
      </c>
      <c r="F190" s="1599" t="s">
        <v>2923</v>
      </c>
      <c r="G190" s="1869" t="s">
        <v>2924</v>
      </c>
      <c r="H190" s="1869" t="str">
        <f>HLOOKUP(Non_UN,'Other Translations'!$A:$L,1+translations!J190,)</f>
        <v>% materi kering pra-pembakaran yang dilepaskan</v>
      </c>
      <c r="J190" s="1869">
        <v>189</v>
      </c>
    </row>
    <row r="191" spans="1:10" s="1869" customFormat="1" ht="26.4">
      <c r="A191" s="1962" t="s">
        <v>2683</v>
      </c>
      <c r="B191" s="1599" t="s">
        <v>2925</v>
      </c>
      <c r="C191" s="1523" t="s">
        <v>2926</v>
      </c>
      <c r="D191" s="1599" t="s">
        <v>2927</v>
      </c>
      <c r="E191" s="1599" t="s">
        <v>2928</v>
      </c>
      <c r="F191" s="1599" t="s">
        <v>2929</v>
      </c>
      <c r="G191" s="1869" t="s">
        <v>2930</v>
      </c>
      <c r="H191" s="1869" t="str">
        <f>HLOOKUP(Non_UN,'Other Translations'!$A:$L,1+translations!J191,)</f>
        <v>Rata-rata temperatur tahunan (MAT) di wilayah (dalam °C)</v>
      </c>
      <c r="J191" s="1869">
        <v>190</v>
      </c>
    </row>
    <row r="192" spans="1:10" s="1869" customFormat="1" ht="26.4">
      <c r="A192" s="1962" t="s">
        <v>2683</v>
      </c>
      <c r="B192" s="1599" t="s">
        <v>2931</v>
      </c>
      <c r="C192" s="1523" t="s">
        <v>2932</v>
      </c>
      <c r="D192" s="1599" t="s">
        <v>2933</v>
      </c>
      <c r="E192" s="1599" t="s">
        <v>2934</v>
      </c>
      <c r="F192" s="1599" t="s">
        <v>2935</v>
      </c>
      <c r="G192" s="1869" t="s">
        <v>2936</v>
      </c>
      <c r="H192" s="1869" t="str">
        <f>HLOOKUP(Non_UN,'Other Translations'!$A:$L,1+translations!J192,)</f>
        <v>(temperatur memengaruhi emisi dari manajemen kompos/kotoran)</v>
      </c>
      <c r="J192" s="1869">
        <v>191</v>
      </c>
    </row>
    <row r="193" spans="1:10" s="1869" customFormat="1">
      <c r="A193" s="1962" t="s">
        <v>2683</v>
      </c>
      <c r="B193" s="1599" t="s">
        <v>2937</v>
      </c>
      <c r="C193" s="1523" t="s">
        <v>2938</v>
      </c>
      <c r="D193" s="1599" t="s">
        <v>2939</v>
      </c>
      <c r="E193" s="1599" t="s">
        <v>2940</v>
      </c>
      <c r="F193" s="1599" t="s">
        <v>2941</v>
      </c>
      <c r="G193" s="1869" t="s">
        <v>2942</v>
      </c>
      <c r="H193" s="1869" t="str">
        <f>HLOOKUP(Non_UN,'Other Translations'!$A:$L,1+translations!J193,)</f>
        <v>"Jenis" wilayah</v>
      </c>
      <c r="J193" s="1869">
        <v>192</v>
      </c>
    </row>
    <row r="194" spans="1:10" s="1869" customFormat="1">
      <c r="A194" s="1962" t="s">
        <v>2683</v>
      </c>
      <c r="B194" s="1599" t="s">
        <v>2943</v>
      </c>
      <c r="C194" s="1523" t="s">
        <v>2944</v>
      </c>
      <c r="D194" s="1599" t="s">
        <v>2945</v>
      </c>
      <c r="E194" s="1599" t="s">
        <v>2946</v>
      </c>
      <c r="F194" s="1599" t="s">
        <v>2947</v>
      </c>
      <c r="G194" s="1869" t="s">
        <v>2948</v>
      </c>
      <c r="H194" s="1869" t="str">
        <f>HLOOKUP(Non_UN,'Other Translations'!$A:$L,1+translations!J194,)</f>
        <v>(silakan pilih jika ada)</v>
      </c>
      <c r="J194" s="1869">
        <v>193</v>
      </c>
    </row>
    <row r="195" spans="1:10" s="1869" customFormat="1">
      <c r="A195" s="1962" t="s">
        <v>2683</v>
      </c>
      <c r="B195" s="1599" t="s">
        <v>2949</v>
      </c>
      <c r="C195" s="1523" t="s">
        <v>2950</v>
      </c>
      <c r="D195" s="1599" t="s">
        <v>2951</v>
      </c>
      <c r="E195" s="1599" t="s">
        <v>2952</v>
      </c>
      <c r="F195" s="1599" t="s">
        <v>2953</v>
      </c>
      <c r="G195" s="1869" t="s">
        <v>2954</v>
      </c>
      <c r="H195" s="1869" t="str">
        <f>HLOOKUP(Non_UN,'Other Translations'!$A:$L,1+translations!J195,)</f>
        <v>Faktor emisi N2O dari kompos/kotoran</v>
      </c>
      <c r="J195" s="1869">
        <v>194</v>
      </c>
    </row>
    <row r="196" spans="1:10" s="1869" customFormat="1">
      <c r="A196" s="1962" t="s">
        <v>2683</v>
      </c>
      <c r="B196" s="1599" t="s">
        <v>2955</v>
      </c>
      <c r="C196" s="1599" t="s">
        <v>2955</v>
      </c>
      <c r="D196" s="1599" t="s">
        <v>2955</v>
      </c>
      <c r="E196" s="1599" t="s">
        <v>2956</v>
      </c>
      <c r="F196" s="1599" t="s">
        <v>2957</v>
      </c>
      <c r="G196" s="1599" t="s">
        <v>2958</v>
      </c>
      <c r="H196" s="1869" t="str">
        <f>HLOOKUP(Non_UN,'Other Translations'!$A:$L,1+translations!J196,)</f>
        <v>(kg N-N2O/kg N)</v>
      </c>
      <c r="J196" s="1869">
        <v>195</v>
      </c>
    </row>
    <row r="197" spans="1:10" s="1869" customFormat="1">
      <c r="A197" s="1962" t="s">
        <v>2683</v>
      </c>
      <c r="B197" s="1523" t="s">
        <v>2959</v>
      </c>
      <c r="C197" s="1523" t="s">
        <v>2960</v>
      </c>
      <c r="D197" s="1599" t="s">
        <v>2961</v>
      </c>
      <c r="E197" s="1599" t="s">
        <v>2962</v>
      </c>
      <c r="F197" s="1599" t="s">
        <v>2963</v>
      </c>
      <c r="G197" s="1869" t="s">
        <v>2964</v>
      </c>
      <c r="H197" s="1869" t="str">
        <f>HLOOKUP(Non_UN,'Other Translations'!$A:$L,1+translations!J197,)</f>
        <v>Padang rumput, peternakan, dan pedok</v>
      </c>
      <c r="J197" s="1869">
        <v>196</v>
      </c>
    </row>
    <row r="198" spans="1:10" s="1869" customFormat="1">
      <c r="A198" s="1962" t="s">
        <v>2683</v>
      </c>
      <c r="B198" s="1599" t="s">
        <v>501</v>
      </c>
      <c r="C198" s="1523" t="s">
        <v>2965</v>
      </c>
      <c r="D198" s="1599" t="s">
        <v>2966</v>
      </c>
      <c r="E198" s="1599" t="s">
        <v>2967</v>
      </c>
      <c r="F198" s="1599" t="s">
        <v>2968</v>
      </c>
      <c r="G198" s="1869" t="s">
        <v>2969</v>
      </c>
      <c r="H198" s="1869" t="str">
        <f>HLOOKUP(Non_UN,'Other Translations'!$A:$L,1+translations!J198,)</f>
        <v>Lain-lain</v>
      </c>
      <c r="J198" s="1869">
        <v>197</v>
      </c>
    </row>
    <row r="199" spans="1:10" s="1869" customFormat="1">
      <c r="A199" s="1962" t="s">
        <v>2683</v>
      </c>
      <c r="B199" s="1599" t="s">
        <v>2970</v>
      </c>
      <c r="C199" s="1523" t="s">
        <v>2971</v>
      </c>
      <c r="D199" s="1599" t="s">
        <v>2972</v>
      </c>
      <c r="E199" s="1599" t="s">
        <v>2973</v>
      </c>
      <c r="F199" s="1599" t="s">
        <v>2974</v>
      </c>
      <c r="G199" s="1869" t="s">
        <v>2975</v>
      </c>
      <c r="H199" s="1869" t="str">
        <f>HLOOKUP(Non_UN,'Other Translations'!$A:$L,1+translations!J199,)</f>
        <v>Fermentasi enterik</v>
      </c>
      <c r="J199" s="1869">
        <v>198</v>
      </c>
    </row>
    <row r="200" spans="1:10" s="1869" customFormat="1">
      <c r="A200" s="1962" t="s">
        <v>2683</v>
      </c>
      <c r="B200" s="1523" t="s">
        <v>2976</v>
      </c>
      <c r="C200" s="1523" t="s">
        <v>2977</v>
      </c>
      <c r="D200" s="1599" t="s">
        <v>2978</v>
      </c>
      <c r="E200" s="1599" t="s">
        <v>2979</v>
      </c>
      <c r="F200" s="1599" t="s">
        <v>2980</v>
      </c>
      <c r="G200" s="1869" t="s">
        <v>2981</v>
      </c>
      <c r="H200" s="1869" t="str">
        <f>HLOOKUP(Non_UN,'Other Translations'!$A:$L,1+translations!J200,)</f>
        <v>(kg CH4 per kepala/thn)</v>
      </c>
      <c r="J200" s="1869">
        <v>199</v>
      </c>
    </row>
    <row r="201" spans="1:10" s="1869" customFormat="1" ht="26.4">
      <c r="A201" s="1962" t="s">
        <v>2683</v>
      </c>
      <c r="B201" s="1523" t="s">
        <v>2982</v>
      </c>
      <c r="C201" s="1523" t="s">
        <v>2983</v>
      </c>
      <c r="D201" s="1599" t="s">
        <v>2984</v>
      </c>
      <c r="E201" s="1599" t="s">
        <v>2985</v>
      </c>
      <c r="F201" s="1599" t="s">
        <v>2986</v>
      </c>
      <c r="G201" s="1869" t="s">
        <v>2987</v>
      </c>
      <c r="H201" s="1869" t="str">
        <f>HLOOKUP(Non_UN,'Other Translations'!$A:$L,1+translations!J201,)</f>
        <v xml:space="preserve">% terkait pada sistem padang rumput, peternakan atau pedok </v>
      </c>
      <c r="J201" s="1869">
        <v>200</v>
      </c>
    </row>
    <row r="202" spans="1:10" s="1869" customFormat="1">
      <c r="A202" s="1962" t="s">
        <v>2683</v>
      </c>
      <c r="B202" s="1599" t="s">
        <v>2988</v>
      </c>
      <c r="C202" s="1523" t="s">
        <v>2989</v>
      </c>
      <c r="D202" s="1599" t="s">
        <v>2990</v>
      </c>
      <c r="E202" s="1599" t="s">
        <v>2991</v>
      </c>
      <c r="F202" s="1599" t="s">
        <v>2992</v>
      </c>
      <c r="G202" s="1869" t="s">
        <v>2993</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1929</v>
      </c>
      <c r="B209" s="1495" t="s">
        <v>3</v>
      </c>
      <c r="C209" s="1495" t="s">
        <v>1331</v>
      </c>
      <c r="D209" s="1495" t="s">
        <v>1333</v>
      </c>
      <c r="E209" s="1495" t="str">
        <f>E1</f>
        <v>中文</v>
      </c>
      <c r="F209" s="1495" t="s">
        <v>1931</v>
      </c>
      <c r="G209" s="1496" t="s">
        <v>1932</v>
      </c>
      <c r="H209" s="1496" t="str">
        <f>HLOOKUP(Non_UN,'Other Translations'!$A:$L,1+translations!J209,)</f>
        <v>Bahasa Indonesia</v>
      </c>
      <c r="J209" s="1576">
        <v>208</v>
      </c>
    </row>
    <row r="210" spans="1:10" s="1869" customFormat="1">
      <c r="A210" s="1962" t="s">
        <v>2994</v>
      </c>
      <c r="B210" s="1523" t="s">
        <v>2995</v>
      </c>
      <c r="C210" s="1523" t="s">
        <v>2996</v>
      </c>
      <c r="D210" s="1599" t="s">
        <v>2997</v>
      </c>
      <c r="E210" s="1599" t="s">
        <v>2998</v>
      </c>
      <c r="F210" s="1599" t="s">
        <v>2999</v>
      </c>
      <c r="G210" s="1984" t="s">
        <v>3000</v>
      </c>
      <c r="H210" s="1869" t="str">
        <f>HLOOKUP(Non_UN,'Other Translations'!$A:$L,1+translations!J210,)</f>
        <v>5.1. Degradasi dan Manajemen Hutan</v>
      </c>
      <c r="J210" s="1869">
        <v>209</v>
      </c>
    </row>
    <row r="211" spans="1:10" s="1869" customFormat="1">
      <c r="A211" s="1962" t="s">
        <v>2994</v>
      </c>
      <c r="B211" s="1599" t="s">
        <v>3001</v>
      </c>
      <c r="C211" s="1523" t="s">
        <v>3002</v>
      </c>
      <c r="D211" s="1599" t="s">
        <v>3003</v>
      </c>
      <c r="E211" s="1599" t="s">
        <v>3004</v>
      </c>
      <c r="F211" s="1599" t="s">
        <v>3005</v>
      </c>
      <c r="G211" s="1869" t="s">
        <v>3006</v>
      </c>
      <c r="H211" s="1869" t="str">
        <f>HLOOKUP(Non_UN,'Other Translations'!$A:$L,1+translations!J211,)</f>
        <v>Tingkat degradasi vegetasi</v>
      </c>
      <c r="J211" s="1869">
        <v>210</v>
      </c>
    </row>
    <row r="212" spans="1:10" s="1869" customFormat="1">
      <c r="A212" s="1962" t="s">
        <v>2994</v>
      </c>
      <c r="B212" s="1599" t="s">
        <v>3007</v>
      </c>
      <c r="C212" s="1523" t="s">
        <v>3008</v>
      </c>
      <c r="D212" s="1599" t="s">
        <v>3009</v>
      </c>
      <c r="E212" s="1599" t="s">
        <v>3010</v>
      </c>
      <c r="F212" s="1599" t="s">
        <v>3011</v>
      </c>
      <c r="G212" s="1869" t="s">
        <v>3012</v>
      </c>
      <c r="H212" s="1869" t="str">
        <f>HLOOKUP(Non_UN,'Other Translations'!$A:$L,1+translations!J212,)</f>
        <v>Kondisi Akhir</v>
      </c>
      <c r="J212" s="1869">
        <v>211</v>
      </c>
    </row>
    <row r="213" spans="1:10" s="1869" customFormat="1">
      <c r="A213" s="1962" t="s">
        <v>2994</v>
      </c>
      <c r="B213" s="1599" t="s">
        <v>3013</v>
      </c>
      <c r="C213" s="1523" t="s">
        <v>3014</v>
      </c>
      <c r="D213" s="1523" t="s">
        <v>3015</v>
      </c>
      <c r="E213" s="1599" t="s">
        <v>3016</v>
      </c>
      <c r="F213" s="1599" t="s">
        <v>3017</v>
      </c>
      <c r="G213" s="1869" t="s">
        <v>3018</v>
      </c>
      <c r="H213" s="1869" t="str">
        <f>HLOOKUP(Non_UN,'Other Translations'!$A:$L,1+translations!J213,)</f>
        <v>yang akan dirusak</v>
      </c>
      <c r="J213" s="1869">
        <v>212</v>
      </c>
    </row>
    <row r="214" spans="1:10" s="1869" customFormat="1">
      <c r="A214" s="1962" t="s">
        <v>2994</v>
      </c>
      <c r="B214" s="1599" t="s">
        <v>3019</v>
      </c>
      <c r="C214" s="1523" t="s">
        <v>3020</v>
      </c>
      <c r="D214" s="1599" t="s">
        <v>3021</v>
      </c>
      <c r="E214" s="1599" t="s">
        <v>3022</v>
      </c>
      <c r="F214" s="1599" t="s">
        <v>3023</v>
      </c>
      <c r="G214" s="1869" t="s">
        <v>3024</v>
      </c>
      <c r="H214" s="1869" t="str">
        <f>HLOOKUP(Non_UN,'Other Translations'!$A:$L,1+translations!J214,)</f>
        <v>Kebakaran dan tingkatnya</v>
      </c>
      <c r="J214" s="1869">
        <v>213</v>
      </c>
    </row>
    <row r="215" spans="1:10" s="1869" customFormat="1">
      <c r="A215" s="1962" t="s">
        <v>2994</v>
      </c>
      <c r="B215" s="1523" t="s">
        <v>3025</v>
      </c>
      <c r="C215" s="1523" t="s">
        <v>3026</v>
      </c>
      <c r="D215" s="1599" t="s">
        <v>3027</v>
      </c>
      <c r="E215" s="1599" t="s">
        <v>3028</v>
      </c>
      <c r="F215" s="1599" t="s">
        <v>3029</v>
      </c>
      <c r="G215" s="1869" t="s">
        <v>3030</v>
      </c>
      <c r="H215" s="1869" t="str">
        <f>HLOOKUP(Non_UN,'Other Translations'!$A:$L,1+translations!J215,)</f>
        <v>Total Degradasi dan Manajemen Hutan</v>
      </c>
      <c r="J215" s="1869">
        <v>214</v>
      </c>
    </row>
    <row r="216" spans="1:10" s="1869" customFormat="1">
      <c r="A216" s="1962" t="s">
        <v>2994</v>
      </c>
      <c r="B216" s="1599" t="s">
        <v>3031</v>
      </c>
      <c r="C216" s="1523" t="s">
        <v>3032</v>
      </c>
      <c r="D216" s="1599" t="s">
        <v>3033</v>
      </c>
      <c r="E216" s="1599" t="s">
        <v>3034</v>
      </c>
      <c r="F216" s="1599" t="s">
        <v>3035</v>
      </c>
      <c r="G216" s="1869" t="s">
        <v>3036</v>
      </c>
      <c r="H216" s="1869" t="str">
        <f>HLOOKUP(Non_UN,'Other Translations'!$A:$L,1+translations!J216,)</f>
        <v>(% kebakaran)</v>
      </c>
      <c r="J216" s="1869">
        <v>215</v>
      </c>
    </row>
    <row r="217" spans="1:10" s="1869" customFormat="1">
      <c r="A217" s="1962" t="s">
        <v>2994</v>
      </c>
      <c r="B217" s="1523" t="s">
        <v>2724</v>
      </c>
      <c r="C217" s="1523" t="s">
        <v>2725</v>
      </c>
      <c r="D217" s="1599" t="s">
        <v>2726</v>
      </c>
      <c r="E217" s="1599" t="s">
        <v>2727</v>
      </c>
      <c r="F217" s="1599" t="s">
        <v>2728</v>
      </c>
      <c r="G217" s="1869" t="s">
        <v>3037</v>
      </c>
      <c r="H217" s="1869" t="str">
        <f>HLOOKUP(Non_UN,'Other Translations'!$A:$L,1+translations!J217,)</f>
        <v>Periode</v>
      </c>
      <c r="J217" s="1869">
        <v>216</v>
      </c>
    </row>
    <row r="218" spans="1:10" s="1869" customFormat="1">
      <c r="A218" s="1962" t="s">
        <v>2994</v>
      </c>
      <c r="B218" s="1523" t="s">
        <v>3038</v>
      </c>
      <c r="C218" s="1523" t="s">
        <v>3038</v>
      </c>
      <c r="D218" s="1599" t="s">
        <v>3039</v>
      </c>
      <c r="E218" s="1599" t="s">
        <v>3040</v>
      </c>
      <c r="F218" s="1599" t="s">
        <v>3041</v>
      </c>
      <c r="G218" s="1869" t="s">
        <v>3042</v>
      </c>
      <c r="H218" s="1869" t="str">
        <f>HLOOKUP(Non_UN,'Other Translations'!$A:$L,1+translations!J218,)</f>
        <v>Dampak</v>
      </c>
      <c r="J218" s="1869">
        <v>217</v>
      </c>
    </row>
    <row r="219" spans="1:10" s="1869" customFormat="1">
      <c r="A219" s="1962" t="s">
        <v>2994</v>
      </c>
      <c r="B219" s="1523" t="s">
        <v>3043</v>
      </c>
      <c r="C219" s="1523" t="s">
        <v>3044</v>
      </c>
      <c r="D219" s="1599" t="s">
        <v>3045</v>
      </c>
      <c r="E219" s="1599" t="s">
        <v>3046</v>
      </c>
      <c r="F219" s="1599" t="s">
        <v>3047</v>
      </c>
      <c r="G219" s="1869" t="s">
        <v>3048</v>
      </c>
      <c r="H219" s="1869" t="str">
        <f>HLOOKUP(Non_UN,'Other Translations'!$A:$L,1+translations!J219,)</f>
        <v>5.2. Degradasi tanah organik (lahan gambut)</v>
      </c>
      <c r="J219" s="1869">
        <v>218</v>
      </c>
    </row>
    <row r="220" spans="1:10" s="1869" customFormat="1">
      <c r="A220" s="1962" t="s">
        <v>2994</v>
      </c>
      <c r="B220" s="1599" t="s">
        <v>3049</v>
      </c>
      <c r="C220" s="1523" t="s">
        <v>3050</v>
      </c>
      <c r="D220" s="1599" t="s">
        <v>3051</v>
      </c>
      <c r="E220" s="1599" t="s">
        <v>3052</v>
      </c>
      <c r="F220" s="1599" t="s">
        <v>3053</v>
      </c>
      <c r="G220" s="1869" t="s">
        <v>3054</v>
      </c>
      <c r="H220" s="1869" t="str">
        <f>HLOOKUP(Non_UN,'Other Translations'!$A:$L,1+translations!J220,)</f>
        <v>5.2.1. Drainase tanah organik (lahan gambut)</v>
      </c>
      <c r="J220" s="1869">
        <v>219</v>
      </c>
    </row>
    <row r="221" spans="1:10" s="1869" customFormat="1">
      <c r="A221" s="1962" t="s">
        <v>2994</v>
      </c>
      <c r="B221" s="1523" t="s">
        <v>3055</v>
      </c>
      <c r="C221" s="1523" t="s">
        <v>3056</v>
      </c>
      <c r="D221" s="1599" t="s">
        <v>3057</v>
      </c>
      <c r="E221" s="1599" t="s">
        <v>3058</v>
      </c>
      <c r="F221" s="1599" t="s">
        <v>3059</v>
      </c>
      <c r="G221" s="1869" t="s">
        <v>3060</v>
      </c>
      <c r="H221" s="1869" t="str">
        <f>HLOOKUP(Non_UN,'Other Translations'!$A:$L,1+translations!J221,)</f>
        <v>yang terpengaruh drainase</v>
      </c>
      <c r="J221" s="1869">
        <v>220</v>
      </c>
    </row>
    <row r="222" spans="1:10" s="1869" customFormat="1">
      <c r="A222" s="1962" t="s">
        <v>2994</v>
      </c>
      <c r="B222" s="1523" t="s">
        <v>3061</v>
      </c>
      <c r="C222" s="1523" t="s">
        <v>3062</v>
      </c>
      <c r="D222" s="1599" t="s">
        <v>3063</v>
      </c>
      <c r="E222" s="1599" t="s">
        <v>3064</v>
      </c>
      <c r="F222" s="1599" t="s">
        <v>3065</v>
      </c>
      <c r="G222" s="1869" t="s">
        <v>3066</v>
      </c>
      <c r="H222" s="1869" t="str">
        <f>HLOOKUP(Non_UN,'Other Translations'!$A:$L,1+translations!J222,)</f>
        <v>Luas permukaan tanah organik ter-drainase (ha)</v>
      </c>
      <c r="J222" s="1869">
        <v>221</v>
      </c>
    </row>
    <row r="223" spans="1:10" s="1869" customFormat="1">
      <c r="A223" s="1962" t="s">
        <v>2994</v>
      </c>
      <c r="B223" s="1599" t="s">
        <v>741</v>
      </c>
      <c r="C223" s="1523" t="s">
        <v>3067</v>
      </c>
      <c r="D223" s="1599" t="s">
        <v>3068</v>
      </c>
      <c r="E223" s="1599" t="s">
        <v>3069</v>
      </c>
      <c r="F223" s="1599" t="s">
        <v>3070</v>
      </c>
      <c r="G223" s="1869" t="s">
        <v>3071</v>
      </c>
      <c r="H223" s="1869" t="str">
        <f>HLOOKUP(Non_UN,'Other Translations'!$A:$L,1+translations!J223,)</f>
        <v>Hutan yang Dikelola</v>
      </c>
      <c r="J223" s="1869">
        <v>222</v>
      </c>
    </row>
    <row r="224" spans="1:10" s="1869" customFormat="1">
      <c r="A224" s="1962" t="s">
        <v>2994</v>
      </c>
      <c r="B224" s="1599" t="s">
        <v>71</v>
      </c>
      <c r="C224" s="1523" t="s">
        <v>3072</v>
      </c>
      <c r="D224" s="1599" t="s">
        <v>3073</v>
      </c>
      <c r="E224" s="1599" t="s">
        <v>3074</v>
      </c>
      <c r="F224" s="1599" t="s">
        <v>3075</v>
      </c>
      <c r="G224" s="1869" t="s">
        <v>3076</v>
      </c>
      <c r="H224" s="1869" t="str">
        <f>HLOOKUP(Non_UN,'Other Translations'!$A:$L,1+translations!J224,)</f>
        <v>Tahunan</v>
      </c>
      <c r="J224" s="1869">
        <v>223</v>
      </c>
    </row>
    <row r="225" spans="1:10" s="1869" customFormat="1">
      <c r="A225" s="1962" t="s">
        <v>2994</v>
      </c>
      <c r="B225" s="1599" t="s">
        <v>499</v>
      </c>
      <c r="C225" s="1523" t="s">
        <v>3077</v>
      </c>
      <c r="D225" s="1599" t="s">
        <v>3078</v>
      </c>
      <c r="E225" s="1599" t="s">
        <v>3079</v>
      </c>
      <c r="F225" s="1599" t="s">
        <v>3080</v>
      </c>
      <c r="G225" s="1869" t="s">
        <v>3081</v>
      </c>
      <c r="H225" s="1869" t="str">
        <f>HLOOKUP(Non_UN,'Other Translations'!$A:$L,1+translations!J225,)</f>
        <v>Perenial</v>
      </c>
      <c r="J225" s="1869">
        <v>224</v>
      </c>
    </row>
    <row r="226" spans="1:10" s="1869" customFormat="1">
      <c r="A226" s="1962" t="s">
        <v>2994</v>
      </c>
      <c r="B226" s="1599" t="s">
        <v>19</v>
      </c>
      <c r="C226" s="1523" t="s">
        <v>3082</v>
      </c>
      <c r="D226" s="1599" t="s">
        <v>3083</v>
      </c>
      <c r="E226" s="1599" t="s">
        <v>3084</v>
      </c>
      <c r="F226" s="1599" t="s">
        <v>3085</v>
      </c>
      <c r="G226" s="1869" t="s">
        <v>3086</v>
      </c>
      <c r="H226" s="1869" t="str">
        <f>HLOOKUP(Non_UN,'Other Translations'!$A:$L,1+translations!J226,)</f>
        <v>Padang Rumput</v>
      </c>
      <c r="J226" s="1869">
        <v>225</v>
      </c>
    </row>
    <row r="227" spans="1:10" s="1869" customFormat="1">
      <c r="A227" s="1962" t="s">
        <v>2994</v>
      </c>
      <c r="B227" s="1523" t="s">
        <v>3087</v>
      </c>
      <c r="C227" s="1523" t="s">
        <v>3088</v>
      </c>
      <c r="D227" s="1599" t="s">
        <v>3089</v>
      </c>
      <c r="E227" s="1599" t="s">
        <v>3090</v>
      </c>
      <c r="F227" s="1599" t="s">
        <v>3091</v>
      </c>
      <c r="G227" s="1869" t="s">
        <v>3092</v>
      </c>
      <c r="H227" s="1869" t="str">
        <f>HLOOKUP(Non_UN,'Other Translations'!$A:$L,1+translations!J227,)</f>
        <v>Total Drainase</v>
      </c>
      <c r="J227" s="1869">
        <v>226</v>
      </c>
    </row>
    <row r="228" spans="1:10" s="1869" customFormat="1">
      <c r="A228" s="1962" t="s">
        <v>2994</v>
      </c>
      <c r="B228" s="1599" t="s">
        <v>3093</v>
      </c>
      <c r="C228" s="1523" t="s">
        <v>3094</v>
      </c>
      <c r="D228" s="1599" t="s">
        <v>3095</v>
      </c>
      <c r="E228" s="1599" t="s">
        <v>3096</v>
      </c>
      <c r="F228" s="1599" t="s">
        <v>3097</v>
      </c>
      <c r="G228" s="1987" t="s">
        <v>3098</v>
      </c>
      <c r="H228" s="1869" t="str">
        <f>HLOOKUP(Non_UN,'Other Translations'!$A:$L,1+translations!J228,)</f>
        <v>5.2.2. Ekstraksi gambut aktif</v>
      </c>
      <c r="J228" s="1869">
        <v>227</v>
      </c>
    </row>
    <row r="229" spans="1:10" s="1869" customFormat="1">
      <c r="A229" s="1962" t="s">
        <v>2994</v>
      </c>
      <c r="B229" s="1523" t="s">
        <v>3099</v>
      </c>
      <c r="C229" s="1523" t="s">
        <v>3100</v>
      </c>
      <c r="D229" s="1599" t="s">
        <v>3101</v>
      </c>
      <c r="E229" s="1599" t="s">
        <v>3102</v>
      </c>
      <c r="F229" s="1599" t="s">
        <v>3103</v>
      </c>
      <c r="G229" s="1869" t="s">
        <v>3104</v>
      </c>
      <c r="H229" s="1869" t="str">
        <f>HLOOKUP(Non_UN,'Other Translations'!$A:$L,1+translations!J229,)</f>
        <v>Jenis gambut</v>
      </c>
      <c r="J229" s="1869">
        <v>228</v>
      </c>
    </row>
    <row r="230" spans="1:10" s="1869" customFormat="1">
      <c r="A230" s="1962" t="s">
        <v>2994</v>
      </c>
      <c r="B230" s="1599" t="s">
        <v>691</v>
      </c>
      <c r="C230" s="1523" t="s">
        <v>3105</v>
      </c>
      <c r="D230" s="1599" t="s">
        <v>3106</v>
      </c>
      <c r="E230" s="1599" t="s">
        <v>3107</v>
      </c>
      <c r="F230" s="1599" t="s">
        <v>3108</v>
      </c>
      <c r="G230" s="1869" t="s">
        <v>3109</v>
      </c>
      <c r="H230" s="1869" t="str">
        <f>HLOOKUP(Non_UN,'Other Translations'!$A:$L,1+translations!J230,)</f>
        <v>Gambut nutrisi rendah</v>
      </c>
      <c r="J230" s="1869">
        <v>229</v>
      </c>
    </row>
    <row r="231" spans="1:10" s="1869" customFormat="1">
      <c r="A231" s="1962" t="s">
        <v>2994</v>
      </c>
      <c r="B231" s="1599" t="s">
        <v>681</v>
      </c>
      <c r="C231" s="1523" t="s">
        <v>3110</v>
      </c>
      <c r="D231" s="1599" t="s">
        <v>3111</v>
      </c>
      <c r="E231" s="1599" t="s">
        <v>3112</v>
      </c>
      <c r="F231" s="1599" t="s">
        <v>3113</v>
      </c>
      <c r="G231" s="1869" t="s">
        <v>3114</v>
      </c>
      <c r="H231" s="1869" t="str">
        <f>HLOOKUP(Non_UN,'Other Translations'!$A:$L,1+translations!J231,)</f>
        <v>Gambut nutrisi tinggi</v>
      </c>
      <c r="J231" s="1869">
        <v>230</v>
      </c>
    </row>
    <row r="232" spans="1:10" s="1869" customFormat="1">
      <c r="A232" s="1962" t="s">
        <v>2994</v>
      </c>
      <c r="B232" s="1523" t="s">
        <v>3115</v>
      </c>
      <c r="C232" s="1523" t="s">
        <v>3116</v>
      </c>
      <c r="D232" s="1599" t="s">
        <v>3117</v>
      </c>
      <c r="E232" s="1599" t="s">
        <v>3118</v>
      </c>
      <c r="F232" s="1599" t="s">
        <v>3119</v>
      </c>
      <c r="G232" s="1869" t="s">
        <v>3120</v>
      </c>
      <c r="H232" s="1869" t="str">
        <f>HLOOKUP(Non_UN,'Other Translations'!$A:$L,1+translations!J232,)</f>
        <v>Total Ekstraksi</v>
      </c>
      <c r="J232" s="1869">
        <v>231</v>
      </c>
    </row>
    <row r="233" spans="1:10" s="1869" customFormat="1">
      <c r="A233" s="1962" t="s">
        <v>2994</v>
      </c>
      <c r="B233" s="1599" t="s">
        <v>3121</v>
      </c>
      <c r="C233" s="1523" t="s">
        <v>3122</v>
      </c>
      <c r="D233" s="1599" t="s">
        <v>3123</v>
      </c>
      <c r="E233" s="1599" t="s">
        <v>3124</v>
      </c>
      <c r="F233" s="1599" t="s">
        <v>3125</v>
      </c>
      <c r="G233" s="1869" t="s">
        <v>3126</v>
      </c>
      <c r="H233" s="1869" t="str">
        <f>HLOOKUP(Non_UN,'Other Translations'!$A:$L,1+translations!J233,)</f>
        <v>Tingkat Degradasi (% kerugian biomassa)</v>
      </c>
      <c r="J233" s="1869">
        <v>232</v>
      </c>
    </row>
    <row r="234" spans="1:10" s="1869" customFormat="1" ht="26.4">
      <c r="A234" s="1962" t="s">
        <v>2994</v>
      </c>
      <c r="B234" s="1599" t="s">
        <v>666</v>
      </c>
      <c r="C234" s="1523" t="s">
        <v>3127</v>
      </c>
      <c r="D234" s="1599" t="s">
        <v>3128</v>
      </c>
      <c r="E234" s="1599" t="s">
        <v>3129</v>
      </c>
      <c r="F234" s="1599" t="s">
        <v>3130</v>
      </c>
      <c r="G234" s="1869" t="s">
        <v>3131</v>
      </c>
      <c r="H234" s="1869" t="str">
        <f>HLOOKUP(Non_UN,'Other Translations'!$A:$L,1+translations!J234,)</f>
        <v>Emisi dari kehilangan karbon (C) terkait drainase lahan organik</v>
      </c>
      <c r="J234" s="1869">
        <v>233</v>
      </c>
    </row>
    <row r="235" spans="1:10" s="1869" customFormat="1">
      <c r="A235" s="1962" t="s">
        <v>2994</v>
      </c>
      <c r="B235" s="1599" t="s">
        <v>3132</v>
      </c>
      <c r="C235" s="1523" t="s">
        <v>3133</v>
      </c>
      <c r="D235" s="1599" t="s">
        <v>3134</v>
      </c>
      <c r="E235" s="1599" t="s">
        <v>3135</v>
      </c>
      <c r="F235" s="1599" t="s">
        <v>3136</v>
      </c>
      <c r="G235" s="1869" t="s">
        <v>3137</v>
      </c>
      <c r="H235" s="1869" t="str">
        <f>HLOOKUP(Non_UN,'Other Translations'!$A:$L,1+translations!J235,)</f>
        <v>Faktor emisi (t C/ha/thn)</v>
      </c>
      <c r="J235" s="1869">
        <v>234</v>
      </c>
    </row>
    <row r="236" spans="1:10" s="1869" customFormat="1" ht="26.4">
      <c r="A236" s="1962" t="s">
        <v>2994</v>
      </c>
      <c r="B236" s="1599" t="s">
        <v>3138</v>
      </c>
      <c r="C236" s="1523" t="s">
        <v>3139</v>
      </c>
      <c r="D236" s="1599" t="s">
        <v>3140</v>
      </c>
      <c r="E236" s="1599" t="s">
        <v>3141</v>
      </c>
      <c r="F236" s="1599" t="s">
        <v>3142</v>
      </c>
      <c r="G236" s="1869" t="s">
        <v>3143</v>
      </c>
      <c r="H236" s="1869" t="str">
        <f>HLOOKUP(Non_UN,'Other Translations'!$A:$L,1+translations!J236,)</f>
        <v>Emisi on-site dari ekstraksi gambut aktf</v>
      </c>
      <c r="J236" s="1869">
        <v>235</v>
      </c>
    </row>
    <row r="237" spans="1:10" s="1869" customFormat="1">
      <c r="A237" s="1962" t="s">
        <v>2994</v>
      </c>
      <c r="B237" s="1599" t="s">
        <v>3144</v>
      </c>
      <c r="C237" s="1523" t="s">
        <v>3145</v>
      </c>
      <c r="D237" s="1599" t="s">
        <v>3146</v>
      </c>
      <c r="E237" s="1599" t="s">
        <v>3147</v>
      </c>
      <c r="F237" s="1599" t="s">
        <v>3148</v>
      </c>
      <c r="G237" s="1869" t="s">
        <v>3149</v>
      </c>
      <c r="H237" s="1869" t="str">
        <f>HLOOKUP(Non_UN,'Other Translations'!$A:$L,1+translations!J237,)</f>
        <v>Faktor Emisi CO2 (t C/ha/thn)</v>
      </c>
      <c r="J237" s="1869">
        <v>236</v>
      </c>
    </row>
    <row r="238" spans="1:10" s="1869" customFormat="1">
      <c r="A238" s="1962" t="s">
        <v>2994</v>
      </c>
      <c r="B238" s="1523" t="s">
        <v>3150</v>
      </c>
      <c r="C238" s="1523" t="s">
        <v>3151</v>
      </c>
      <c r="D238" s="1599" t="s">
        <v>3152</v>
      </c>
      <c r="E238" s="1599" t="s">
        <v>3153</v>
      </c>
      <c r="F238" s="1599" t="s">
        <v>3154</v>
      </c>
      <c r="G238" s="1869" t="s">
        <v>3155</v>
      </c>
      <c r="H238" s="1869" t="str">
        <f>HLOOKUP(Non_UN,'Other Translations'!$A:$L,1+translations!J238,)</f>
        <v>Faktor Emisi N2) (kg N2O-N/ha/thn)</v>
      </c>
      <c r="J238" s="1869">
        <v>237</v>
      </c>
    </row>
    <row r="239" spans="1:10" s="1869" customFormat="1">
      <c r="A239" s="1962" t="s">
        <v>2994</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2994</v>
      </c>
      <c r="B240" s="1599"/>
      <c r="C240" s="1599"/>
      <c r="D240" s="1599"/>
      <c r="E240" s="1599"/>
      <c r="F240" s="1599"/>
      <c r="H240" s="1869">
        <f>HLOOKUP(Non_UN,'Other Translations'!$A:$L,1+translations!J240,)</f>
        <v>0</v>
      </c>
      <c r="J240" s="1869">
        <v>239</v>
      </c>
    </row>
    <row r="241" spans="1:10" s="1869" customFormat="1">
      <c r="A241" s="1962" t="s">
        <v>2994</v>
      </c>
      <c r="B241" s="1599"/>
      <c r="C241" s="1599"/>
      <c r="D241" s="1599"/>
      <c r="E241" s="1599"/>
      <c r="F241" s="1599"/>
      <c r="H241" s="1869">
        <f>HLOOKUP(Non_UN,'Other Translations'!$A:$L,1+translations!J241,)</f>
        <v>0</v>
      </c>
      <c r="J241" s="1869">
        <v>240</v>
      </c>
    </row>
    <row r="242" spans="1:10" s="1869" customFormat="1">
      <c r="A242" s="1962" t="s">
        <v>2994</v>
      </c>
      <c r="B242" s="1599"/>
      <c r="C242" s="1599"/>
      <c r="D242" s="1599"/>
      <c r="E242" s="1599"/>
      <c r="F242" s="1599"/>
      <c r="H242" s="1869">
        <f>HLOOKUP(Non_UN,'Other Translations'!$A:$L,1+translations!J242,)</f>
        <v>0</v>
      </c>
      <c r="J242" s="1869">
        <v>241</v>
      </c>
    </row>
    <row r="243" spans="1:10" s="1869" customFormat="1">
      <c r="A243" s="1962" t="s">
        <v>2994</v>
      </c>
      <c r="B243" s="1599"/>
      <c r="C243" s="1599"/>
      <c r="D243" s="1599"/>
      <c r="E243" s="1599"/>
      <c r="F243" s="1599"/>
      <c r="H243" s="1869">
        <f>HLOOKUP(Non_UN,'Other Translations'!$A:$L,1+translations!J243,)</f>
        <v>0</v>
      </c>
      <c r="J243" s="1869">
        <v>242</v>
      </c>
    </row>
    <row r="244" spans="1:10" s="1869" customFormat="1">
      <c r="A244" s="1962" t="s">
        <v>2994</v>
      </c>
      <c r="B244" s="1599"/>
      <c r="C244" s="1599"/>
      <c r="D244" s="1599"/>
      <c r="E244" s="1599"/>
      <c r="F244" s="1599"/>
      <c r="H244" s="1869">
        <f>HLOOKUP(Non_UN,'Other Translations'!$A:$L,1+translations!J244,)</f>
        <v>0</v>
      </c>
      <c r="J244" s="1869">
        <v>243</v>
      </c>
    </row>
    <row r="245" spans="1:10" s="1869" customFormat="1">
      <c r="A245" s="1962" t="s">
        <v>2994</v>
      </c>
      <c r="B245" s="1599"/>
      <c r="C245" s="1599"/>
      <c r="D245" s="1599"/>
      <c r="E245" s="1599"/>
      <c r="F245" s="1599"/>
      <c r="H245" s="1869">
        <f>HLOOKUP(Non_UN,'Other Translations'!$A:$L,1+translations!J245,)</f>
        <v>0</v>
      </c>
      <c r="J245" s="1869">
        <v>244</v>
      </c>
    </row>
    <row r="246" spans="1:10" s="1869" customFormat="1">
      <c r="A246" s="1962" t="s">
        <v>2994</v>
      </c>
      <c r="B246" s="1599"/>
      <c r="C246" s="1599"/>
      <c r="D246" s="1599"/>
      <c r="E246" s="1599"/>
      <c r="F246" s="1599"/>
      <c r="H246" s="1869">
        <f>HLOOKUP(Non_UN,'Other Translations'!$A:$L,1+translations!J246,)</f>
        <v>0</v>
      </c>
      <c r="J246" s="1869">
        <v>245</v>
      </c>
    </row>
    <row r="247" spans="1:10" s="1869" customFormat="1">
      <c r="A247" s="1962" t="s">
        <v>2994</v>
      </c>
      <c r="B247" s="1599"/>
      <c r="C247" s="1599"/>
      <c r="D247" s="1599"/>
      <c r="E247" s="1599"/>
      <c r="F247" s="1599"/>
      <c r="H247" s="1869">
        <f>HLOOKUP(Non_UN,'Other Translations'!$A:$L,1+translations!J247,)</f>
        <v>0</v>
      </c>
      <c r="J247" s="1869">
        <v>246</v>
      </c>
    </row>
    <row r="248" spans="1:10" s="1869" customFormat="1">
      <c r="A248" s="1962" t="s">
        <v>2994</v>
      </c>
      <c r="B248" s="1599"/>
      <c r="C248" s="1599"/>
      <c r="D248" s="1599"/>
      <c r="E248" s="1599"/>
      <c r="F248" s="1599"/>
      <c r="H248" s="1869">
        <f>HLOOKUP(Non_UN,'Other Translations'!$A:$L,1+translations!J248,)</f>
        <v>0</v>
      </c>
      <c r="J248" s="1869">
        <v>247</v>
      </c>
    </row>
    <row r="249" spans="1:10" s="1869" customFormat="1">
      <c r="A249" s="1962" t="s">
        <v>2994</v>
      </c>
      <c r="B249" s="1599"/>
      <c r="C249" s="1599"/>
      <c r="D249" s="1599"/>
      <c r="E249" s="1599"/>
      <c r="F249" s="1599"/>
      <c r="H249" s="1869">
        <f>HLOOKUP(Non_UN,'Other Translations'!$A:$L,1+translations!J249,)</f>
        <v>0</v>
      </c>
      <c r="J249" s="1869">
        <v>248</v>
      </c>
    </row>
    <row r="250" spans="1:10" s="1869" customFormat="1">
      <c r="A250" s="1962" t="s">
        <v>2994</v>
      </c>
      <c r="B250" s="1599"/>
      <c r="C250" s="1599"/>
      <c r="D250" s="1599"/>
      <c r="E250" s="1599"/>
      <c r="F250" s="1599"/>
      <c r="H250" s="1869">
        <f>HLOOKUP(Non_UN,'Other Translations'!$A:$L,1+translations!J250,)</f>
        <v>0</v>
      </c>
      <c r="J250" s="1869">
        <v>249</v>
      </c>
    </row>
    <row r="251" spans="1:10" s="1496" customFormat="1">
      <c r="A251" s="1496" t="s">
        <v>1929</v>
      </c>
      <c r="B251" s="1495" t="s">
        <v>3</v>
      </c>
      <c r="C251" s="1495" t="s">
        <v>1331</v>
      </c>
      <c r="D251" s="1495" t="s">
        <v>1333</v>
      </c>
      <c r="E251" s="1495" t="str">
        <f>E1</f>
        <v>中文</v>
      </c>
      <c r="F251" s="1495" t="s">
        <v>1931</v>
      </c>
      <c r="G251" s="1496" t="s">
        <v>1932</v>
      </c>
      <c r="H251" s="1496" t="str">
        <f>HLOOKUP(Non_UN,'Other Translations'!$A:$L,1+translations!J251,)</f>
        <v>Bahasa Indonesia</v>
      </c>
      <c r="J251" s="1576">
        <v>250</v>
      </c>
    </row>
    <row r="252" spans="1:10" s="1869" customFormat="1" ht="26.4">
      <c r="A252" s="1962" t="s">
        <v>9032</v>
      </c>
      <c r="B252" s="1599" t="s">
        <v>9036</v>
      </c>
      <c r="C252" s="1523" t="s">
        <v>9037</v>
      </c>
      <c r="D252" s="1599" t="s">
        <v>9038</v>
      </c>
      <c r="E252" s="1599" t="s">
        <v>9039</v>
      </c>
      <c r="F252" s="1983" t="s">
        <v>9040</v>
      </c>
      <c r="G252" s="1869" t="s">
        <v>9041</v>
      </c>
      <c r="H252" s="1869" t="str">
        <f>HLOOKUP(Non_UN,'Other Translations'!$A:$L,1+translations!J252,)</f>
        <v>6.1. Input (pengapuran, pupuk, pestisida, herbisida,...)</v>
      </c>
      <c r="J252" s="1869">
        <v>251</v>
      </c>
    </row>
    <row r="253" spans="1:10" s="1869" customFormat="1">
      <c r="A253" s="1962" t="s">
        <v>9032</v>
      </c>
      <c r="B253" s="1523" t="s">
        <v>3156</v>
      </c>
      <c r="C253" s="1523" t="s">
        <v>3157</v>
      </c>
      <c r="D253" s="1599" t="s">
        <v>3158</v>
      </c>
      <c r="E253" s="1599" t="s">
        <v>3159</v>
      </c>
      <c r="F253" s="1599" t="s">
        <v>3160</v>
      </c>
      <c r="G253" s="1869" t="s">
        <v>3161</v>
      </c>
      <c r="H253" s="1869" t="str">
        <f>HLOOKUP(Non_UN,'Other Translations'!$A:$L,1+translations!J253,)</f>
        <v>Deskripsi dan unit untuk laporan</v>
      </c>
      <c r="J253" s="1869">
        <v>252</v>
      </c>
    </row>
    <row r="254" spans="1:10" s="1869" customFormat="1">
      <c r="A254" s="1962" t="s">
        <v>9032</v>
      </c>
      <c r="B254" s="1599" t="s">
        <v>3162</v>
      </c>
      <c r="C254" s="1523" t="s">
        <v>3163</v>
      </c>
      <c r="D254" s="1599" t="s">
        <v>3164</v>
      </c>
      <c r="E254" s="1599" t="s">
        <v>3165</v>
      </c>
      <c r="F254" s="1599" t="s">
        <v>3166</v>
      </c>
      <c r="G254" s="1869" t="s">
        <v>3167</v>
      </c>
      <c r="H254" s="1869" t="str">
        <f>HLOOKUP(Non_UN,'Other Translations'!$A:$L,1+translations!J254,)</f>
        <v>Jumlah pemakaian per tahun</v>
      </c>
      <c r="J254" s="1869">
        <v>253</v>
      </c>
    </row>
    <row r="255" spans="1:10" s="1869" customFormat="1">
      <c r="A255" s="1962" t="s">
        <v>9032</v>
      </c>
      <c r="B255" s="1523" t="s">
        <v>3168</v>
      </c>
      <c r="C255" s="1523" t="s">
        <v>3169</v>
      </c>
      <c r="D255" s="1599" t="s">
        <v>3170</v>
      </c>
      <c r="E255" s="1599" t="s">
        <v>3171</v>
      </c>
      <c r="F255" s="1599" t="s">
        <v>3172</v>
      </c>
      <c r="G255" s="1869" t="s">
        <v>3173</v>
      </c>
      <c r="H255" s="1869" t="str">
        <f>HLOOKUP(Non_UN,'Other Translations'!$A:$L,1+translations!J255,)</f>
        <v>Total emisi di tingkat lahan (tCO2-eq)</v>
      </c>
      <c r="J255" s="1869">
        <v>254</v>
      </c>
    </row>
    <row r="256" spans="1:10" s="1869" customFormat="1" ht="26.4">
      <c r="A256" s="1962" t="s">
        <v>9032</v>
      </c>
      <c r="B256" s="1523" t="s">
        <v>3174</v>
      </c>
      <c r="C256" s="1523" t="s">
        <v>3175</v>
      </c>
      <c r="D256" s="1599" t="s">
        <v>3176</v>
      </c>
      <c r="E256" s="1599" t="s">
        <v>3177</v>
      </c>
      <c r="F256" s="1599" t="s">
        <v>3178</v>
      </c>
      <c r="G256" s="1869" t="s">
        <v>3179</v>
      </c>
      <c r="H256" s="1869" t="str">
        <f>HLOOKUP(Non_UN,'Other Translations'!$A:$L,1+translations!J256,)</f>
        <v>Emisi dari produksi, transportasi, penyimpanan dan transfer (tCO2-eq)</v>
      </c>
      <c r="J256" s="1869">
        <v>255</v>
      </c>
    </row>
    <row r="257" spans="1:10" s="1869" customFormat="1">
      <c r="A257" s="1962" t="s">
        <v>9032</v>
      </c>
      <c r="B257" s="1599" t="s">
        <v>3180</v>
      </c>
      <c r="C257" s="1523" t="s">
        <v>3181</v>
      </c>
      <c r="D257" s="1599" t="s">
        <v>3182</v>
      </c>
      <c r="E257" s="1599" t="s">
        <v>3183</v>
      </c>
      <c r="F257" s="1599" t="s">
        <v>3184</v>
      </c>
      <c r="G257" s="1869" t="s">
        <v>3185</v>
      </c>
      <c r="H257" s="1869" t="str">
        <f>HLOOKUP(Non_UN,'Other Translations'!$A:$L,1+translations!J257,)</f>
        <v>Penggunaan kapur</v>
      </c>
      <c r="J257" s="1869">
        <v>256</v>
      </c>
    </row>
    <row r="258" spans="1:10" s="1869" customFormat="1">
      <c r="A258" s="1962" t="s">
        <v>9032</v>
      </c>
      <c r="B258" s="1599" t="s">
        <v>3186</v>
      </c>
      <c r="C258" s="1523" t="s">
        <v>3187</v>
      </c>
      <c r="D258" s="1599" t="s">
        <v>3188</v>
      </c>
      <c r="E258" s="1599" t="s">
        <v>3189</v>
      </c>
      <c r="F258" s="1599" t="s">
        <v>3190</v>
      </c>
      <c r="G258" s="1869" t="s">
        <v>3191</v>
      </c>
      <c r="H258" s="1869" t="str">
        <f>HLOOKUP(Non_UN,'Other Translations'!$A:$L,1+translations!J258,)</f>
        <v>Batu kapur (ton per tahun)</v>
      </c>
      <c r="J258" s="1869">
        <v>257</v>
      </c>
    </row>
    <row r="259" spans="1:10" s="1869" customFormat="1">
      <c r="A259" s="1962" t="s">
        <v>9032</v>
      </c>
      <c r="B259" s="1599" t="s">
        <v>3192</v>
      </c>
      <c r="C259" s="1523" t="s">
        <v>3193</v>
      </c>
      <c r="D259" s="1599" t="s">
        <v>3194</v>
      </c>
      <c r="E259" s="1599" t="s">
        <v>3195</v>
      </c>
      <c r="F259" s="1599" t="s">
        <v>3196</v>
      </c>
      <c r="G259" s="1869" t="s">
        <v>3197</v>
      </c>
      <c r="H259" s="1869" t="str">
        <f>HLOOKUP(Non_UN,'Other Translations'!$A:$L,1+translations!J259,)</f>
        <v>Dolomit (ton per tahun)</v>
      </c>
      <c r="J259" s="1869">
        <v>258</v>
      </c>
    </row>
    <row r="260" spans="1:10" s="1869" customFormat="1">
      <c r="A260" s="1962" t="s">
        <v>9032</v>
      </c>
      <c r="B260" s="1599" t="s">
        <v>3198</v>
      </c>
      <c r="C260" s="1523" t="s">
        <v>3199</v>
      </c>
      <c r="D260" s="1599" t="s">
        <v>3200</v>
      </c>
      <c r="E260" s="1599" t="s">
        <v>3201</v>
      </c>
      <c r="F260" s="1599" t="s">
        <v>3202</v>
      </c>
      <c r="G260" s="1869" t="s">
        <v>3203</v>
      </c>
      <c r="H260" s="1869" t="str">
        <f>HLOOKUP(Non_UN,'Other Translations'!$A:$L,1+translations!J260,)</f>
        <v>Tidak disebutkan (ton per tahun)</v>
      </c>
      <c r="J260" s="1869">
        <v>259</v>
      </c>
    </row>
    <row r="261" spans="1:10" s="1869" customFormat="1">
      <c r="A261" s="1962" t="s">
        <v>9032</v>
      </c>
      <c r="B261" s="1599" t="s">
        <v>3204</v>
      </c>
      <c r="C261" s="1523" t="s">
        <v>3205</v>
      </c>
      <c r="D261" s="1599" t="s">
        <v>3206</v>
      </c>
      <c r="E261" s="1599" t="s">
        <v>3207</v>
      </c>
      <c r="F261" s="1599" t="s">
        <v>3208</v>
      </c>
      <c r="G261" s="1869" t="s">
        <v>3209</v>
      </c>
      <c r="H261" s="1869" t="str">
        <f>HLOOKUP(Non_UN,'Other Translations'!$A:$L,1+translations!J261,)</f>
        <v>Pupuk</v>
      </c>
      <c r="J261" s="1869">
        <v>260</v>
      </c>
    </row>
    <row r="262" spans="1:10" s="1869" customFormat="1" ht="26.4">
      <c r="A262" s="1962" t="s">
        <v>9032</v>
      </c>
      <c r="B262" s="1599" t="s">
        <v>3210</v>
      </c>
      <c r="C262" s="1523" t="s">
        <v>3211</v>
      </c>
      <c r="D262" s="1599" t="s">
        <v>3212</v>
      </c>
      <c r="E262" s="1599" t="s">
        <v>3213</v>
      </c>
      <c r="F262" s="1599" t="s">
        <v>3214</v>
      </c>
      <c r="G262" s="1869" t="s">
        <v>3215</v>
      </c>
      <c r="H262" s="1869" t="str">
        <f>HLOOKUP(Non_UN,'Other Translations'!$A:$L,1+translations!J262,)</f>
        <v>Urea (ton Nitrogen (N) per tahun - Urea mengandung 46,7% N)</v>
      </c>
      <c r="J262" s="1869">
        <v>261</v>
      </c>
    </row>
    <row r="263" spans="1:10" s="1869" customFormat="1">
      <c r="A263" s="1962" t="s">
        <v>9032</v>
      </c>
      <c r="B263" s="1599" t="s">
        <v>3216</v>
      </c>
      <c r="C263" s="1523" t="s">
        <v>3217</v>
      </c>
      <c r="D263" s="1599" t="s">
        <v>3218</v>
      </c>
      <c r="E263" s="1599" t="s">
        <v>3219</v>
      </c>
      <c r="F263" s="1599" t="s">
        <v>3220</v>
      </c>
      <c r="G263" s="1869" t="s">
        <v>3221</v>
      </c>
      <c r="H263" s="1869" t="str">
        <f>HLOOKUP(Non_UN,'Other Translations'!$A:$L,1+translations!J263,)</f>
        <v>Pupuk Nitrogen lain (ton N per tahun)</v>
      </c>
      <c r="J263" s="1869">
        <v>262</v>
      </c>
    </row>
    <row r="264" spans="1:10" s="1869" customFormat="1" ht="26.4">
      <c r="A264" s="1962" t="s">
        <v>9032</v>
      </c>
      <c r="B264" s="1599" t="s">
        <v>3222</v>
      </c>
      <c r="C264" s="1523" t="s">
        <v>3223</v>
      </c>
      <c r="D264" s="1599" t="s">
        <v>3224</v>
      </c>
      <c r="E264" s="1599" t="s">
        <v>3225</v>
      </c>
      <c r="F264" s="1599" t="s">
        <v>3226</v>
      </c>
      <c r="G264" s="1869" t="s">
        <v>3227</v>
      </c>
      <c r="H264" s="1869" t="str">
        <f>HLOOKUP(Non_UN,'Other Translations'!$A:$L,1+translations!J264,)</f>
        <v>Pupuk Nitrogen pada sawah irigasi (ton N per tahun)</v>
      </c>
      <c r="J264" s="1869">
        <v>263</v>
      </c>
    </row>
    <row r="265" spans="1:10" s="1869" customFormat="1">
      <c r="A265" s="1962" t="s">
        <v>9032</v>
      </c>
      <c r="B265" s="1599" t="s">
        <v>3228</v>
      </c>
      <c r="C265" s="1523" t="s">
        <v>3229</v>
      </c>
      <c r="D265" s="1599" t="s">
        <v>3230</v>
      </c>
      <c r="E265" s="1599" t="s">
        <v>3231</v>
      </c>
      <c r="F265" s="1599" t="s">
        <v>3232</v>
      </c>
      <c r="G265" s="1869" t="s">
        <v>3233</v>
      </c>
      <c r="H265" s="1869" t="str">
        <f>HLOOKUP(Non_UN,'Other Translations'!$A:$L,1+translations!J265,)</f>
        <v>Limbah (ton N per tahun)</v>
      </c>
      <c r="J265" s="1869">
        <v>264</v>
      </c>
    </row>
    <row r="266" spans="1:10" s="1869" customFormat="1">
      <c r="A266" s="1962" t="s">
        <v>9032</v>
      </c>
      <c r="B266" s="1599" t="s">
        <v>3234</v>
      </c>
      <c r="C266" s="1523" t="s">
        <v>3235</v>
      </c>
      <c r="D266" s="1599" t="s">
        <v>3236</v>
      </c>
      <c r="E266" s="1599" t="s">
        <v>3237</v>
      </c>
      <c r="F266" s="1599" t="s">
        <v>3238</v>
      </c>
      <c r="G266" s="1869" t="s">
        <v>3239</v>
      </c>
      <c r="H266" s="1869" t="str">
        <f>HLOOKUP(Non_UN,'Other Translations'!$A:$L,1+translations!J266,)</f>
        <v>Kompos (ton N per tahun)</v>
      </c>
      <c r="J266" s="1869">
        <v>265</v>
      </c>
    </row>
    <row r="267" spans="1:10" s="1869" customFormat="1">
      <c r="A267" s="1962" t="s">
        <v>9032</v>
      </c>
      <c r="B267" s="1599" t="s">
        <v>3240</v>
      </c>
      <c r="C267" s="1523" t="s">
        <v>3241</v>
      </c>
      <c r="D267" s="1599" t="s">
        <v>3242</v>
      </c>
      <c r="E267" s="1599" t="s">
        <v>3243</v>
      </c>
      <c r="F267" s="1599" t="s">
        <v>3244</v>
      </c>
      <c r="G267" s="1869" t="s">
        <v>3245</v>
      </c>
      <c r="H267" s="1869" t="str">
        <f>HLOOKUP(Non_UN,'Other Translations'!$A:$L,1+translations!J267,)</f>
        <v>Fosfor (ton P2O5 per tahun)</v>
      </c>
      <c r="J267" s="1869">
        <v>266</v>
      </c>
    </row>
    <row r="268" spans="1:10" s="1869" customFormat="1">
      <c r="A268" s="1962" t="s">
        <v>9032</v>
      </c>
      <c r="B268" s="1599" t="s">
        <v>3246</v>
      </c>
      <c r="C268" s="1523" t="s">
        <v>3247</v>
      </c>
      <c r="D268" s="1599" t="s">
        <v>3248</v>
      </c>
      <c r="E268" s="1599" t="s">
        <v>3249</v>
      </c>
      <c r="F268" s="1599" t="s">
        <v>3250</v>
      </c>
      <c r="G268" s="1869" t="s">
        <v>3251</v>
      </c>
      <c r="H268" s="1869" t="str">
        <f>HLOOKUP(Non_UN,'Other Translations'!$A:$L,1+translations!J268,)</f>
        <v>Potasium (ton K2O per tahun)</v>
      </c>
      <c r="J268" s="1869">
        <v>267</v>
      </c>
    </row>
    <row r="269" spans="1:10" s="1869" customFormat="1">
      <c r="A269" s="1962" t="s">
        <v>9032</v>
      </c>
      <c r="B269" s="1523" t="s">
        <v>3252</v>
      </c>
      <c r="C269" s="1523" t="s">
        <v>3252</v>
      </c>
      <c r="D269" s="1599" t="s">
        <v>3253</v>
      </c>
      <c r="E269" s="1599" t="s">
        <v>3254</v>
      </c>
      <c r="F269" s="1599" t="s">
        <v>3255</v>
      </c>
      <c r="G269" s="1869" t="s">
        <v>3256</v>
      </c>
      <c r="H269" s="1869" t="str">
        <f>HLOOKUP(Non_UN,'Other Translations'!$A:$L,1+translations!J269,)</f>
        <v>Pestisida</v>
      </c>
      <c r="J269" s="1869">
        <v>268</v>
      </c>
    </row>
    <row r="270" spans="1:10" s="1869" customFormat="1">
      <c r="A270" s="1962" t="s">
        <v>9032</v>
      </c>
      <c r="B270" s="1599" t="s">
        <v>3257</v>
      </c>
      <c r="C270" s="1523" t="s">
        <v>3258</v>
      </c>
      <c r="D270" s="1599" t="s">
        <v>3259</v>
      </c>
      <c r="E270" s="1599" t="s">
        <v>3260</v>
      </c>
      <c r="F270" s="1599" t="s">
        <v>3261</v>
      </c>
      <c r="G270" s="1869" t="s">
        <v>3262</v>
      </c>
      <c r="H270" s="1869" t="str">
        <f>HLOOKUP(Non_UN,'Other Translations'!$A:$L,1+translations!J270,)</f>
        <v>Herbisida (ton bahan aktif per tahun)</v>
      </c>
      <c r="J270" s="1869">
        <v>269</v>
      </c>
    </row>
    <row r="271" spans="1:10" s="1869" customFormat="1">
      <c r="A271" s="1962" t="s">
        <v>9032</v>
      </c>
      <c r="B271" s="1599" t="s">
        <v>3263</v>
      </c>
      <c r="C271" s="1523" t="s">
        <v>3264</v>
      </c>
      <c r="D271" s="1599" t="s">
        <v>3265</v>
      </c>
      <c r="E271" s="1599" t="s">
        <v>3266</v>
      </c>
      <c r="F271" s="1599" t="s">
        <v>3267</v>
      </c>
      <c r="G271" s="1869" t="s">
        <v>3268</v>
      </c>
      <c r="H271" s="1869" t="str">
        <f>HLOOKUP(Non_UN,'Other Translations'!$A:$L,1+translations!J271,)</f>
        <v>Insektisida (ton bahan aktif per tahun)</v>
      </c>
      <c r="J271" s="1869">
        <v>270</v>
      </c>
    </row>
    <row r="272" spans="1:10" s="1869" customFormat="1">
      <c r="A272" s="1962" t="s">
        <v>9032</v>
      </c>
      <c r="B272" s="1599" t="s">
        <v>3269</v>
      </c>
      <c r="C272" s="1523" t="s">
        <v>3270</v>
      </c>
      <c r="D272" s="1599" t="s">
        <v>3271</v>
      </c>
      <c r="E272" s="1599" t="s">
        <v>3272</v>
      </c>
      <c r="F272" s="1599" t="s">
        <v>3273</v>
      </c>
      <c r="G272" s="1869" t="s">
        <v>3274</v>
      </c>
      <c r="H272" s="1869" t="str">
        <f>HLOOKUP(Non_UN,'Other Translations'!$A:$L,1+translations!J272,)</f>
        <v>Fungisida (ton bahan aktif per tahun)</v>
      </c>
      <c r="J272" s="1869">
        <v>271</v>
      </c>
    </row>
    <row r="273" spans="1:10" s="1869" customFormat="1" ht="14.4">
      <c r="A273" s="1962" t="s">
        <v>9032</v>
      </c>
      <c r="B273" s="1523" t="s">
        <v>3275</v>
      </c>
      <c r="C273" s="1523" t="s">
        <v>3276</v>
      </c>
      <c r="D273" s="1599" t="s">
        <v>3277</v>
      </c>
      <c r="E273" s="1599" t="s">
        <v>3278</v>
      </c>
      <c r="F273" s="1983" t="s">
        <v>3279</v>
      </c>
      <c r="G273" s="1869" t="s">
        <v>3280</v>
      </c>
      <c r="H273" s="1869" t="str">
        <f>HLOOKUP(Non_UN,'Other Translations'!$A:$L,1+translations!J273,)</f>
        <v>Total Input</v>
      </c>
      <c r="J273" s="1869">
        <v>272</v>
      </c>
    </row>
    <row r="274" spans="1:10" s="1869" customFormat="1">
      <c r="A274" s="1962" t="s">
        <v>9032</v>
      </c>
      <c r="B274" s="1523" t="s">
        <v>711</v>
      </c>
      <c r="C274" s="1523" t="s">
        <v>3281</v>
      </c>
      <c r="D274" s="1599" t="s">
        <v>3282</v>
      </c>
      <c r="E274" s="1599" t="s">
        <v>3283</v>
      </c>
      <c r="F274" s="1599" t="s">
        <v>3284</v>
      </c>
      <c r="G274" s="1869" t="s">
        <v>3285</v>
      </c>
      <c r="H274" s="1869" t="str">
        <f>HLOOKUP(Non_UN,'Other Translations'!$A:$L,1+translations!J274,)</f>
        <v>Emisi CO2</v>
      </c>
      <c r="J274" s="1869">
        <v>273</v>
      </c>
    </row>
    <row r="275" spans="1:10" s="1869" customFormat="1">
      <c r="A275" s="1962" t="s">
        <v>9032</v>
      </c>
      <c r="B275" s="1523" t="s">
        <v>3286</v>
      </c>
      <c r="C275" s="1523" t="s">
        <v>3287</v>
      </c>
      <c r="D275" s="1599" t="s">
        <v>3288</v>
      </c>
      <c r="E275" s="1599" t="s">
        <v>3289</v>
      </c>
      <c r="F275" s="1599" t="s">
        <v>3290</v>
      </c>
      <c r="G275" s="1869" t="s">
        <v>3291</v>
      </c>
      <c r="H275" s="1869" t="str">
        <f>HLOOKUP(Non_UN,'Other Translations'!$A:$L,1+translations!J275,)</f>
        <v>Emisi N2O</v>
      </c>
      <c r="J275" s="1869">
        <v>274</v>
      </c>
    </row>
    <row r="276" spans="1:10" s="1869" customFormat="1">
      <c r="A276" s="1962" t="s">
        <v>9032</v>
      </c>
      <c r="B276" s="1599" t="s">
        <v>9035</v>
      </c>
      <c r="C276" s="1523" t="s">
        <v>9042</v>
      </c>
      <c r="D276" s="1599" t="s">
        <v>9043</v>
      </c>
      <c r="E276" s="1599" t="s">
        <v>9044</v>
      </c>
      <c r="F276" s="1599" t="s">
        <v>9045</v>
      </c>
      <c r="G276" s="1869" t="s">
        <v>9046</v>
      </c>
      <c r="H276" s="1869" t="str">
        <f>HLOOKUP(Non_UN,'Other Translations'!$A:$L,1+translations!J276,)</f>
        <v>6.2. Konsumsi energi (listrik, bahan bakar,...)</v>
      </c>
      <c r="J276" s="1869">
        <v>275</v>
      </c>
    </row>
    <row r="277" spans="1:10" s="1869" customFormat="1">
      <c r="A277" s="1962" t="s">
        <v>9032</v>
      </c>
      <c r="B277" s="1599" t="s">
        <v>3292</v>
      </c>
      <c r="C277" s="1523" t="s">
        <v>3293</v>
      </c>
      <c r="D277" s="1599" t="s">
        <v>3294</v>
      </c>
      <c r="E277" s="1599" t="s">
        <v>3295</v>
      </c>
      <c r="F277" s="1599" t="s">
        <v>3296</v>
      </c>
      <c r="G277" s="1869" t="s">
        <v>3297</v>
      </c>
      <c r="H277" s="1869" t="str">
        <f>HLOOKUP(Non_UN,'Other Translations'!$A:$L,1+translations!J277,)</f>
        <v>Kuantitas konsumsi per tahun</v>
      </c>
      <c r="J277" s="1869">
        <v>276</v>
      </c>
    </row>
    <row r="278" spans="1:10" s="1869" customFormat="1">
      <c r="A278" s="1962" t="s">
        <v>9032</v>
      </c>
      <c r="B278" s="1599" t="s">
        <v>3298</v>
      </c>
      <c r="C278" s="1523" t="s">
        <v>3299</v>
      </c>
      <c r="D278" s="1599" t="s">
        <v>3300</v>
      </c>
      <c r="E278" s="1599" t="s">
        <v>3301</v>
      </c>
      <c r="F278" s="1599" t="s">
        <v>3302</v>
      </c>
      <c r="G278" s="1869" t="s">
        <v>3303</v>
      </c>
      <c r="H278" s="1869" t="str">
        <f>HLOOKUP(Non_UN,'Other Translations'!$A:$L,1+translations!J278,)</f>
        <v>Listrik (MWh per tahun)</v>
      </c>
      <c r="J278" s="1869">
        <v>277</v>
      </c>
    </row>
    <row r="279" spans="1:10" s="1869" customFormat="1">
      <c r="A279" s="1962" t="s">
        <v>9032</v>
      </c>
      <c r="B279" s="1599" t="s">
        <v>3304</v>
      </c>
      <c r="C279" s="1523" t="s">
        <v>3305</v>
      </c>
      <c r="D279" s="1599" t="s">
        <v>3306</v>
      </c>
      <c r="E279" s="1599" t="s">
        <v>3307</v>
      </c>
      <c r="F279" s="1599" t="s">
        <v>3308</v>
      </c>
      <c r="G279" s="1869" t="s">
        <v>3309</v>
      </c>
      <c r="H279" s="1869" t="str">
        <f>HLOOKUP(Non_UN,'Other Translations'!$A:$L,1+translations!J279,)</f>
        <v>(harap pilih negara asal)</v>
      </c>
      <c r="J279" s="1869">
        <v>278</v>
      </c>
    </row>
    <row r="280" spans="1:10" s="1869" customFormat="1">
      <c r="A280" s="1962" t="s">
        <v>9032</v>
      </c>
      <c r="B280" s="1599" t="s">
        <v>3310</v>
      </c>
      <c r="C280" s="1523" t="s">
        <v>3311</v>
      </c>
      <c r="D280" s="1599" t="s">
        <v>3312</v>
      </c>
      <c r="E280" s="1599" t="s">
        <v>3313</v>
      </c>
      <c r="F280" s="1599" t="s">
        <v>3314</v>
      </c>
      <c r="G280" s="1869" t="s">
        <v>3315</v>
      </c>
      <c r="H280" s="1869" t="str">
        <f>HLOOKUP(Non_UN,'Other Translations'!$A:$L,1+translations!J280,)</f>
        <v>Liquid atau gas (dalam m3 per tahun)</v>
      </c>
      <c r="J280" s="1869">
        <v>279</v>
      </c>
    </row>
    <row r="281" spans="1:10" s="1869" customFormat="1">
      <c r="A281" s="1962" t="s">
        <v>9032</v>
      </c>
      <c r="B281" s="1599" t="s">
        <v>863</v>
      </c>
      <c r="C281" s="1523" t="s">
        <v>3316</v>
      </c>
      <c r="D281" s="1599" t="s">
        <v>863</v>
      </c>
      <c r="E281" s="1599" t="s">
        <v>3317</v>
      </c>
      <c r="F281" s="1599" t="s">
        <v>3318</v>
      </c>
      <c r="G281" s="1869" t="s">
        <v>3319</v>
      </c>
      <c r="H281" s="1869" t="str">
        <f>HLOOKUP(Non_UN,'Other Translations'!$A:$L,1+translations!J281,)</f>
        <v>Gasoil/Diesel</v>
      </c>
      <c r="J281" s="1869">
        <v>280</v>
      </c>
    </row>
    <row r="282" spans="1:10" s="1869" customFormat="1">
      <c r="A282" s="1962" t="s">
        <v>9032</v>
      </c>
      <c r="B282" s="1599" t="s">
        <v>864</v>
      </c>
      <c r="C282" s="1523" t="s">
        <v>3320</v>
      </c>
      <c r="D282" s="1599" t="s">
        <v>3321</v>
      </c>
      <c r="E282" s="1599" t="s">
        <v>3322</v>
      </c>
      <c r="F282" s="1599" t="s">
        <v>3323</v>
      </c>
      <c r="G282" s="1869" t="s">
        <v>3324</v>
      </c>
      <c r="H282" s="1869" t="str">
        <f>HLOOKUP(Non_UN,'Other Translations'!$A:$L,1+translations!J282,)</f>
        <v>Gasoline/Bensin</v>
      </c>
      <c r="J282" s="1869">
        <v>281</v>
      </c>
    </row>
    <row r="283" spans="1:10" s="1869" customFormat="1">
      <c r="A283" s="1962" t="s">
        <v>9032</v>
      </c>
      <c r="B283" s="1599" t="s">
        <v>871</v>
      </c>
      <c r="C283" s="1523" t="s">
        <v>3325</v>
      </c>
      <c r="D283" s="1599" t="s">
        <v>3326</v>
      </c>
      <c r="E283" s="1599" t="s">
        <v>3327</v>
      </c>
      <c r="F283" s="1599" t="s">
        <v>3328</v>
      </c>
      <c r="G283" s="1869" t="s">
        <v>3329</v>
      </c>
      <c r="H283" s="1869" t="str">
        <f>HLOOKUP(Non_UN,'Other Translations'!$A:$L,1+translations!J283,)</f>
        <v>Gas (LPG/natural)</v>
      </c>
      <c r="J283" s="1869">
        <v>282</v>
      </c>
    </row>
    <row r="284" spans="1:10" s="1869" customFormat="1">
      <c r="A284" s="1962" t="s">
        <v>9032</v>
      </c>
      <c r="B284" s="1599" t="s">
        <v>872</v>
      </c>
      <c r="C284" s="1523" t="s">
        <v>872</v>
      </c>
      <c r="D284" s="1599" t="s">
        <v>3330</v>
      </c>
      <c r="E284" s="1599" t="s">
        <v>3331</v>
      </c>
      <c r="F284" s="1599" t="s">
        <v>3332</v>
      </c>
      <c r="G284" s="1869" t="s">
        <v>3333</v>
      </c>
      <c r="H284" s="1869" t="str">
        <f>HLOOKUP(Non_UN,'Other Translations'!$A:$L,1+translations!J284,)</f>
        <v>Butana</v>
      </c>
      <c r="J284" s="1869">
        <v>283</v>
      </c>
    </row>
    <row r="285" spans="1:10" s="1869" customFormat="1">
      <c r="A285" s="1962" t="s">
        <v>9032</v>
      </c>
      <c r="B285" s="1599" t="s">
        <v>873</v>
      </c>
      <c r="C285" s="1523" t="s">
        <v>873</v>
      </c>
      <c r="D285" s="1599" t="s">
        <v>3334</v>
      </c>
      <c r="E285" s="1599" t="s">
        <v>3335</v>
      </c>
      <c r="F285" s="1599" t="s">
        <v>3336</v>
      </c>
      <c r="G285" s="1869" t="s">
        <v>3337</v>
      </c>
      <c r="H285" s="1869" t="str">
        <f>HLOOKUP(Non_UN,'Other Translations'!$A:$L,1+translations!J285,)</f>
        <v>Propana</v>
      </c>
      <c r="J285" s="1869">
        <v>284</v>
      </c>
    </row>
    <row r="286" spans="1:10" s="1869" customFormat="1">
      <c r="A286" s="1962" t="s">
        <v>9032</v>
      </c>
      <c r="B286" s="1599" t="s">
        <v>874</v>
      </c>
      <c r="C286" s="1523" t="s">
        <v>874</v>
      </c>
      <c r="D286" s="1599" t="s">
        <v>3338</v>
      </c>
      <c r="E286" s="1599" t="s">
        <v>3339</v>
      </c>
      <c r="F286" s="1599" t="s">
        <v>3340</v>
      </c>
      <c r="G286" s="1869" t="s">
        <v>3341</v>
      </c>
      <c r="H286" s="1869" t="str">
        <f>HLOOKUP(Non_UN,'Other Translations'!$A:$L,1+translations!J286,)</f>
        <v>Ethanol</v>
      </c>
      <c r="J286" s="1869">
        <v>285</v>
      </c>
    </row>
    <row r="287" spans="1:10" s="1869" customFormat="1">
      <c r="A287" s="1962" t="s">
        <v>9032</v>
      </c>
      <c r="B287" s="1599" t="s">
        <v>932</v>
      </c>
      <c r="C287" s="1523" t="s">
        <v>3342</v>
      </c>
      <c r="D287" s="1599" t="s">
        <v>3343</v>
      </c>
      <c r="E287" s="1599" t="s">
        <v>3344</v>
      </c>
      <c r="F287" s="1599" t="s">
        <v>3345</v>
      </c>
      <c r="G287" s="1869" t="s">
        <v>3346</v>
      </c>
      <c r="H287" s="1869" t="str">
        <f>HLOOKUP(Non_UN,'Other Translations'!$A:$L,1+translations!J287,)</f>
        <v>Ditentukan pengguna (Tier 2):</v>
      </c>
      <c r="J287" s="1869">
        <v>286</v>
      </c>
    </row>
    <row r="288" spans="1:10" s="1869" customFormat="1">
      <c r="A288" s="1962" t="s">
        <v>9032</v>
      </c>
      <c r="B288" s="1599" t="s">
        <v>3347</v>
      </c>
      <c r="C288" s="1523" t="s">
        <v>3348</v>
      </c>
      <c r="D288" s="1599" t="s">
        <v>3349</v>
      </c>
      <c r="E288" s="1599" t="s">
        <v>3350</v>
      </c>
      <c r="F288" s="1599" t="s">
        <v>3351</v>
      </c>
      <c r="G288" s="1869" t="s">
        <v>3352</v>
      </c>
      <c r="H288" s="1869" t="str">
        <f>HLOOKUP(Non_UN,'Other Translations'!$A:$L,1+translations!J288,)</f>
        <v>Padat (dalam ton materi kering per tahun)</v>
      </c>
      <c r="J288" s="1869">
        <v>287</v>
      </c>
    </row>
    <row r="289" spans="1:10" s="1869" customFormat="1">
      <c r="A289" s="1962" t="s">
        <v>9032</v>
      </c>
      <c r="B289" s="1523" t="s">
        <v>1641</v>
      </c>
      <c r="C289" s="1523" t="s">
        <v>3353</v>
      </c>
      <c r="D289" s="1599" t="s">
        <v>3354</v>
      </c>
      <c r="E289" s="1599" t="s">
        <v>3355</v>
      </c>
      <c r="F289" s="1599" t="s">
        <v>3356</v>
      </c>
      <c r="G289" s="1869" t="s">
        <v>3357</v>
      </c>
      <c r="H289" s="1869" t="str">
        <f>HLOOKUP(Non_UN,'Other Translations'!$A:$L,1+translations!J289,)</f>
        <v>Kayu</v>
      </c>
      <c r="J289" s="1869">
        <v>288</v>
      </c>
    </row>
    <row r="290" spans="1:10" s="1869" customFormat="1">
      <c r="A290" s="1962" t="s">
        <v>9032</v>
      </c>
      <c r="B290" s="1523" t="s">
        <v>1631</v>
      </c>
      <c r="C290" s="1523" t="s">
        <v>3358</v>
      </c>
      <c r="D290" s="1599" t="s">
        <v>3359</v>
      </c>
      <c r="E290" s="1599" t="s">
        <v>3360</v>
      </c>
      <c r="F290" s="1599" t="s">
        <v>3361</v>
      </c>
      <c r="G290" s="1869" t="s">
        <v>3362</v>
      </c>
      <c r="H290" s="1869" t="str">
        <f>HLOOKUP(Non_UN,'Other Translations'!$A:$L,1+translations!J290,)</f>
        <v>Gambut</v>
      </c>
      <c r="J290" s="1869">
        <v>289</v>
      </c>
    </row>
    <row r="291" spans="1:10" s="1869" customFormat="1">
      <c r="A291" s="1962" t="s">
        <v>9032</v>
      </c>
      <c r="B291" s="1523" t="s">
        <v>3363</v>
      </c>
      <c r="C291" s="1523" t="s">
        <v>3364</v>
      </c>
      <c r="D291" s="1599" t="s">
        <v>3365</v>
      </c>
      <c r="E291" s="1599" t="s">
        <v>3366</v>
      </c>
      <c r="F291" s="1599" t="s">
        <v>3367</v>
      </c>
      <c r="G291" s="1869" t="s">
        <v>3368</v>
      </c>
      <c r="H291" s="1869" t="str">
        <f>HLOOKUP(Non_UN,'Other Translations'!$A:$L,1+translations!J291,)</f>
        <v>Total Energi</v>
      </c>
      <c r="J291" s="1869">
        <v>290</v>
      </c>
    </row>
    <row r="292" spans="1:10" s="1869" customFormat="1" ht="26.4">
      <c r="A292" s="1962" t="s">
        <v>9032</v>
      </c>
      <c r="B292" s="1523" t="s">
        <v>9034</v>
      </c>
      <c r="C292" s="1523" t="s">
        <v>3369</v>
      </c>
      <c r="D292" s="1599" t="s">
        <v>3370</v>
      </c>
      <c r="E292" s="1599" t="s">
        <v>3371</v>
      </c>
      <c r="F292" s="1599" t="s">
        <v>3372</v>
      </c>
      <c r="G292" s="1869" t="s">
        <v>3373</v>
      </c>
      <c r="H292" s="1869" t="str">
        <f>HLOOKUP(Non_UN,'Other Translations'!$A:$L,1+translations!J292,)</f>
        <v>6.3. Konstruksi infrastruktur baru (sistem irigasi, bangunan, jalan)</v>
      </c>
      <c r="J292" s="1869">
        <v>291</v>
      </c>
    </row>
    <row r="293" spans="1:10" s="1869" customFormat="1">
      <c r="A293" s="1962" t="s">
        <v>9032</v>
      </c>
      <c r="B293" s="1523" t="s">
        <v>3374</v>
      </c>
      <c r="C293" s="1523" t="s">
        <v>3374</v>
      </c>
      <c r="D293" s="1599" t="s">
        <v>3375</v>
      </c>
      <c r="E293" s="1599" t="s">
        <v>3376</v>
      </c>
      <c r="F293" s="1599" t="s">
        <v>3377</v>
      </c>
      <c r="G293" s="1869" t="s">
        <v>3378</v>
      </c>
      <c r="H293" s="1869" t="str">
        <f>HLOOKUP(Non_UN,'Other Translations'!$A:$L,1+translations!J293,)</f>
        <v>Luas Permukaan</v>
      </c>
      <c r="J293" s="1869">
        <v>292</v>
      </c>
    </row>
    <row r="294" spans="1:10" s="1869" customFormat="1">
      <c r="A294" s="1962" t="s">
        <v>9032</v>
      </c>
      <c r="B294" s="1523" t="s">
        <v>3379</v>
      </c>
      <c r="C294" s="1523" t="s">
        <v>3380</v>
      </c>
      <c r="D294" s="1599" t="s">
        <v>3381</v>
      </c>
      <c r="E294" s="1599" t="s">
        <v>3382</v>
      </c>
      <c r="F294" s="1599" t="s">
        <v>3383</v>
      </c>
      <c r="G294" s="1869" t="s">
        <v>3384</v>
      </c>
      <c r="H294" s="1869" t="str">
        <f>HLOOKUP(Non_UN,'Other Translations'!$A:$L,1+translations!J294,)</f>
        <v>Sistem irigasi (dalam ha)</v>
      </c>
      <c r="J294" s="1869">
        <v>293</v>
      </c>
    </row>
    <row r="295" spans="1:10" s="1869" customFormat="1">
      <c r="A295" s="1962" t="s">
        <v>9032</v>
      </c>
      <c r="B295" s="1523" t="s">
        <v>3385</v>
      </c>
      <c r="C295" s="1523" t="s">
        <v>3386</v>
      </c>
      <c r="D295" s="1599" t="s">
        <v>3387</v>
      </c>
      <c r="E295" s="1599" t="s">
        <v>3388</v>
      </c>
      <c r="F295" s="1599" t="s">
        <v>3389</v>
      </c>
      <c r="G295" s="1869" t="s">
        <v>3390</v>
      </c>
      <c r="H295" s="1869" t="str">
        <f>HLOOKUP(Non_UN,'Other Translations'!$A:$L,1+translations!J295,)</f>
        <v>Bangunan dan jalan (dalam m2)</v>
      </c>
      <c r="J295" s="1869">
        <v>294</v>
      </c>
    </row>
    <row r="296" spans="1:10" s="1869" customFormat="1" ht="26.4">
      <c r="A296" s="1962" t="s">
        <v>9032</v>
      </c>
      <c r="B296" s="1523" t="s">
        <v>931</v>
      </c>
      <c r="C296" s="1599" t="s">
        <v>3391</v>
      </c>
      <c r="D296" s="1599" t="s">
        <v>3392</v>
      </c>
      <c r="E296" s="1599" t="s">
        <v>3393</v>
      </c>
      <c r="F296" s="1599" t="s">
        <v>3394</v>
      </c>
      <c r="G296" s="1869" t="s">
        <v>3395</v>
      </c>
      <c r="H296" s="1869" t="str">
        <f>HLOOKUP(Non_UN,'Other Translations'!$A:$L,1+translations!J296,)</f>
        <v>*IRRS = Irrigation Runoff Return System</v>
      </c>
      <c r="J296" s="1869">
        <v>295</v>
      </c>
    </row>
    <row r="297" spans="1:10" s="1869" customFormat="1">
      <c r="A297" s="1962" t="s">
        <v>9032</v>
      </c>
      <c r="B297" s="1523" t="s">
        <v>3396</v>
      </c>
      <c r="C297" s="1523" t="s">
        <v>3397</v>
      </c>
      <c r="D297" s="1599" t="s">
        <v>3398</v>
      </c>
      <c r="E297" s="1599" t="s">
        <v>3399</v>
      </c>
      <c r="F297" s="1599" t="s">
        <v>3400</v>
      </c>
      <c r="G297" s="1869" t="s">
        <v>3401</v>
      </c>
      <c r="H297" s="1869" t="str">
        <f>HLOOKUP(Non_UN,'Other Translations'!$A:$L,1+translations!J297,)</f>
        <v>Total Konstruksi</v>
      </c>
      <c r="J297" s="1869">
        <v>296</v>
      </c>
    </row>
    <row r="298" spans="1:10" s="1869" customFormat="1">
      <c r="A298" s="1962" t="s">
        <v>9032</v>
      </c>
      <c r="B298" s="1523" t="s">
        <v>3402</v>
      </c>
      <c r="C298" s="1523" t="s">
        <v>3403</v>
      </c>
      <c r="D298" s="1599" t="s">
        <v>3404</v>
      </c>
      <c r="E298" s="1599" t="s">
        <v>3405</v>
      </c>
      <c r="F298" s="1599" t="s">
        <v>3406</v>
      </c>
      <c r="G298" s="1869" t="s">
        <v>3407</v>
      </c>
      <c r="H298" s="1869" t="str">
        <f>HLOOKUP(Non_UN,'Other Translations'!$A:$L,1+translations!J298,)</f>
        <v>Faktor Emisi</v>
      </c>
      <c r="J298" s="1869">
        <v>297</v>
      </c>
    </row>
    <row r="299" spans="1:10" s="1869" customFormat="1">
      <c r="A299" s="1962" t="s">
        <v>9032</v>
      </c>
      <c r="B299" s="1523" t="s">
        <v>711</v>
      </c>
      <c r="C299" s="1523" t="s">
        <v>3281</v>
      </c>
      <c r="D299" s="1599" t="s">
        <v>3282</v>
      </c>
      <c r="E299" s="1599" t="s">
        <v>3283</v>
      </c>
      <c r="F299" s="1599" t="s">
        <v>3284</v>
      </c>
      <c r="G299" s="1869" t="s">
        <v>3285</v>
      </c>
      <c r="H299" s="1869" t="str">
        <f>HLOOKUP(Non_UN,'Other Translations'!$A:$L,1+translations!J299,)</f>
        <v>Emisi CO2</v>
      </c>
      <c r="J299" s="1869">
        <v>298</v>
      </c>
    </row>
    <row r="300" spans="1:10" s="1869" customFormat="1">
      <c r="A300" s="1962" t="s">
        <v>9032</v>
      </c>
      <c r="B300" s="1523" t="s">
        <v>3286</v>
      </c>
      <c r="C300" s="1523" t="s">
        <v>3287</v>
      </c>
      <c r="D300" s="1599" t="s">
        <v>3288</v>
      </c>
      <c r="E300" s="1599" t="s">
        <v>3289</v>
      </c>
      <c r="F300" s="1599" t="s">
        <v>3290</v>
      </c>
      <c r="G300" s="1869" t="s">
        <v>3291</v>
      </c>
      <c r="H300" s="1869" t="str">
        <f>HLOOKUP(Non_UN,'Other Translations'!$A:$L,1+translations!J300,)</f>
        <v>Emisi N2O</v>
      </c>
      <c r="J300" s="1869">
        <v>299</v>
      </c>
    </row>
    <row r="301" spans="1:10" s="1869" customFormat="1">
      <c r="A301" s="1962" t="s">
        <v>9032</v>
      </c>
      <c r="B301" s="1599" t="s">
        <v>3408</v>
      </c>
      <c r="C301" s="1523" t="s">
        <v>3409</v>
      </c>
      <c r="D301" s="1599" t="s">
        <v>3410</v>
      </c>
      <c r="E301" s="1599" t="s">
        <v>3411</v>
      </c>
      <c r="F301" s="1599" t="s">
        <v>3412</v>
      </c>
      <c r="G301" s="1869" t="s">
        <v>3413</v>
      </c>
      <c r="H301" s="1869" t="str">
        <f>HLOOKUP(Non_UN,'Other Translations'!$A:$L,1+translations!J301,)</f>
        <v xml:space="preserve">Emisi di tingkat lapangan </v>
      </c>
      <c r="J301" s="1869">
        <v>300</v>
      </c>
    </row>
    <row r="302" spans="1:10" s="1869" customFormat="1" ht="26.4">
      <c r="A302" s="1962" t="s">
        <v>9032</v>
      </c>
      <c r="B302" s="1599" t="s">
        <v>3414</v>
      </c>
      <c r="C302" s="1523" t="s">
        <v>3415</v>
      </c>
      <c r="D302" s="1599" t="s">
        <v>3416</v>
      </c>
      <c r="E302" s="1599" t="s">
        <v>3417</v>
      </c>
      <c r="F302" s="1599" t="s">
        <v>3418</v>
      </c>
      <c r="G302" s="1869" t="s">
        <v>3419</v>
      </c>
      <c r="H302" s="1869" t="str">
        <f>HLOOKUP(Non_UN,'Other Translations'!$A:$L,1+translations!J302,)</f>
        <v>Emisi dari produksi, transportasi, penyimpangan dan transfer</v>
      </c>
      <c r="J302" s="1869">
        <v>301</v>
      </c>
    </row>
    <row r="303" spans="1:10" s="1869" customFormat="1">
      <c r="A303" s="1962" t="s">
        <v>9032</v>
      </c>
      <c r="B303" s="1523" t="s">
        <v>3420</v>
      </c>
      <c r="C303" s="1523" t="s">
        <v>3421</v>
      </c>
      <c r="D303" s="1599" t="s">
        <v>3422</v>
      </c>
      <c r="E303" s="1599" t="s">
        <v>3423</v>
      </c>
      <c r="F303" s="1599" t="s">
        <v>3424</v>
      </c>
      <c r="G303" s="1869" t="s">
        <v>3425</v>
      </c>
      <c r="H303" s="1869" t="str">
        <f>HLOOKUP(Non_UN,'Other Translations'!$A:$L,1+translations!J303,)</f>
        <v>Unit</v>
      </c>
      <c r="J303" s="1869">
        <v>302</v>
      </c>
    </row>
    <row r="304" spans="1:10" s="1869" customFormat="1">
      <c r="A304" s="1962" t="s">
        <v>9032</v>
      </c>
      <c r="B304" s="1990" t="s">
        <v>3426</v>
      </c>
      <c r="C304" s="1523" t="s">
        <v>3427</v>
      </c>
      <c r="D304" s="1599" t="s">
        <v>3428</v>
      </c>
      <c r="E304" s="1599" t="s">
        <v>3429</v>
      </c>
      <c r="F304" s="1599" t="s">
        <v>3430</v>
      </c>
      <c r="G304" s="1869" t="s">
        <v>3431</v>
      </c>
      <c r="H304" s="1869" t="str">
        <f>HLOOKUP(Non_UN,'Other Translations'!$A:$L,1+translations!J304,)</f>
        <v>tC/t kapur</v>
      </c>
      <c r="J304" s="1869">
        <v>303</v>
      </c>
    </row>
    <row r="305" spans="1:10" s="1869" customFormat="1">
      <c r="A305" s="1962" t="s">
        <v>9032</v>
      </c>
      <c r="B305" s="1599" t="s">
        <v>3432</v>
      </c>
      <c r="C305" s="1523" t="s">
        <v>3432</v>
      </c>
      <c r="D305" s="1599" t="s">
        <v>3432</v>
      </c>
      <c r="E305" s="1599" t="s">
        <v>3433</v>
      </c>
      <c r="F305" s="1599" t="s">
        <v>3434</v>
      </c>
      <c r="G305" s="1869" t="s">
        <v>3435</v>
      </c>
      <c r="H305" s="1869" t="str">
        <f>HLOOKUP(Non_UN,'Other Translations'!$A:$L,1+translations!J305,)</f>
        <v>tCO2/t CaCO3</v>
      </c>
      <c r="J305" s="1869">
        <v>304</v>
      </c>
    </row>
    <row r="306" spans="1:10" s="1869" customFormat="1">
      <c r="A306" s="1962" t="s">
        <v>9032</v>
      </c>
      <c r="B306" s="1599" t="s">
        <v>3436</v>
      </c>
      <c r="C306" s="1523" t="s">
        <v>3437</v>
      </c>
      <c r="D306" s="1599" t="s">
        <v>3436</v>
      </c>
      <c r="E306" s="1599" t="s">
        <v>3438</v>
      </c>
      <c r="F306" s="1599" t="s">
        <v>3439</v>
      </c>
      <c r="G306" s="1869" t="s">
        <v>3440</v>
      </c>
      <c r="H306" s="1869" t="str">
        <f>HLOOKUP(Non_UN,'Other Translations'!$A:$L,1+translations!J306,)</f>
        <v>tC/t Urea</v>
      </c>
      <c r="J306" s="1869">
        <v>305</v>
      </c>
    </row>
    <row r="307" spans="1:10" s="1869" customFormat="1">
      <c r="A307" s="1962" t="s">
        <v>9032</v>
      </c>
      <c r="B307" s="1599" t="s">
        <v>3441</v>
      </c>
      <c r="C307" s="1599" t="s">
        <v>3441</v>
      </c>
      <c r="D307" s="1599" t="s">
        <v>3441</v>
      </c>
      <c r="E307" s="1599" t="s">
        <v>3442</v>
      </c>
      <c r="F307" s="1599" t="s">
        <v>3443</v>
      </c>
      <c r="G307" s="1869" t="s">
        <v>3444</v>
      </c>
      <c r="H307" s="1869" t="str">
        <f>HLOOKUP(Non_UN,'Other Translations'!$A:$L,1+translations!J307,)</f>
        <v>kg N-N2O/kg N</v>
      </c>
      <c r="J307" s="1869">
        <v>306</v>
      </c>
    </row>
    <row r="308" spans="1:10" s="1869" customFormat="1">
      <c r="A308" s="1962" t="s">
        <v>9032</v>
      </c>
      <c r="B308" s="1599" t="s">
        <v>3445</v>
      </c>
      <c r="C308" s="1523" t="s">
        <v>3445</v>
      </c>
      <c r="D308" s="1599" t="s">
        <v>3445</v>
      </c>
      <c r="E308" s="1599" t="s">
        <v>3446</v>
      </c>
      <c r="F308" s="1599" t="s">
        <v>3447</v>
      </c>
      <c r="G308" s="1869" t="s">
        <v>3448</v>
      </c>
      <c r="H308" s="1869" t="str">
        <f>HLOOKUP(Non_UN,'Other Translations'!$A:$L,1+translations!J308,)</f>
        <v>tCO2/t N</v>
      </c>
      <c r="J308" s="1869">
        <v>307</v>
      </c>
    </row>
    <row r="309" spans="1:10" s="1869" customFormat="1">
      <c r="A309" s="1962" t="s">
        <v>9032</v>
      </c>
      <c r="B309" s="1599" t="s">
        <v>3449</v>
      </c>
      <c r="C309" s="1599" t="s">
        <v>3449</v>
      </c>
      <c r="D309" s="1599" t="s">
        <v>3449</v>
      </c>
      <c r="E309" s="1599" t="s">
        <v>3450</v>
      </c>
      <c r="F309" s="1599" t="s">
        <v>3451</v>
      </c>
      <c r="G309" s="1869" t="s">
        <v>3452</v>
      </c>
      <c r="H309" s="1869" t="str">
        <f>HLOOKUP(Non_UN,'Other Translations'!$A:$L,1+translations!J309,)</f>
        <v>tCO2/t P2O5</v>
      </c>
      <c r="J309" s="1869">
        <v>308</v>
      </c>
    </row>
    <row r="310" spans="1:10" s="1869" customFormat="1">
      <c r="A310" s="1962" t="s">
        <v>9032</v>
      </c>
      <c r="B310" s="1599" t="s">
        <v>3453</v>
      </c>
      <c r="C310" s="1599" t="s">
        <v>3453</v>
      </c>
      <c r="D310" s="1599" t="s">
        <v>3453</v>
      </c>
      <c r="E310" s="1599" t="s">
        <v>3454</v>
      </c>
      <c r="F310" s="1599" t="s">
        <v>3455</v>
      </c>
      <c r="G310" s="1869" t="s">
        <v>3456</v>
      </c>
      <c r="H310" s="1869" t="str">
        <f>HLOOKUP(Non_UN,'Other Translations'!$A:$L,1+translations!J310,)</f>
        <v>tCO2/t K2O</v>
      </c>
      <c r="J310" s="1869">
        <v>309</v>
      </c>
    </row>
    <row r="311" spans="1:10" s="1869" customFormat="1">
      <c r="A311" s="1962" t="s">
        <v>9032</v>
      </c>
      <c r="B311" s="1599" t="s">
        <v>3457</v>
      </c>
      <c r="C311" s="1523" t="s">
        <v>3458</v>
      </c>
      <c r="D311" s="1599" t="s">
        <v>3459</v>
      </c>
      <c r="E311" s="1599" t="s">
        <v>3460</v>
      </c>
      <c r="F311" s="1599" t="s">
        <v>3461</v>
      </c>
      <c r="G311" s="1869" t="s">
        <v>3462</v>
      </c>
      <c r="H311" s="1869" t="str">
        <f>HLOOKUP(Non_UN,'Other Translations'!$A:$L,1+translations!J311,)</f>
        <v>tCO2/t bahan aktif</v>
      </c>
      <c r="J311" s="1869">
        <v>310</v>
      </c>
    </row>
    <row r="312" spans="1:10" s="1869" customFormat="1" ht="52.8">
      <c r="A312" s="1962" t="s">
        <v>9032</v>
      </c>
      <c r="B312" s="1523" t="s">
        <v>3463</v>
      </c>
      <c r="C312" s="1523" t="s">
        <v>3464</v>
      </c>
      <c r="D312" s="1599" t="s">
        <v>3465</v>
      </c>
      <c r="E312" s="1599" t="s">
        <v>3466</v>
      </c>
      <c r="F312" s="1599" t="s">
        <v>3467</v>
      </c>
      <c r="G312" s="1599" t="s">
        <v>3468</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9032</v>
      </c>
      <c r="B313" s="1523" t="s">
        <v>3469</v>
      </c>
      <c r="C313" s="1523" t="s">
        <v>3470</v>
      </c>
      <c r="D313" s="1599" t="s">
        <v>3471</v>
      </c>
      <c r="E313" s="1599" t="s">
        <v>3472</v>
      </c>
      <c r="F313" s="1599" t="s">
        <v>3473</v>
      </c>
      <c r="G313" s="1599" t="s">
        <v>3474</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9032</v>
      </c>
      <c r="B314" s="1599" t="s">
        <v>3475</v>
      </c>
      <c r="C314" s="1523" t="s">
        <v>3476</v>
      </c>
      <c r="D314" s="1599" t="s">
        <v>3477</v>
      </c>
      <c r="E314" s="1599" t="s">
        <v>3478</v>
      </c>
      <c r="F314" s="1599" t="s">
        <v>3479</v>
      </c>
      <c r="G314" s="1869" t="s">
        <v>3480</v>
      </c>
      <c r="H314" s="1869" t="str">
        <f>HLOOKUP(Non_UN,'Other Translations'!$A:$L,1+translations!J314,)</f>
        <v>Memperhitungkan penyerapan pada proses manufaktur?</v>
      </c>
      <c r="J314" s="1869">
        <v>313</v>
      </c>
    </row>
    <row r="315" spans="1:10" s="1869" customFormat="1">
      <c r="A315" s="1962" t="s">
        <v>9032</v>
      </c>
      <c r="B315" s="1523" t="s">
        <v>813</v>
      </c>
      <c r="C315" s="1523" t="s">
        <v>3481</v>
      </c>
      <c r="D315" s="1599" t="s">
        <v>813</v>
      </c>
      <c r="E315" s="1599" t="s">
        <v>3482</v>
      </c>
      <c r="F315" s="1599" t="s">
        <v>3483</v>
      </c>
      <c r="G315" s="1869" t="s">
        <v>3484</v>
      </c>
      <c r="H315" s="1869" t="str">
        <f>HLOOKUP(Non_UN,'Other Translations'!$A:$L,1+translations!J315,)</f>
        <v>Urea</v>
      </c>
      <c r="J315" s="1869">
        <v>314</v>
      </c>
    </row>
    <row r="316" spans="1:10" s="1869" customFormat="1">
      <c r="A316" s="1962" t="s">
        <v>9032</v>
      </c>
      <c r="B316" s="1599" t="s">
        <v>3485</v>
      </c>
      <c r="C316" s="1523" t="s">
        <v>3486</v>
      </c>
      <c r="D316" s="1599" t="s">
        <v>3487</v>
      </c>
      <c r="E316" s="1599" t="s">
        <v>3488</v>
      </c>
      <c r="F316" s="1599" t="s">
        <v>3489</v>
      </c>
      <c r="G316" s="1869" t="s">
        <v>3490</v>
      </c>
      <c r="H316" s="1869" t="str">
        <f>HLOOKUP(Non_UN,'Other Translations'!$A:$L,1+translations!J316,)</f>
        <v>Faktor emisi untuk negara yang dipilih</v>
      </c>
      <c r="J316" s="1869">
        <v>315</v>
      </c>
    </row>
    <row r="317" spans="1:10" s="1869" customFormat="1">
      <c r="A317" s="1962" t="s">
        <v>9032</v>
      </c>
      <c r="B317" s="1599" t="s">
        <v>843</v>
      </c>
      <c r="C317" s="1523" t="s">
        <v>3491</v>
      </c>
      <c r="D317" s="1599" t="s">
        <v>3492</v>
      </c>
      <c r="E317" s="1599" t="s">
        <v>3493</v>
      </c>
      <c r="F317" s="1599" t="s">
        <v>3494</v>
      </c>
      <c r="G317" s="1869" t="s">
        <v>3495</v>
      </c>
      <c r="H317" s="1869" t="str">
        <f>HLOOKUP(Non_UN,'Other Translations'!$A:$L,1+translations!J317,)</f>
        <v>Kerugian listrik selama transportasi</v>
      </c>
      <c r="J317" s="1869">
        <v>316</v>
      </c>
    </row>
    <row r="318" spans="1:10" s="1869" customFormat="1">
      <c r="A318" s="1962" t="s">
        <v>9032</v>
      </c>
      <c r="B318" s="1991" t="s">
        <v>3496</v>
      </c>
      <c r="C318" s="1523" t="s">
        <v>3497</v>
      </c>
      <c r="D318" s="1599" t="s">
        <v>3498</v>
      </c>
      <c r="E318" s="1599" t="s">
        <v>3499</v>
      </c>
      <c r="F318" s="1599" t="s">
        <v>3500</v>
      </c>
      <c r="G318" s="1869" t="s">
        <v>3501</v>
      </c>
      <c r="H318" s="1869" t="str">
        <f>HLOOKUP(Non_UN,'Other Translations'!$A:$L,1+translations!J318,)</f>
        <v>tCO2/MWh/thn</v>
      </c>
      <c r="J318" s="1869">
        <v>317</v>
      </c>
    </row>
    <row r="319" spans="1:10" s="1869" customFormat="1">
      <c r="A319" s="1962" t="s">
        <v>9032</v>
      </c>
      <c r="B319" s="1991" t="s">
        <v>613</v>
      </c>
      <c r="C319" s="1599" t="s">
        <v>613</v>
      </c>
      <c r="D319" s="1599" t="s">
        <v>613</v>
      </c>
      <c r="E319" s="1599" t="s">
        <v>3502</v>
      </c>
      <c r="F319" s="1599" t="s">
        <v>613</v>
      </c>
      <c r="G319" s="1869" t="s">
        <v>3503</v>
      </c>
      <c r="H319" s="1869" t="str">
        <f>HLOOKUP(Non_UN,'Other Translations'!$A:$L,1+translations!J319,)</f>
        <v>%</v>
      </c>
      <c r="J319" s="1869">
        <v>318</v>
      </c>
    </row>
    <row r="320" spans="1:10" s="1869" customFormat="1">
      <c r="A320" s="1962" t="s">
        <v>9032</v>
      </c>
      <c r="B320" s="1599" t="s">
        <v>869</v>
      </c>
      <c r="C320" s="1599" t="s">
        <v>869</v>
      </c>
      <c r="D320" s="1599" t="s">
        <v>3504</v>
      </c>
      <c r="E320" s="1599" t="s">
        <v>3505</v>
      </c>
      <c r="F320" s="1599" t="s">
        <v>3506</v>
      </c>
      <c r="G320" s="1869" t="s">
        <v>3507</v>
      </c>
      <c r="H320" s="1869" t="str">
        <f>HLOOKUP(Non_UN,'Other Translations'!$A:$L,1+translations!J320,)</f>
        <v>t CO2 /m3</v>
      </c>
      <c r="J320" s="1869">
        <v>319</v>
      </c>
    </row>
    <row r="321" spans="1:10" s="1869" customFormat="1">
      <c r="A321" s="1962" t="s">
        <v>9032</v>
      </c>
      <c r="B321" s="1599" t="s">
        <v>3508</v>
      </c>
      <c r="C321" s="1523" t="s">
        <v>3509</v>
      </c>
      <c r="D321" s="1599" t="s">
        <v>3510</v>
      </c>
      <c r="E321" s="1599" t="s">
        <v>3511</v>
      </c>
      <c r="F321" s="1599" t="s">
        <v>3512</v>
      </c>
      <c r="G321" s="1869" t="s">
        <v>3513</v>
      </c>
      <c r="H321" s="1869" t="str">
        <f>HLOOKUP(Non_UN,'Other Translations'!$A:$L,1+translations!J321,)</f>
        <v>Harap sebutkan namanya</v>
      </c>
      <c r="J321" s="1869">
        <v>320</v>
      </c>
    </row>
    <row r="322" spans="1:10" s="1869" customFormat="1">
      <c r="A322" s="1962" t="s">
        <v>9032</v>
      </c>
      <c r="B322" s="1599" t="s">
        <v>3514</v>
      </c>
      <c r="C322" s="1523" t="s">
        <v>3515</v>
      </c>
      <c r="D322" s="1599" t="s">
        <v>3516</v>
      </c>
      <c r="E322" s="1599" t="s">
        <v>3517</v>
      </c>
      <c r="F322" s="1599" t="s">
        <v>3518</v>
      </c>
      <c r="G322" s="1869" t="s">
        <v>3519</v>
      </c>
      <c r="H322" s="1869" t="str">
        <f>HLOOKUP(Non_UN,'Other Translations'!$A:$L,1+translations!J322,)</f>
        <v>Unit yang digunakan</v>
      </c>
      <c r="J322" s="1869">
        <v>321</v>
      </c>
    </row>
    <row r="323" spans="1:10" s="1869" customFormat="1">
      <c r="A323" s="1962" t="s">
        <v>9032</v>
      </c>
      <c r="B323" s="1599" t="s">
        <v>3520</v>
      </c>
      <c r="C323" s="1523" t="s">
        <v>3521</v>
      </c>
      <c r="D323" s="1599" t="s">
        <v>3522</v>
      </c>
      <c r="E323" s="1599" t="s">
        <v>3523</v>
      </c>
      <c r="F323" s="1599" t="s">
        <v>3524</v>
      </c>
      <c r="G323" s="1869" t="s">
        <v>3525</v>
      </c>
      <c r="H323" s="1869" t="str">
        <f>HLOOKUP(Non_UN,'Other Translations'!$A:$L,1+translations!J323,)</f>
        <v>t CO2/t material kering</v>
      </c>
      <c r="J323" s="1869">
        <v>322</v>
      </c>
    </row>
    <row r="324" spans="1:10" s="1869" customFormat="1">
      <c r="A324" s="1962" t="s">
        <v>9032</v>
      </c>
      <c r="B324" s="1523" t="s">
        <v>3526</v>
      </c>
      <c r="C324" s="1523" t="s">
        <v>3527</v>
      </c>
      <c r="D324" s="1599" t="s">
        <v>3528</v>
      </c>
      <c r="E324" s="1599" t="s">
        <v>3382</v>
      </c>
      <c r="F324" s="1599" t="s">
        <v>3529</v>
      </c>
      <c r="G324" s="1869" t="s">
        <v>3530</v>
      </c>
      <c r="H324" s="1869" t="str">
        <f>HLOOKUP(Non_UN,'Other Translations'!$A:$L,1+translations!J324,)</f>
        <v>Sistem irigasi</v>
      </c>
      <c r="J324" s="1869">
        <v>323</v>
      </c>
    </row>
    <row r="325" spans="1:10" s="1869" customFormat="1">
      <c r="A325" s="1962" t="s">
        <v>9032</v>
      </c>
      <c r="B325" s="1523" t="s">
        <v>3531</v>
      </c>
      <c r="C325" s="1523" t="s">
        <v>3532</v>
      </c>
      <c r="D325" s="1599" t="s">
        <v>3533</v>
      </c>
      <c r="E325" s="1599" t="s">
        <v>3534</v>
      </c>
      <c r="F325" s="1599" t="s">
        <v>3535</v>
      </c>
      <c r="G325" s="1869" t="s">
        <v>3536</v>
      </c>
      <c r="H325" s="1869" t="str">
        <f>HLOOKUP(Non_UN,'Other Translations'!$A:$L,1+translations!J325,)</f>
        <v>Bangunan dan jalan</v>
      </c>
      <c r="J325" s="1869">
        <v>324</v>
      </c>
    </row>
    <row r="326" spans="1:10" s="1869" customFormat="1">
      <c r="A326" s="1962" t="s">
        <v>9032</v>
      </c>
      <c r="B326" s="1599" t="s">
        <v>1644</v>
      </c>
      <c r="C326" s="1599" t="s">
        <v>1644</v>
      </c>
      <c r="D326" s="1599" t="s">
        <v>1644</v>
      </c>
      <c r="E326" s="1599" t="s">
        <v>3537</v>
      </c>
      <c r="F326" s="1599" t="s">
        <v>3538</v>
      </c>
      <c r="G326" s="1869" t="s">
        <v>3539</v>
      </c>
      <c r="H326" s="1869" t="str">
        <f>HLOOKUP(Non_UN,'Other Translations'!$A:$L,1+translations!J326,)</f>
        <v>kgCO2/ha</v>
      </c>
      <c r="J326" s="1869">
        <v>325</v>
      </c>
    </row>
    <row r="327" spans="1:10" s="1869" customFormat="1">
      <c r="A327" s="1962" t="s">
        <v>9032</v>
      </c>
      <c r="B327" s="1599" t="s">
        <v>3540</v>
      </c>
      <c r="C327" s="1599" t="s">
        <v>3540</v>
      </c>
      <c r="D327" s="1599" t="s">
        <v>3540</v>
      </c>
      <c r="E327" s="1599" t="s">
        <v>3541</v>
      </c>
      <c r="F327" s="1599" t="s">
        <v>3542</v>
      </c>
      <c r="G327" s="1869" t="s">
        <v>3543</v>
      </c>
      <c r="H327" s="1869" t="str">
        <f>HLOOKUP(Non_UN,'Other Translations'!$A:$L,1+translations!J327,)</f>
        <v>t CO2/m2</v>
      </c>
      <c r="J327" s="1869">
        <v>326</v>
      </c>
    </row>
    <row r="328" spans="1:10" s="1869" customFormat="1">
      <c r="A328" s="1962" t="s">
        <v>9032</v>
      </c>
      <c r="B328" s="1599"/>
      <c r="C328" s="1599"/>
      <c r="D328" s="1599"/>
      <c r="E328" s="1599"/>
      <c r="F328" s="1599"/>
      <c r="H328" s="1869">
        <f>HLOOKUP(Non_UN,'Other Translations'!$A:$L,1+translations!J328,)</f>
        <v>0</v>
      </c>
      <c r="J328" s="1869">
        <v>327</v>
      </c>
    </row>
    <row r="329" spans="1:10" s="1869" customFormat="1">
      <c r="A329" s="1962" t="s">
        <v>9032</v>
      </c>
      <c r="B329" s="1599"/>
      <c r="C329" s="1599"/>
      <c r="D329" s="1599"/>
      <c r="E329" s="1599"/>
      <c r="F329" s="1599"/>
      <c r="H329" s="1869">
        <f>HLOOKUP(Non_UN,'Other Translations'!$A:$L,1+translations!J329,)</f>
        <v>0</v>
      </c>
      <c r="J329" s="1869">
        <v>328</v>
      </c>
    </row>
    <row r="330" spans="1:10" s="1869" customFormat="1">
      <c r="A330" s="1962" t="s">
        <v>9032</v>
      </c>
      <c r="B330" s="1599"/>
      <c r="C330" s="1599"/>
      <c r="D330" s="1599"/>
      <c r="E330" s="1599"/>
      <c r="F330" s="1599"/>
      <c r="H330" s="1869">
        <f>HLOOKUP(Non_UN,'Other Translations'!$A:$L,1+translations!J330,)</f>
        <v>0</v>
      </c>
      <c r="J330" s="1869">
        <v>329</v>
      </c>
    </row>
    <row r="331" spans="1:10" s="1869" customFormat="1">
      <c r="A331" s="1962" t="s">
        <v>9032</v>
      </c>
      <c r="B331" s="1599"/>
      <c r="C331" s="1599"/>
      <c r="D331" s="1599"/>
      <c r="E331" s="1599"/>
      <c r="F331" s="1599"/>
      <c r="H331" s="1869">
        <f>HLOOKUP(Non_UN,'Other Translations'!$A:$L,1+translations!J331,)</f>
        <v>0</v>
      </c>
      <c r="J331" s="1869">
        <v>330</v>
      </c>
    </row>
    <row r="332" spans="1:10" s="1869" customFormat="1">
      <c r="A332" s="1962" t="s">
        <v>9032</v>
      </c>
      <c r="B332" s="1599"/>
      <c r="C332" s="1599"/>
      <c r="D332" s="1599"/>
      <c r="E332" s="1599"/>
      <c r="F332" s="1599"/>
      <c r="H332" s="1869">
        <f>HLOOKUP(Non_UN,'Other Translations'!$A:$L,1+translations!J332,)</f>
        <v>0</v>
      </c>
      <c r="J332" s="1869">
        <v>331</v>
      </c>
    </row>
    <row r="333" spans="1:10" s="1869" customFormat="1">
      <c r="A333" s="1962" t="s">
        <v>9032</v>
      </c>
      <c r="B333" s="1599"/>
      <c r="C333" s="1599"/>
      <c r="D333" s="1599"/>
      <c r="E333" s="1599"/>
      <c r="F333" s="1599"/>
      <c r="H333" s="1869">
        <f>HLOOKUP(Non_UN,'Other Translations'!$A:$L,1+translations!J333,)</f>
        <v>0</v>
      </c>
      <c r="J333" s="1869">
        <v>332</v>
      </c>
    </row>
    <row r="334" spans="1:10" s="1869" customFormat="1">
      <c r="A334" s="1962" t="s">
        <v>9032</v>
      </c>
      <c r="B334" s="1599"/>
      <c r="C334" s="1599"/>
      <c r="D334" s="1599"/>
      <c r="E334" s="1599"/>
      <c r="F334" s="1599"/>
      <c r="H334" s="1869">
        <f>HLOOKUP(Non_UN,'Other Translations'!$A:$L,1+translations!J334,)</f>
        <v>0</v>
      </c>
      <c r="J334" s="1869">
        <v>333</v>
      </c>
    </row>
    <row r="335" spans="1:10" s="1869" customFormat="1">
      <c r="A335" s="1962" t="s">
        <v>9032</v>
      </c>
      <c r="B335" s="1599"/>
      <c r="C335" s="1599"/>
      <c r="D335" s="1599"/>
      <c r="E335" s="1599"/>
      <c r="F335" s="1599"/>
      <c r="H335" s="1869">
        <f>HLOOKUP(Non_UN,'Other Translations'!$A:$L,1+translations!J335,)</f>
        <v>0</v>
      </c>
      <c r="J335" s="1869">
        <v>334</v>
      </c>
    </row>
    <row r="336" spans="1:10" s="1869" customFormat="1">
      <c r="A336" s="1962" t="s">
        <v>9032</v>
      </c>
      <c r="B336" s="1599"/>
      <c r="C336" s="1599"/>
      <c r="D336" s="1599"/>
      <c r="E336" s="1599"/>
      <c r="F336" s="1599"/>
      <c r="H336" s="1869">
        <f>HLOOKUP(Non_UN,'Other Translations'!$A:$L,1+translations!J336,)</f>
        <v>0</v>
      </c>
      <c r="J336" s="1869">
        <v>335</v>
      </c>
    </row>
    <row r="337" spans="1:10" s="1869" customFormat="1">
      <c r="A337" s="1962" t="s">
        <v>9032</v>
      </c>
      <c r="B337" s="1599"/>
      <c r="C337" s="1599"/>
      <c r="D337" s="1599"/>
      <c r="E337" s="1599"/>
      <c r="F337" s="1599"/>
      <c r="H337" s="1869">
        <f>HLOOKUP(Non_UN,'Other Translations'!$A:$L,1+translations!J337,)</f>
        <v>0</v>
      </c>
      <c r="J337" s="1869">
        <v>336</v>
      </c>
    </row>
    <row r="338" spans="1:10" s="1869" customFormat="1">
      <c r="A338" s="1962" t="s">
        <v>9032</v>
      </c>
      <c r="B338" s="1599"/>
      <c r="C338" s="1599"/>
      <c r="D338" s="1599"/>
      <c r="E338" s="1599"/>
      <c r="F338" s="1599"/>
      <c r="H338" s="1869">
        <f>HLOOKUP(Non_UN,'Other Translations'!$A:$L,1+translations!J338,)</f>
        <v>0</v>
      </c>
      <c r="J338" s="1869">
        <v>337</v>
      </c>
    </row>
    <row r="339" spans="1:10" s="1869" customFormat="1">
      <c r="A339" s="1962" t="s">
        <v>9032</v>
      </c>
      <c r="B339" s="1599"/>
      <c r="C339" s="1599"/>
      <c r="D339" s="1599"/>
      <c r="E339" s="1599"/>
      <c r="F339" s="1599"/>
      <c r="H339" s="1869">
        <f>HLOOKUP(Non_UN,'Other Translations'!$A:$L,1+translations!J339,)</f>
        <v>0</v>
      </c>
      <c r="J339" s="1869">
        <v>338</v>
      </c>
    </row>
    <row r="340" spans="1:10" s="1869" customFormat="1">
      <c r="A340" s="1962" t="s">
        <v>9032</v>
      </c>
      <c r="B340" s="1599"/>
      <c r="C340" s="1599"/>
      <c r="D340" s="1599"/>
      <c r="E340" s="1599"/>
      <c r="F340" s="1599"/>
      <c r="H340" s="1869">
        <f>HLOOKUP(Non_UN,'Other Translations'!$A:$L,1+translations!J340,)</f>
        <v>0</v>
      </c>
      <c r="J340" s="1869">
        <v>339</v>
      </c>
    </row>
    <row r="341" spans="1:10" s="1496" customFormat="1">
      <c r="A341" s="1496" t="s">
        <v>1929</v>
      </c>
      <c r="B341" s="1495" t="s">
        <v>3</v>
      </c>
      <c r="C341" s="1495" t="s">
        <v>1331</v>
      </c>
      <c r="D341" s="1495" t="s">
        <v>1333</v>
      </c>
      <c r="E341" s="1495" t="str">
        <f>E1</f>
        <v>中文</v>
      </c>
      <c r="F341" s="1495" t="s">
        <v>1931</v>
      </c>
      <c r="G341" s="1496" t="s">
        <v>1932</v>
      </c>
      <c r="H341" s="1496" t="str">
        <f>HLOOKUP(Non_UN,'Other Translations'!$A:$L,1+translations!J341,)</f>
        <v>Bahasa Indonesia</v>
      </c>
      <c r="J341" s="1576">
        <v>340</v>
      </c>
    </row>
    <row r="342" spans="1:10" s="1869" customFormat="1">
      <c r="A342" s="1962" t="s">
        <v>9033</v>
      </c>
      <c r="B342" s="1599" t="s">
        <v>3544</v>
      </c>
      <c r="C342" s="1523" t="s">
        <v>3545</v>
      </c>
      <c r="D342" s="1599" t="s">
        <v>3546</v>
      </c>
      <c r="E342" s="1599" t="s">
        <v>3547</v>
      </c>
      <c r="F342" s="1599" t="s">
        <v>3548</v>
      </c>
      <c r="G342" s="1869" t="s">
        <v>3549</v>
      </c>
      <c r="H342" s="1869" t="str">
        <f>HLOOKUP(Non_UN,'Other Translations'!$A:$L,1+translations!J342,)</f>
        <v>Total area (ha)</v>
      </c>
      <c r="J342" s="1869">
        <v>341</v>
      </c>
    </row>
    <row r="343" spans="1:10" s="1869" customFormat="1">
      <c r="A343" s="1962" t="s">
        <v>9033</v>
      </c>
      <c r="B343" s="1523" t="s">
        <v>3550</v>
      </c>
      <c r="C343" s="1523" t="s">
        <v>3551</v>
      </c>
      <c r="D343" s="1599" t="s">
        <v>3552</v>
      </c>
      <c r="E343" s="1599" t="s">
        <v>3553</v>
      </c>
      <c r="F343" s="1599" t="s">
        <v>3554</v>
      </c>
      <c r="G343" s="1869" t="s">
        <v>3555</v>
      </c>
      <c r="H343" s="1869" t="str">
        <f>HLOOKUP(Non_UN,'Other Translations'!$A:$L,1+translations!J343,)</f>
        <v>Komponen proyek</v>
      </c>
      <c r="J343" s="1869">
        <v>342</v>
      </c>
    </row>
    <row r="344" spans="1:10" s="1869" customFormat="1">
      <c r="A344" s="1962" t="s">
        <v>9033</v>
      </c>
      <c r="B344" s="1523" t="s">
        <v>3556</v>
      </c>
      <c r="C344" s="1523" t="s">
        <v>3557</v>
      </c>
      <c r="D344" s="1599" t="s">
        <v>3558</v>
      </c>
      <c r="E344" s="1599" t="s">
        <v>3559</v>
      </c>
      <c r="F344" s="1599" t="s">
        <v>3560</v>
      </c>
      <c r="G344" s="1869" t="s">
        <v>3561</v>
      </c>
      <c r="H344" s="1869" t="str">
        <f>HLOOKUP(Non_UN,'Other Translations'!$A:$L,1+translations!J344,)</f>
        <v>Perubahan bruto</v>
      </c>
      <c r="J344" s="1869">
        <v>343</v>
      </c>
    </row>
    <row r="345" spans="1:10" s="1869" customFormat="1">
      <c r="A345" s="1962" t="s">
        <v>9033</v>
      </c>
      <c r="B345" s="1599" t="s">
        <v>1035</v>
      </c>
      <c r="C345" s="1523" t="s">
        <v>3562</v>
      </c>
      <c r="D345" s="1599" t="s">
        <v>3563</v>
      </c>
      <c r="E345" s="1599" t="s">
        <v>3564</v>
      </c>
      <c r="F345" s="1599" t="s">
        <v>3565</v>
      </c>
      <c r="G345" s="1869" t="s">
        <v>3566</v>
      </c>
      <c r="H345" s="1869" t="str">
        <f>HLOOKUP(Non_UN,'Other Translations'!$A:$L,1+translations!J345,)</f>
        <v>Semua GRK dalam tCO2eq</v>
      </c>
      <c r="J345" s="1869">
        <v>344</v>
      </c>
    </row>
    <row r="346" spans="1:10" s="1869" customFormat="1">
      <c r="A346" s="1962" t="s">
        <v>9033</v>
      </c>
      <c r="B346" s="1599" t="s">
        <v>3567</v>
      </c>
      <c r="C346" s="1523" t="s">
        <v>3568</v>
      </c>
      <c r="D346" s="1599" t="s">
        <v>3569</v>
      </c>
      <c r="E346" s="1599" t="s">
        <v>3570</v>
      </c>
      <c r="F346" s="1599" t="s">
        <v>3571</v>
      </c>
      <c r="G346" s="1869" t="s">
        <v>3572</v>
      </c>
      <c r="H346" s="1869" t="str">
        <f>HLOOKUP(Non_UN,'Other Translations'!$A:$L,1+translations!J346,)</f>
        <v>Positif = sumber / negatif = penyerapan</v>
      </c>
      <c r="J346" s="1869">
        <v>345</v>
      </c>
    </row>
    <row r="347" spans="1:10" s="1869" customFormat="1">
      <c r="A347" s="1962" t="s">
        <v>9033</v>
      </c>
      <c r="B347" s="1599" t="s">
        <v>3573</v>
      </c>
      <c r="C347" s="1523" t="s">
        <v>3574</v>
      </c>
      <c r="D347" s="1523" t="s">
        <v>3575</v>
      </c>
      <c r="E347" s="1599" t="s">
        <v>3576</v>
      </c>
      <c r="F347" s="1599" t="s">
        <v>3577</v>
      </c>
      <c r="G347" s="1869" t="s">
        <v>3578</v>
      </c>
      <c r="H347" s="1869" t="str">
        <f>HLOOKUP(Non_UN,'Other Translations'!$A:$L,1+translations!J347,)</f>
        <v>Proporsi GRK pada Balance</v>
      </c>
      <c r="J347" s="1869">
        <v>346</v>
      </c>
    </row>
    <row r="348" spans="1:10" s="1869" customFormat="1">
      <c r="A348" s="1962" t="s">
        <v>9033</v>
      </c>
      <c r="B348" s="1523" t="s">
        <v>243</v>
      </c>
      <c r="C348" s="1523" t="s">
        <v>3579</v>
      </c>
      <c r="D348" s="1599" t="s">
        <v>3580</v>
      </c>
      <c r="E348" s="1599" t="s">
        <v>3581</v>
      </c>
      <c r="F348" s="1599" t="s">
        <v>3582</v>
      </c>
      <c r="G348" s="1869" t="s">
        <v>3583</v>
      </c>
      <c r="H348" s="1869" t="str">
        <f>HLOOKUP(Non_UN,'Other Translations'!$A:$L,1+translations!J348,)</f>
        <v>Biomassa</v>
      </c>
      <c r="J348" s="1869">
        <v>347</v>
      </c>
    </row>
    <row r="349" spans="1:10" s="1869" customFormat="1">
      <c r="A349" s="1962" t="s">
        <v>9033</v>
      </c>
      <c r="B349" s="1523" t="s">
        <v>160</v>
      </c>
      <c r="C349" s="1523" t="s">
        <v>3584</v>
      </c>
      <c r="D349" s="1599" t="s">
        <v>3585</v>
      </c>
      <c r="E349" s="1599" t="s">
        <v>3586</v>
      </c>
      <c r="F349" s="1599" t="s">
        <v>3587</v>
      </c>
      <c r="G349" s="1869" t="s">
        <v>3588</v>
      </c>
      <c r="H349" s="1869" t="str">
        <f>HLOOKUP(Non_UN,'Other Translations'!$A:$L,1+translations!J349,)</f>
        <v>Tanah</v>
      </c>
      <c r="J349" s="1869">
        <v>348</v>
      </c>
    </row>
    <row r="350" spans="1:10" s="1869" customFormat="1">
      <c r="A350" s="1962" t="s">
        <v>9033</v>
      </c>
      <c r="B350" s="1523" t="s">
        <v>501</v>
      </c>
      <c r="C350" s="1523" t="s">
        <v>2965</v>
      </c>
      <c r="D350" s="1599" t="s">
        <v>2966</v>
      </c>
      <c r="E350" s="1599" t="s">
        <v>2967</v>
      </c>
      <c r="F350" s="1599" t="s">
        <v>3589</v>
      </c>
      <c r="G350" s="1869" t="s">
        <v>2969</v>
      </c>
      <c r="H350" s="1869" t="str">
        <f>HLOOKUP(Non_UN,'Other Translations'!$A:$L,1+translations!J350,)</f>
        <v>Lain-lain</v>
      </c>
      <c r="J350" s="1869">
        <v>349</v>
      </c>
    </row>
    <row r="351" spans="1:10" s="1869" customFormat="1">
      <c r="A351" s="1962" t="s">
        <v>9033</v>
      </c>
      <c r="B351" s="1523" t="s">
        <v>3590</v>
      </c>
      <c r="C351" s="1523" t="s">
        <v>3591</v>
      </c>
      <c r="D351" s="1599" t="s">
        <v>3592</v>
      </c>
      <c r="E351" s="1599" t="s">
        <v>3593</v>
      </c>
      <c r="F351" s="1599" t="s">
        <v>3594</v>
      </c>
      <c r="G351" s="1869" t="s">
        <v>3595</v>
      </c>
      <c r="H351" s="1869" t="str">
        <f>HLOOKUP(Non_UN,'Other Translations'!$A:$L,1+translations!J351,)</f>
        <v>Hasil per tahun</v>
      </c>
      <c r="J351" s="1869">
        <v>350</v>
      </c>
    </row>
    <row r="352" spans="1:10" s="1869" customFormat="1">
      <c r="A352" s="1962" t="s">
        <v>9033</v>
      </c>
      <c r="B352" s="1523" t="s">
        <v>3596</v>
      </c>
      <c r="C352" s="1523" t="s">
        <v>3597</v>
      </c>
      <c r="D352" s="1599" t="s">
        <v>3598</v>
      </c>
      <c r="E352" s="1599" t="s">
        <v>3599</v>
      </c>
      <c r="F352" s="1599" t="s">
        <v>3600</v>
      </c>
      <c r="G352" s="1869" t="s">
        <v>3601</v>
      </c>
      <c r="H352" s="1869" t="str">
        <f>HLOOKUP(Non_UN,'Other Translations'!$A:$L,1+translations!J352,)</f>
        <v>Perubahan penggunaan lahan (LUC)</v>
      </c>
      <c r="J352" s="1869">
        <v>351</v>
      </c>
    </row>
    <row r="353" spans="1:10" s="1869" customFormat="1">
      <c r="A353" s="1962" t="s">
        <v>9033</v>
      </c>
      <c r="B353" s="1599" t="s">
        <v>3602</v>
      </c>
      <c r="C353" s="1523" t="s">
        <v>3603</v>
      </c>
      <c r="D353" s="1599" t="s">
        <v>3604</v>
      </c>
      <c r="E353" s="1599" t="s">
        <v>2037</v>
      </c>
      <c r="F353" s="1599" t="s">
        <v>3605</v>
      </c>
      <c r="G353" s="1869" t="s">
        <v>3606</v>
      </c>
      <c r="H353" s="1869" t="str">
        <f>HLOOKUP(Non_UN,'Other Translations'!$A:$L,1+translations!J353,)</f>
        <v>Deforestasi</v>
      </c>
      <c r="J353" s="1869">
        <v>352</v>
      </c>
    </row>
    <row r="354" spans="1:10" s="1869" customFormat="1">
      <c r="A354" s="1962" t="s">
        <v>9033</v>
      </c>
      <c r="B354" s="1599" t="s">
        <v>3607</v>
      </c>
      <c r="C354" s="1523" t="s">
        <v>3608</v>
      </c>
      <c r="D354" s="1599" t="s">
        <v>3609</v>
      </c>
      <c r="E354" s="1599" t="s">
        <v>3610</v>
      </c>
      <c r="F354" s="1599" t="s">
        <v>3611</v>
      </c>
      <c r="G354" s="1869" t="s">
        <v>3612</v>
      </c>
      <c r="H354" s="1869" t="str">
        <f>HLOOKUP(Non_UN,'Other Translations'!$A:$L,1+translations!J354,)</f>
        <v>Aforestasi</v>
      </c>
      <c r="J354" s="1869">
        <v>353</v>
      </c>
    </row>
    <row r="355" spans="1:10" s="1869" customFormat="1">
      <c r="A355" s="1962" t="s">
        <v>9033</v>
      </c>
      <c r="B355" s="1523" t="s">
        <v>3613</v>
      </c>
      <c r="C355" s="1523" t="s">
        <v>3614</v>
      </c>
      <c r="D355" s="1599" t="s">
        <v>3615</v>
      </c>
      <c r="E355" s="1599" t="s">
        <v>2967</v>
      </c>
      <c r="F355" s="1599" t="s">
        <v>2968</v>
      </c>
      <c r="G355" s="1869" t="s">
        <v>2969</v>
      </c>
      <c r="H355" s="1869" t="str">
        <f>HLOOKUP(Non_UN,'Other Translations'!$A:$L,1+translations!J355,)</f>
        <v>Perubahan Penggunaan Lahan lain (OLUC)</v>
      </c>
      <c r="J355" s="1869">
        <v>354</v>
      </c>
    </row>
    <row r="356" spans="1:10" s="1869" customFormat="1">
      <c r="A356" s="1962" t="s">
        <v>9033</v>
      </c>
      <c r="B356" s="1523" t="s">
        <v>1020</v>
      </c>
      <c r="C356" s="1523" t="s">
        <v>1020</v>
      </c>
      <c r="D356" s="1599" t="s">
        <v>3616</v>
      </c>
      <c r="E356" s="1599" t="s">
        <v>3617</v>
      </c>
      <c r="F356" s="1599" t="s">
        <v>3618</v>
      </c>
      <c r="G356" s="1869" t="s">
        <v>3619</v>
      </c>
      <c r="H356" s="1869" t="str">
        <f>HLOOKUP(Non_UN,'Other Translations'!$A:$L,1+translations!J356,)</f>
        <v>Pertanian</v>
      </c>
      <c r="J356" s="1869">
        <v>355</v>
      </c>
    </row>
    <row r="357" spans="1:10" s="1869" customFormat="1">
      <c r="A357" s="1962" t="s">
        <v>9033</v>
      </c>
      <c r="B357" s="1599" t="s">
        <v>71</v>
      </c>
      <c r="C357" s="1523" t="s">
        <v>3620</v>
      </c>
      <c r="D357" s="1599" t="s">
        <v>3621</v>
      </c>
      <c r="E357" s="1599" t="s">
        <v>3593</v>
      </c>
      <c r="F357" s="1599" t="s">
        <v>3075</v>
      </c>
      <c r="G357" s="1869" t="s">
        <v>3076</v>
      </c>
      <c r="H357" s="1869" t="str">
        <f>HLOOKUP(Non_UN,'Other Translations'!$A:$L,1+translations!J357,)</f>
        <v>Tahunan</v>
      </c>
      <c r="J357" s="1869">
        <v>356</v>
      </c>
    </row>
    <row r="358" spans="1:10" s="1869" customFormat="1">
      <c r="A358" s="1962" t="s">
        <v>9033</v>
      </c>
      <c r="B358" s="1599" t="s">
        <v>499</v>
      </c>
      <c r="C358" s="1523" t="s">
        <v>3622</v>
      </c>
      <c r="D358" s="1599" t="s">
        <v>3623</v>
      </c>
      <c r="E358" s="1599" t="s">
        <v>3624</v>
      </c>
      <c r="F358" s="1599" t="s">
        <v>3080</v>
      </c>
      <c r="G358" s="1869" t="s">
        <v>3081</v>
      </c>
      <c r="H358" s="1869" t="str">
        <f>HLOOKUP(Non_UN,'Other Translations'!$A:$L,1+translations!J358,)</f>
        <v>Perenial</v>
      </c>
      <c r="J358" s="1869">
        <v>357</v>
      </c>
    </row>
    <row r="359" spans="1:10" s="1869" customFormat="1">
      <c r="A359" s="1962" t="s">
        <v>9033</v>
      </c>
      <c r="B359" s="1599" t="s">
        <v>500</v>
      </c>
      <c r="C359" s="1523" t="s">
        <v>3625</v>
      </c>
      <c r="D359" s="1599" t="s">
        <v>3626</v>
      </c>
      <c r="E359" s="1599" t="s">
        <v>3627</v>
      </c>
      <c r="F359" s="1599" t="s">
        <v>3628</v>
      </c>
      <c r="G359" s="1869" t="s">
        <v>3629</v>
      </c>
      <c r="H359" s="1869" t="str">
        <f>HLOOKUP(Non_UN,'Other Translations'!$A:$L,1+translations!J359,)</f>
        <v>Sawah</v>
      </c>
      <c r="J359" s="1869">
        <v>358</v>
      </c>
    </row>
    <row r="360" spans="1:10" s="1869" customFormat="1">
      <c r="A360" s="1962" t="s">
        <v>9033</v>
      </c>
      <c r="B360" s="1599" t="s">
        <v>3630</v>
      </c>
      <c r="C360" s="1523" t="s">
        <v>3631</v>
      </c>
      <c r="D360" s="1599" t="s">
        <v>3632</v>
      </c>
      <c r="E360" s="1599" t="s">
        <v>3633</v>
      </c>
      <c r="F360" s="1599" t="s">
        <v>3634</v>
      </c>
      <c r="G360" s="1869" t="s">
        <v>3635</v>
      </c>
      <c r="H360" s="1869" t="str">
        <f>HLOOKUP(Non_UN,'Other Translations'!$A:$L,1+translations!J360,)</f>
        <v>Padang Rumput &amp; Peternakan</v>
      </c>
      <c r="J360" s="1869">
        <v>359</v>
      </c>
    </row>
    <row r="361" spans="1:10" s="1869" customFormat="1">
      <c r="A361" s="1962" t="s">
        <v>9033</v>
      </c>
      <c r="B361" s="1523" t="s">
        <v>19</v>
      </c>
      <c r="C361" s="1523" t="s">
        <v>3636</v>
      </c>
      <c r="D361" s="1599" t="s">
        <v>3637</v>
      </c>
      <c r="E361" s="1599" t="s">
        <v>3084</v>
      </c>
      <c r="F361" s="1599" t="s">
        <v>3085</v>
      </c>
      <c r="G361" s="1869" t="s">
        <v>3086</v>
      </c>
      <c r="H361" s="1869" t="str">
        <f>HLOOKUP(Non_UN,'Other Translations'!$A:$L,1+translations!J361,)</f>
        <v>Padang Rumput</v>
      </c>
      <c r="J361" s="1869">
        <v>360</v>
      </c>
    </row>
    <row r="362" spans="1:10" s="1869" customFormat="1">
      <c r="A362" s="1962" t="s">
        <v>9033</v>
      </c>
      <c r="B362" s="1523" t="s">
        <v>787</v>
      </c>
      <c r="C362" s="1523" t="s">
        <v>3638</v>
      </c>
      <c r="D362" s="1599" t="s">
        <v>3639</v>
      </c>
      <c r="E362" s="1599" t="s">
        <v>3640</v>
      </c>
      <c r="F362" s="1599" t="s">
        <v>3641</v>
      </c>
      <c r="G362" s="1869" t="s">
        <v>3642</v>
      </c>
      <c r="H362" s="1869" t="str">
        <f>HLOOKUP(Non_UN,'Other Translations'!$A:$L,1+translations!J362,)</f>
        <v>Peternakan</v>
      </c>
      <c r="J362" s="1869">
        <v>361</v>
      </c>
    </row>
    <row r="363" spans="1:10" s="1869" customFormat="1">
      <c r="A363" s="1962" t="s">
        <v>9033</v>
      </c>
      <c r="B363" s="1523" t="s">
        <v>3643</v>
      </c>
      <c r="C363" s="1523" t="s">
        <v>3644</v>
      </c>
      <c r="D363" s="1599" t="s">
        <v>3645</v>
      </c>
      <c r="E363" s="1599" t="s">
        <v>3646</v>
      </c>
      <c r="F363" s="1599" t="s">
        <v>3647</v>
      </c>
      <c r="G363" s="1869" t="s">
        <v>3648</v>
      </c>
      <c r="H363" s="1869" t="str">
        <f>HLOOKUP(Non_UN,'Other Translations'!$A:$L,1+translations!J363,)</f>
        <v>Degradasi &amp; Manajemen</v>
      </c>
      <c r="J363" s="1869">
        <v>362</v>
      </c>
    </row>
    <row r="364" spans="1:10" s="1869" customFormat="1">
      <c r="A364" s="1962" t="s">
        <v>9033</v>
      </c>
      <c r="B364" s="1599" t="s">
        <v>3649</v>
      </c>
      <c r="C364" s="1523" t="s">
        <v>3650</v>
      </c>
      <c r="D364" s="1599" t="s">
        <v>3651</v>
      </c>
      <c r="E364" s="1599" t="s">
        <v>3652</v>
      </c>
      <c r="F364" s="1599" t="s">
        <v>3653</v>
      </c>
      <c r="G364" s="1869" t="s">
        <v>3654</v>
      </c>
      <c r="H364" s="1869" t="str">
        <f>HLOOKUP(Non_UN,'Other Translations'!$A:$L,1+translations!J364,)</f>
        <v>Input &amp; Investasi</v>
      </c>
      <c r="J364" s="1869">
        <v>363</v>
      </c>
    </row>
    <row r="365" spans="1:10" s="1869" customFormat="1">
      <c r="A365" s="1962" t="s">
        <v>9033</v>
      </c>
      <c r="B365" s="1523" t="s">
        <v>163</v>
      </c>
      <c r="C365" s="1523" t="s">
        <v>163</v>
      </c>
      <c r="D365" s="1599" t="s">
        <v>163</v>
      </c>
      <c r="E365" s="1599" t="s">
        <v>3655</v>
      </c>
      <c r="F365" s="1599" t="s">
        <v>3656</v>
      </c>
      <c r="G365" s="1869" t="s">
        <v>3657</v>
      </c>
      <c r="H365" s="1869" t="str">
        <f>HLOOKUP(Non_UN,'Other Translations'!$A:$L,1+translations!J365,)</f>
        <v>Total</v>
      </c>
      <c r="J365" s="1869">
        <v>364</v>
      </c>
    </row>
    <row r="366" spans="1:10" s="1869" customFormat="1">
      <c r="A366" s="1962" t="s">
        <v>9033</v>
      </c>
      <c r="B366" s="1523" t="s">
        <v>3658</v>
      </c>
      <c r="C366" s="1523" t="s">
        <v>3659</v>
      </c>
      <c r="D366" s="1599" t="s">
        <v>3660</v>
      </c>
      <c r="E366" s="1599" t="s">
        <v>3661</v>
      </c>
      <c r="F366" s="1599" t="s">
        <v>3662</v>
      </c>
      <c r="G366" s="1869" t="s">
        <v>3663</v>
      </c>
      <c r="H366" s="1869" t="str">
        <f>HLOOKUP(Non_UN,'Other Translations'!$A:$L,1+translations!J366,)</f>
        <v>Per hektar</v>
      </c>
      <c r="J366" s="1869">
        <v>365</v>
      </c>
    </row>
    <row r="367" spans="1:10" s="1869" customFormat="1">
      <c r="A367" s="1962" t="s">
        <v>9033</v>
      </c>
      <c r="B367" s="1523" t="s">
        <v>3664</v>
      </c>
      <c r="C367" s="1523" t="s">
        <v>3665</v>
      </c>
      <c r="D367" s="1599" t="s">
        <v>3666</v>
      </c>
      <c r="E367" s="1599" t="s">
        <v>3667</v>
      </c>
      <c r="F367" s="1599" t="s">
        <v>3668</v>
      </c>
      <c r="G367" s="1869" t="s">
        <v>3669</v>
      </c>
      <c r="H367" s="1869" t="str">
        <f>HLOOKUP(Non_UN,'Other Translations'!$A:$L,1+translations!J367,)</f>
        <v>Per hektar per tahun</v>
      </c>
      <c r="J367" s="1869">
        <v>366</v>
      </c>
    </row>
    <row r="368" spans="1:10" s="1869" customFormat="1">
      <c r="A368" s="1962" t="s">
        <v>9033</v>
      </c>
      <c r="B368" s="1523" t="s">
        <v>3670</v>
      </c>
      <c r="C368" s="1523" t="s">
        <v>3671</v>
      </c>
      <c r="D368" s="1599" t="s">
        <v>3672</v>
      </c>
      <c r="E368" s="1599" t="s">
        <v>3673</v>
      </c>
      <c r="F368" s="1599" t="s">
        <v>3674</v>
      </c>
      <c r="G368" s="1869" t="s">
        <v>3675</v>
      </c>
      <c r="H368" s="1869" t="str">
        <f>HLOOKUP(Non_UN,'Other Translations'!$A:$L,1+translations!J368,)</f>
        <v>CO2-Biomassa</v>
      </c>
      <c r="J368" s="1869">
        <v>367</v>
      </c>
    </row>
    <row r="369" spans="1:10" s="1869" customFormat="1">
      <c r="A369" s="1962" t="s">
        <v>9033</v>
      </c>
      <c r="B369" s="1523" t="s">
        <v>3676</v>
      </c>
      <c r="C369" s="1523" t="s">
        <v>3677</v>
      </c>
      <c r="D369" s="1599" t="s">
        <v>3678</v>
      </c>
      <c r="E369" s="1599" t="s">
        <v>3679</v>
      </c>
      <c r="F369" s="1599" t="s">
        <v>3680</v>
      </c>
      <c r="G369" s="1869" t="s">
        <v>3681</v>
      </c>
      <c r="H369" s="1869" t="str">
        <f>HLOOKUP(Non_UN,'Other Translations'!$A:$L,1+translations!J369,)</f>
        <v>CO2-Tanah</v>
      </c>
      <c r="J369" s="1869">
        <v>368</v>
      </c>
    </row>
    <row r="370" spans="1:10" s="1869" customFormat="1">
      <c r="A370" s="1962" t="s">
        <v>9033</v>
      </c>
      <c r="B370" s="1523" t="s">
        <v>3682</v>
      </c>
      <c r="C370" s="1523" t="s">
        <v>3683</v>
      </c>
      <c r="D370" s="1599" t="s">
        <v>3684</v>
      </c>
      <c r="E370" s="1599" t="s">
        <v>3685</v>
      </c>
      <c r="F370" s="1599" t="s">
        <v>3686</v>
      </c>
      <c r="G370" s="1869" t="s">
        <v>3687</v>
      </c>
      <c r="H370" s="1869" t="str">
        <f>HLOOKUP(Non_UN,'Other Translations'!$A:$L,1+translations!J370,)</f>
        <v>CO2-Lainnya</v>
      </c>
      <c r="J370" s="1869">
        <v>369</v>
      </c>
    </row>
    <row r="371" spans="1:10" s="1869" customFormat="1">
      <c r="A371" s="1962" t="s">
        <v>9033</v>
      </c>
      <c r="B371" s="1599" t="s">
        <v>3688</v>
      </c>
      <c r="C371" s="1523" t="s">
        <v>3689</v>
      </c>
      <c r="D371" s="1599" t="s">
        <v>3690</v>
      </c>
      <c r="E371" s="1599" t="s">
        <v>3691</v>
      </c>
      <c r="F371" s="1599" t="s">
        <v>3692</v>
      </c>
      <c r="G371" s="1869" t="s">
        <v>3693</v>
      </c>
      <c r="H371" s="1869" t="str">
        <f>HLOOKUP(Non_UN,'Other Translations'!$A:$L,1+translations!J371,)</f>
        <v>Gunakan dalam Penilaian Rantai Nilai Sederhana (Simple Value Chain Assessment)</v>
      </c>
      <c r="J371" s="1869">
        <v>370</v>
      </c>
    </row>
    <row r="372" spans="1:10" s="1869" customFormat="1">
      <c r="A372" s="1962" t="s">
        <v>9033</v>
      </c>
      <c r="B372" s="1523" t="s">
        <v>3694</v>
      </c>
      <c r="C372" s="1523" t="s">
        <v>3695</v>
      </c>
      <c r="D372" s="1599" t="s">
        <v>3696</v>
      </c>
      <c r="E372" s="1599" t="s">
        <v>3697</v>
      </c>
      <c r="F372" s="1599" t="s">
        <v>3698</v>
      </c>
      <c r="G372" s="1869" t="s">
        <v>3699</v>
      </c>
      <c r="H372" s="1869" t="str">
        <f>HLOOKUP(Non_UN,'Other Translations'!$A:$L,1+translations!J372,)</f>
        <v>Perubahan per komponen</v>
      </c>
      <c r="J372" s="1869">
        <v>371</v>
      </c>
    </row>
    <row r="373" spans="1:10" s="1869" customFormat="1">
      <c r="A373" s="1962" t="s">
        <v>9033</v>
      </c>
      <c r="B373" s="1523" t="s">
        <v>3700</v>
      </c>
      <c r="C373" s="1523" t="s">
        <v>3701</v>
      </c>
      <c r="D373" s="1599" t="s">
        <v>3702</v>
      </c>
      <c r="E373" s="1599" t="s">
        <v>3703</v>
      </c>
      <c r="F373" s="1599" t="s">
        <v>3704</v>
      </c>
      <c r="G373" s="1869" t="s">
        <v>3705</v>
      </c>
      <c r="H373" s="1869" t="str">
        <f>HLOOKUP(Non_UN,'Other Translations'!$A:$L,1+translations!J373,)</f>
        <v>Balance per komponen</v>
      </c>
      <c r="J373" s="1869">
        <v>372</v>
      </c>
    </row>
    <row r="374" spans="1:10" s="1869" customFormat="1">
      <c r="A374" s="1962" t="s">
        <v>9033</v>
      </c>
      <c r="B374" s="1599" t="s">
        <v>3706</v>
      </c>
      <c r="C374" s="1523" t="s">
        <v>3707</v>
      </c>
      <c r="D374" s="1599" t="s">
        <v>3708</v>
      </c>
      <c r="E374" s="1599" t="s">
        <v>3709</v>
      </c>
      <c r="F374" s="1599" t="s">
        <v>3710</v>
      </c>
      <c r="G374" s="1869" t="s">
        <v>3711</v>
      </c>
      <c r="H374" s="1869" t="str">
        <f>HLOOKUP(Non_UN,'Other Translations'!$A:$L,1+translations!J374,)</f>
        <v>Total tanpa dan dengan proyek dan balance</v>
      </c>
      <c r="J374" s="1869">
        <v>373</v>
      </c>
    </row>
    <row r="375" spans="1:10" s="1869" customFormat="1" ht="26.4">
      <c r="A375" s="1962" t="s">
        <v>9033</v>
      </c>
      <c r="B375" s="1599" t="s">
        <v>3712</v>
      </c>
      <c r="C375" s="1523" t="s">
        <v>3713</v>
      </c>
      <c r="D375" s="1599" t="s">
        <v>3714</v>
      </c>
      <c r="E375" s="1599" t="s">
        <v>3715</v>
      </c>
      <c r="F375" s="1599" t="s">
        <v>3716</v>
      </c>
      <c r="G375" s="1869" t="s">
        <v>3717</v>
      </c>
      <c r="H375" s="1869" t="str">
        <f>HLOOKUP(Non_UN,'Other Translations'!$A:$L,1+translations!J375,)</f>
        <v>Proporsi balance per GRK (plus asal dari CO2)</v>
      </c>
      <c r="J375" s="1869">
        <v>374</v>
      </c>
    </row>
    <row r="376" spans="1:10" s="1869" customFormat="1" ht="26.4">
      <c r="A376" s="1962" t="s">
        <v>9033</v>
      </c>
      <c r="B376" s="1599" t="s">
        <v>3718</v>
      </c>
      <c r="C376" s="1523" t="s">
        <v>3719</v>
      </c>
      <c r="D376" s="1599" t="s">
        <v>3720</v>
      </c>
      <c r="E376" s="1599" t="s">
        <v>3721</v>
      </c>
      <c r="F376" s="1599" t="s">
        <v>3722</v>
      </c>
      <c r="G376" s="1869" t="s">
        <v>3723</v>
      </c>
      <c r="H376" s="1869" t="str">
        <f>HLOOKUP(Non_UN,'Other Translations'!$A:$L,1+translations!J376,)</f>
        <v>Evolusi penggunaan / kategori lahan (hektar - ha)</v>
      </c>
      <c r="J376" s="1869">
        <v>375</v>
      </c>
    </row>
    <row r="377" spans="1:10" s="1869" customFormat="1">
      <c r="A377" s="1962" t="s">
        <v>9033</v>
      </c>
      <c r="B377" s="1599" t="s">
        <v>504</v>
      </c>
      <c r="C377" s="1523" t="s">
        <v>3724</v>
      </c>
      <c r="D377" s="1599" t="s">
        <v>3725</v>
      </c>
      <c r="E377" s="1599" t="s">
        <v>3726</v>
      </c>
      <c r="F377" s="1599" t="s">
        <v>3727</v>
      </c>
      <c r="G377" s="1869" t="s">
        <v>3728</v>
      </c>
      <c r="H377" s="1869" t="str">
        <f>HLOOKUP(Non_UN,'Other Translations'!$A:$L,1+translations!J377,)</f>
        <v>Hutan/Perkebunan</v>
      </c>
      <c r="J377" s="1869">
        <v>376</v>
      </c>
    </row>
    <row r="378" spans="1:10" s="1869" customFormat="1">
      <c r="A378" s="1962" t="s">
        <v>9033</v>
      </c>
      <c r="B378" s="1523" t="s">
        <v>3729</v>
      </c>
      <c r="C378" s="1523" t="s">
        <v>3730</v>
      </c>
      <c r="D378" s="1599" t="s">
        <v>3731</v>
      </c>
      <c r="E378" s="1599" t="s">
        <v>3732</v>
      </c>
      <c r="F378" s="1599" t="s">
        <v>3733</v>
      </c>
      <c r="G378" s="1869" t="s">
        <v>3734</v>
      </c>
      <c r="H378" s="1869" t="str">
        <f>HLOOKUP(Non_UN,'Other Translations'!$A:$L,1+translations!J378,)</f>
        <v>Lahan lain</v>
      </c>
      <c r="J378" s="1869">
        <v>377</v>
      </c>
    </row>
    <row r="379" spans="1:10" s="1869" customFormat="1">
      <c r="A379" s="1962" t="s">
        <v>9033</v>
      </c>
      <c r="B379" s="1523" t="s">
        <v>491</v>
      </c>
      <c r="C379" s="1523" t="s">
        <v>3735</v>
      </c>
      <c r="D379" s="1599" t="s">
        <v>3736</v>
      </c>
      <c r="E379" s="1599" t="s">
        <v>3737</v>
      </c>
      <c r="F379" s="1599" t="s">
        <v>3738</v>
      </c>
      <c r="G379" s="1869" t="s">
        <v>3739</v>
      </c>
      <c r="H379" s="1869" t="str">
        <f>HLOOKUP(Non_UN,'Other Translations'!$A:$L,1+translations!J379,)</f>
        <v>Rusak</v>
      </c>
      <c r="J379" s="1869">
        <v>378</v>
      </c>
    </row>
    <row r="380" spans="1:10" s="1869" customFormat="1">
      <c r="A380" s="1962" t="s">
        <v>9033</v>
      </c>
      <c r="B380" s="1523" t="s">
        <v>501</v>
      </c>
      <c r="C380" s="1523" t="s">
        <v>3740</v>
      </c>
      <c r="D380" s="1599" t="s">
        <v>2966</v>
      </c>
      <c r="E380" s="1599" t="s">
        <v>2967</v>
      </c>
      <c r="F380" s="1599" t="s">
        <v>3589</v>
      </c>
      <c r="G380" s="1869" t="s">
        <v>2969</v>
      </c>
      <c r="H380" s="1869" t="str">
        <f>HLOOKUP(Non_UN,'Other Translations'!$A:$L,1+translations!J380,)</f>
        <v>Lain-lain</v>
      </c>
      <c r="J380" s="1869">
        <v>379</v>
      </c>
    </row>
    <row r="381" spans="1:10" s="1869" customFormat="1">
      <c r="A381" s="1962" t="s">
        <v>9033</v>
      </c>
      <c r="B381" s="1523" t="s">
        <v>3741</v>
      </c>
      <c r="C381" s="1523" t="s">
        <v>3742</v>
      </c>
      <c r="D381" s="1599" t="s">
        <v>3743</v>
      </c>
      <c r="E381" s="1599" t="s">
        <v>3744</v>
      </c>
      <c r="F381" s="1599" t="s">
        <v>3745</v>
      </c>
      <c r="G381" s="1869" t="s">
        <v>3746</v>
      </c>
      <c r="H381" s="1869" t="str">
        <f>HLOOKUP(Non_UN,'Other Translations'!$A:$L,1+translations!J381,)</f>
        <v>Lahan basah</v>
      </c>
      <c r="J381" s="1869">
        <v>380</v>
      </c>
    </row>
    <row r="382" spans="1:10" s="1869" customFormat="1">
      <c r="A382" s="1962" t="s">
        <v>9033</v>
      </c>
      <c r="B382" s="1523" t="s">
        <v>3747</v>
      </c>
      <c r="C382" s="1523" t="s">
        <v>3748</v>
      </c>
      <c r="D382" s="1599" t="s">
        <v>3749</v>
      </c>
      <c r="E382" s="1599" t="s">
        <v>3750</v>
      </c>
      <c r="F382" s="1599" t="s">
        <v>3751</v>
      </c>
      <c r="G382" s="1869" t="s">
        <v>3752</v>
      </c>
      <c r="H382" s="1869" t="str">
        <f>HLOOKUP(Non_UN,'Other Translations'!$A:$L,1+translations!J382,)</f>
        <v>Tingkat ketidakpastian</v>
      </c>
      <c r="J382" s="1869">
        <v>381</v>
      </c>
    </row>
    <row r="383" spans="1:10" s="1869" customFormat="1">
      <c r="A383" s="1962" t="s">
        <v>9033</v>
      </c>
      <c r="B383" s="1599" t="s">
        <v>3753</v>
      </c>
      <c r="C383" s="1523" t="s">
        <v>3754</v>
      </c>
      <c r="D383" s="1599" t="s">
        <v>3755</v>
      </c>
      <c r="E383" s="1599" t="s">
        <v>3756</v>
      </c>
      <c r="F383" s="1599" t="s">
        <v>3757</v>
      </c>
      <c r="G383" s="1869" t="s">
        <v>3758</v>
      </c>
      <c r="H383" s="1869" t="str">
        <f>HLOOKUP(Non_UN,'Other Translations'!$A:$L,1+translations!J383,)</f>
        <v>Balance Netto</v>
      </c>
      <c r="J383" s="1869">
        <v>382</v>
      </c>
    </row>
    <row r="384" spans="1:10" s="1869" customFormat="1">
      <c r="A384" s="1962" t="s">
        <v>9033</v>
      </c>
      <c r="B384" s="1599" t="s">
        <v>3759</v>
      </c>
      <c r="C384" s="1523" t="s">
        <v>3760</v>
      </c>
      <c r="D384" s="1599" t="s">
        <v>3761</v>
      </c>
      <c r="E384" s="1599" t="s">
        <v>3762</v>
      </c>
      <c r="F384" s="1599" t="s">
        <v>3763</v>
      </c>
      <c r="G384" s="1869" t="s">
        <v>3764</v>
      </c>
      <c r="H384" s="1869" t="str">
        <f>HLOOKUP(Non_UN,'Other Translations'!$A:$L,1+translations!J384,)</f>
        <v>Total ketidakpst.</v>
      </c>
      <c r="J384" s="1869">
        <v>383</v>
      </c>
    </row>
    <row r="385" spans="1:10" s="1869" customFormat="1">
      <c r="A385" s="1962" t="s">
        <v>9033</v>
      </c>
      <c r="B385" s="1599" t="s">
        <v>3765</v>
      </c>
      <c r="C385" s="1523" t="s">
        <v>3766</v>
      </c>
      <c r="D385" s="1599" t="s">
        <v>3767</v>
      </c>
      <c r="E385" s="1599" t="s">
        <v>3768</v>
      </c>
      <c r="F385" s="1599" t="s">
        <v>3769</v>
      </c>
      <c r="G385" s="1869" t="s">
        <v>3770</v>
      </c>
      <c r="H385" s="1869" t="str">
        <f>HLOOKUP(Non_UN,'Other Translations'!$A:$L,1+translations!J385,)</f>
        <v>% ketidakpastian</v>
      </c>
      <c r="J385" s="1869">
        <v>384</v>
      </c>
    </row>
    <row r="386" spans="1:10" s="1869" customFormat="1">
      <c r="A386" s="1962" t="s">
        <v>9033</v>
      </c>
      <c r="B386" s="1599" t="s">
        <v>3771</v>
      </c>
      <c r="C386" s="1599" t="s">
        <v>3772</v>
      </c>
      <c r="D386" s="1599" t="s">
        <v>3773</v>
      </c>
      <c r="E386" s="1599" t="s">
        <v>3774</v>
      </c>
      <c r="F386" s="1599" t="s">
        <v>3775</v>
      </c>
      <c r="G386" s="1869" t="s">
        <v>3776</v>
      </c>
      <c r="H386" s="1869" t="str">
        <f>HLOOKUP(Non_UN,'Other Translations'!$A:$L,1+translations!J386,)</f>
        <v>Matriks perubahan terperinci</v>
      </c>
      <c r="J386" s="1869">
        <v>385</v>
      </c>
    </row>
    <row r="387" spans="1:10" s="1869" customFormat="1" ht="26.4">
      <c r="A387" s="1962" t="s">
        <v>9033</v>
      </c>
      <c r="B387" s="1599" t="s">
        <v>3777</v>
      </c>
      <c r="C387" s="1523" t="s">
        <v>3778</v>
      </c>
      <c r="D387" s="1599" t="s">
        <v>3779</v>
      </c>
      <c r="E387" s="1599" t="s">
        <v>3780</v>
      </c>
      <c r="F387" s="1599" t="s">
        <v>3781</v>
      </c>
      <c r="G387" s="1869" t="s">
        <v>3782</v>
      </c>
      <c r="H387" s="1869" t="str">
        <f>HLOOKUP(Non_UN,'Other Translations'!$A:$L,1+translations!J387,)</f>
        <v>Total area harus sama pada semua situasi Harap periksa semua komponen dengan seksama</v>
      </c>
      <c r="J387" s="1869">
        <v>386</v>
      </c>
    </row>
    <row r="388" spans="1:10" s="1869" customFormat="1">
      <c r="A388" s="1962" t="s">
        <v>9033</v>
      </c>
      <c r="B388" s="1523" t="s">
        <v>3783</v>
      </c>
      <c r="C388" s="1523" t="s">
        <v>3784</v>
      </c>
      <c r="D388" s="1599" t="s">
        <v>3785</v>
      </c>
      <c r="E388" s="1599" t="s">
        <v>3786</v>
      </c>
      <c r="F388" s="1599" t="s">
        <v>3787</v>
      </c>
      <c r="G388" s="1869" t="s">
        <v>3788</v>
      </c>
      <c r="H388" s="1869" t="str">
        <f>HLOOKUP(Non_UN,'Other Translations'!$A:$L,1+translations!J388,)</f>
        <v>Indikator lain</v>
      </c>
      <c r="J388" s="1869">
        <v>387</v>
      </c>
    </row>
    <row r="389" spans="1:10" s="1869" customFormat="1">
      <c r="A389" s="1962" t="s">
        <v>9033</v>
      </c>
      <c r="B389" s="1599" t="s">
        <v>3789</v>
      </c>
      <c r="C389" s="1523" t="s">
        <v>3790</v>
      </c>
      <c r="D389" s="1599" t="s">
        <v>3791</v>
      </c>
      <c r="E389" s="1599" t="s">
        <v>3792</v>
      </c>
      <c r="F389" s="1599" t="s">
        <v>3793</v>
      </c>
      <c r="G389" s="1869" t="s">
        <v>3794</v>
      </c>
      <c r="H389" s="1869" t="str">
        <f>HLOOKUP(Non_UN,'Other Translations'!$A:$L,1+translations!J389,)</f>
        <v>Area irigasi - ha</v>
      </c>
      <c r="J389" s="1869">
        <v>388</v>
      </c>
    </row>
    <row r="390" spans="1:10" s="1869" customFormat="1">
      <c r="A390" s="1962" t="s">
        <v>9033</v>
      </c>
      <c r="B390" s="1523" t="s">
        <v>3795</v>
      </c>
      <c r="C390" s="1523" t="s">
        <v>3796</v>
      </c>
      <c r="D390" s="1599" t="s">
        <v>3797</v>
      </c>
      <c r="E390" s="1599" t="s">
        <v>3798</v>
      </c>
      <c r="F390" s="1599" t="s">
        <v>3799</v>
      </c>
      <c r="G390" s="1869" t="s">
        <v>3800</v>
      </c>
      <c r="H390" s="1869" t="str">
        <f>HLOOKUP(Non_UN,'Other Translations'!$A:$L,1+translations!J390,)</f>
        <v>Sawah irigasi</v>
      </c>
      <c r="J390" s="1869">
        <v>389</v>
      </c>
    </row>
    <row r="391" spans="1:10" s="1869" customFormat="1">
      <c r="A391" s="1962" t="s">
        <v>9033</v>
      </c>
      <c r="B391" s="1523" t="s">
        <v>3801</v>
      </c>
      <c r="C391" s="1523" t="s">
        <v>3802</v>
      </c>
      <c r="D391" s="1599" t="s">
        <v>3621</v>
      </c>
      <c r="E391" s="1599" t="s">
        <v>3803</v>
      </c>
      <c r="F391" s="1599" t="s">
        <v>3804</v>
      </c>
      <c r="G391" s="1869" t="s">
        <v>3805</v>
      </c>
      <c r="H391" s="1869" t="str">
        <f>HLOOKUP(Non_UN,'Other Translations'!$A:$L,1+translations!J391,)</f>
        <v>Tanaman tahunan</v>
      </c>
      <c r="J391" s="1869">
        <v>390</v>
      </c>
    </row>
    <row r="392" spans="1:10" s="1869" customFormat="1" ht="14.4">
      <c r="A392" s="1962" t="s">
        <v>9033</v>
      </c>
      <c r="B392" s="1599" t="s">
        <v>3806</v>
      </c>
      <c r="C392" s="1523" t="s">
        <v>3807</v>
      </c>
      <c r="D392" s="1599" t="s">
        <v>3808</v>
      </c>
      <c r="E392" s="1599" t="s">
        <v>3809</v>
      </c>
      <c r="F392" s="1983" t="s">
        <v>3810</v>
      </c>
      <c r="G392" s="1869" t="s">
        <v>3811</v>
      </c>
      <c r="H392" s="1869" t="str">
        <f>HLOOKUP(Non_UN,'Other Translations'!$A:$L,1+translations!J392,)</f>
        <v>Area terbakar kumulatif - ha</v>
      </c>
      <c r="J392" s="1869">
        <v>391</v>
      </c>
    </row>
    <row r="393" spans="1:10" s="1869" customFormat="1">
      <c r="A393" s="1962" t="s">
        <v>9033</v>
      </c>
      <c r="B393" s="1599" t="s">
        <v>3812</v>
      </c>
      <c r="C393" s="1523" t="s">
        <v>3813</v>
      </c>
      <c r="D393" s="1599" t="s">
        <v>3814</v>
      </c>
      <c r="E393" s="1599" t="s">
        <v>3815</v>
      </c>
      <c r="F393" s="1599" t="s">
        <v>3816</v>
      </c>
      <c r="G393" s="1869" t="s">
        <v>3817</v>
      </c>
      <c r="H393" s="1869" t="str">
        <f>HLOOKUP(Non_UN,'Other Translations'!$A:$L,1+translations!J393,)</f>
        <v>Dari deforestasi</v>
      </c>
      <c r="J393" s="1869">
        <v>392</v>
      </c>
    </row>
    <row r="394" spans="1:10" s="1869" customFormat="1">
      <c r="A394" s="1962" t="s">
        <v>9033</v>
      </c>
      <c r="B394" s="1599" t="s">
        <v>3818</v>
      </c>
      <c r="C394" s="1523" t="s">
        <v>3819</v>
      </c>
      <c r="D394" s="1599" t="s">
        <v>3820</v>
      </c>
      <c r="E394" s="1599" t="s">
        <v>3821</v>
      </c>
      <c r="F394" s="1599" t="s">
        <v>3822</v>
      </c>
      <c r="G394" s="1869" t="s">
        <v>3823</v>
      </c>
      <c r="H394" s="1869" t="str">
        <f>HLOOKUP(Non_UN,'Other Translations'!$A:$L,1+translations!J394,)</f>
        <v>Dari degradasi</v>
      </c>
      <c r="J394" s="1869">
        <v>393</v>
      </c>
    </row>
    <row r="395" spans="1:10" s="1869" customFormat="1">
      <c r="A395" s="1962" t="s">
        <v>9033</v>
      </c>
      <c r="B395" s="1599" t="s">
        <v>3824</v>
      </c>
      <c r="C395" s="1523" t="s">
        <v>3825</v>
      </c>
      <c r="D395" s="1599" t="s">
        <v>3826</v>
      </c>
      <c r="E395" s="1599" t="s">
        <v>3827</v>
      </c>
      <c r="F395" s="1599" t="s">
        <v>3828</v>
      </c>
      <c r="G395" s="1869" t="s">
        <v>3829</v>
      </c>
      <c r="H395" s="1869" t="str">
        <f>HLOOKUP(Non_UN,'Other Translations'!$A:$L,1+translations!J395,)</f>
        <v>Kembali ke hasil utama</v>
      </c>
      <c r="J395" s="1869">
        <v>394</v>
      </c>
    </row>
    <row r="396" spans="1:10" s="1869" customFormat="1">
      <c r="A396" s="1962" t="s">
        <v>9033</v>
      </c>
      <c r="B396" s="1599" t="s">
        <v>995</v>
      </c>
      <c r="C396" s="1523" t="s">
        <v>995</v>
      </c>
      <c r="D396" s="1599" t="s">
        <v>3830</v>
      </c>
      <c r="E396" s="1599" t="s">
        <v>3831</v>
      </c>
      <c r="F396" s="1599" t="s">
        <v>3832</v>
      </c>
      <c r="G396" s="1869" t="s">
        <v>3833</v>
      </c>
      <c r="H396" s="1869" t="str">
        <f>HLOOKUP(Non_UN,'Other Translations'!$A:$L,1+translations!J396,)</f>
        <v>Produksi</v>
      </c>
      <c r="J396" s="1869">
        <v>395</v>
      </c>
    </row>
    <row r="397" spans="1:10" s="1869" customFormat="1">
      <c r="A397" s="1962" t="s">
        <v>9033</v>
      </c>
      <c r="B397" s="1599" t="s">
        <v>997</v>
      </c>
      <c r="C397" s="1523" t="s">
        <v>3834</v>
      </c>
      <c r="D397" s="1599" t="s">
        <v>3835</v>
      </c>
      <c r="E397" s="1599" t="s">
        <v>3836</v>
      </c>
      <c r="F397" s="1599" t="s">
        <v>3837</v>
      </c>
      <c r="G397" s="1869" t="s">
        <v>3838</v>
      </c>
      <c r="H397" s="1869" t="str">
        <f>HLOOKUP(Non_UN,'Other Translations'!$A:$L,1+translations!J397,)</f>
        <v>t produk</v>
      </c>
      <c r="J397" s="1869">
        <v>396</v>
      </c>
    </row>
    <row r="398" spans="1:10" s="1869" customFormat="1">
      <c r="A398" s="1962" t="s">
        <v>9033</v>
      </c>
      <c r="B398" s="1599" t="s">
        <v>3839</v>
      </c>
      <c r="C398" s="1599" t="s">
        <v>3840</v>
      </c>
      <c r="D398" s="1599" t="s">
        <v>3841</v>
      </c>
      <c r="E398" s="1599" t="s">
        <v>3842</v>
      </c>
      <c r="F398" s="1599" t="s">
        <v>3843</v>
      </c>
      <c r="G398" s="1869" t="s">
        <v>3844</v>
      </c>
      <c r="H398" s="1869" t="str">
        <f>HLOOKUP(Non_UN,'Other Translations'!$A:$L,1+translations!J398,)</f>
        <v>Intensitas emisi bruto</v>
      </c>
      <c r="J398" s="1869">
        <v>397</v>
      </c>
    </row>
    <row r="399" spans="1:10" s="1869" customFormat="1">
      <c r="A399" s="1962" t="s">
        <v>9033</v>
      </c>
      <c r="B399" s="1599" t="s">
        <v>3845</v>
      </c>
      <c r="C399" s="1599" t="s">
        <v>3846</v>
      </c>
      <c r="D399" s="1599" t="s">
        <v>3847</v>
      </c>
      <c r="E399" s="1599" t="s">
        <v>3848</v>
      </c>
      <c r="F399" s="1599" t="s">
        <v>3849</v>
      </c>
      <c r="G399" s="1869" t="s">
        <v>3850</v>
      </c>
      <c r="H399" s="1869" t="str">
        <f>HLOOKUP(Non_UN,'Other Translations'!$A:$L,1+translations!J399,)</f>
        <v>tCO2eq per t produk</v>
      </c>
      <c r="J399" s="1869">
        <v>398</v>
      </c>
    </row>
    <row r="400" spans="1:10" s="1869" customFormat="1">
      <c r="A400" s="1962" t="s">
        <v>9033</v>
      </c>
      <c r="B400" s="1599" t="s">
        <v>3851</v>
      </c>
      <c r="C400" s="1599" t="s">
        <v>3852</v>
      </c>
      <c r="D400" s="1599" t="s">
        <v>3853</v>
      </c>
      <c r="E400" s="1599" t="s">
        <v>3854</v>
      </c>
      <c r="F400" s="1599" t="s">
        <v>3855</v>
      </c>
      <c r="G400" s="1869" t="s">
        <v>3856</v>
      </c>
      <c r="H400" s="1869" t="str">
        <f>HLOOKUP(Non_UN,'Other Translations'!$A:$L,1+translations!J400,)</f>
        <v>Persentase penggunaan manusia</v>
      </c>
      <c r="J400" s="1869">
        <v>399</v>
      </c>
    </row>
    <row r="401" spans="1:10" s="1869" customFormat="1">
      <c r="A401" s="1962" t="s">
        <v>9033</v>
      </c>
      <c r="B401" s="1599" t="s">
        <v>3857</v>
      </c>
      <c r="C401" s="1599" t="s">
        <v>3858</v>
      </c>
      <c r="D401" s="1599" t="s">
        <v>3859</v>
      </c>
      <c r="E401" s="1599" t="s">
        <v>3860</v>
      </c>
      <c r="F401" s="1599" t="s">
        <v>3861</v>
      </c>
      <c r="G401" s="1869" t="s">
        <v>3862</v>
      </c>
      <c r="H401" s="1869" t="str">
        <f>HLOOKUP(Non_UN,'Other Translations'!$A:$L,1+translations!J401,)</f>
        <v>Kuantitas terkait yang digunakan</v>
      </c>
      <c r="J401" s="1869">
        <v>400</v>
      </c>
    </row>
    <row r="402" spans="1:10" s="1869" customFormat="1">
      <c r="A402" s="1962" t="s">
        <v>9033</v>
      </c>
      <c r="B402" s="1523" t="s">
        <v>3863</v>
      </c>
      <c r="C402" s="1523" t="s">
        <v>3864</v>
      </c>
      <c r="D402" s="1599" t="s">
        <v>3865</v>
      </c>
      <c r="E402" s="1599" t="s">
        <v>3866</v>
      </c>
      <c r="F402" s="1599" t="s">
        <v>3867</v>
      </c>
      <c r="G402" s="1869" t="s">
        <v>3868</v>
      </c>
      <c r="H402" s="1869" t="str">
        <f>HLOOKUP(Non_UN,'Other Translations'!$A:$L,1+translations!J402,)</f>
        <v>Semua Perubahan Penggunaan Lahan</v>
      </c>
      <c r="J402" s="1869">
        <v>401</v>
      </c>
    </row>
    <row r="403" spans="1:10" s="1869" customFormat="1" ht="39.6">
      <c r="A403" s="1962" t="s">
        <v>9033</v>
      </c>
      <c r="B403" s="1599" t="s">
        <v>3869</v>
      </c>
      <c r="C403" s="1523" t="s">
        <v>3870</v>
      </c>
      <c r="D403" s="1599" t="s">
        <v>3871</v>
      </c>
      <c r="E403" s="1599" t="s">
        <v>3872</v>
      </c>
      <c r="F403" s="1599" t="s">
        <v>3873</v>
      </c>
      <c r="G403" s="1869" t="s">
        <v>3874</v>
      </c>
      <c r="H403" s="1869" t="str">
        <f>HLOOKUP(Non_UN,'Other Translations'!$A:$L,1+translations!J403,)</f>
        <v>Emisi Terperinci dalam t CO2-eq untuk tahapan yang berbeda pada Rantai Nilai</v>
      </c>
      <c r="J403" s="1869">
        <v>402</v>
      </c>
    </row>
    <row r="404" spans="1:10" s="1869" customFormat="1">
      <c r="A404" s="1962" t="s">
        <v>9033</v>
      </c>
      <c r="B404" s="1599" t="s">
        <v>3875</v>
      </c>
      <c r="C404" s="1523" t="s">
        <v>3876</v>
      </c>
      <c r="D404" s="1599" t="s">
        <v>3877</v>
      </c>
      <c r="E404" s="1599" t="s">
        <v>3878</v>
      </c>
      <c r="F404" s="1599" t="s">
        <v>3879</v>
      </c>
      <c r="G404" s="1869" t="s">
        <v>3880</v>
      </c>
      <c r="H404" s="1869" t="str">
        <f>HLOOKUP(Non_UN,'Other Translations'!$A:$L,1+translations!J404,)</f>
        <v>Emisi (tCO2/t produk)</v>
      </c>
      <c r="J404" s="1869">
        <v>403</v>
      </c>
    </row>
    <row r="405" spans="1:10" s="1869" customFormat="1" ht="39.6">
      <c r="A405" s="1962" t="s">
        <v>9033</v>
      </c>
      <c r="B405" s="1599" t="s">
        <v>3881</v>
      </c>
      <c r="C405" s="1523" t="s">
        <v>3882</v>
      </c>
      <c r="D405" s="1599" t="s">
        <v>3883</v>
      </c>
      <c r="E405" s="1599" t="s">
        <v>3884</v>
      </c>
      <c r="F405" s="1983" t="s">
        <v>3885</v>
      </c>
      <c r="G405" s="1869" t="s">
        <v>3886</v>
      </c>
      <c r="H405" s="1869" t="str">
        <f>HLOOKUP(Non_UN,'Other Translations'!$A:$L,1+translations!J405,)</f>
        <v>Tingkat PRODUKSI (terkait dengan emisi yang dihitung sebagai persentase total kuantitas yang digunakan)</v>
      </c>
      <c r="J405" s="1869">
        <v>404</v>
      </c>
    </row>
    <row r="406" spans="1:10" s="1869" customFormat="1" ht="39.6">
      <c r="A406" s="1962" t="s">
        <v>9033</v>
      </c>
      <c r="B406" s="1599" t="s">
        <v>3887</v>
      </c>
      <c r="C406" s="1523" t="s">
        <v>3888</v>
      </c>
      <c r="D406" s="1599" t="s">
        <v>3889</v>
      </c>
      <c r="E406" s="1599" t="s">
        <v>3890</v>
      </c>
      <c r="F406" s="1983" t="s">
        <v>3891</v>
      </c>
      <c r="G406" s="1869" t="s">
        <v>3892</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9033</v>
      </c>
      <c r="B407" s="1523" t="s">
        <v>3893</v>
      </c>
      <c r="C407" s="1523" t="s">
        <v>3894</v>
      </c>
      <c r="D407" s="1599" t="s">
        <v>3895</v>
      </c>
      <c r="E407" s="1599" t="s">
        <v>3896</v>
      </c>
      <c r="F407" s="1983" t="s">
        <v>3897</v>
      </c>
      <c r="G407" s="1869" t="s">
        <v>3898</v>
      </c>
      <c r="H407" s="1869" t="str">
        <f>HLOOKUP(Non_UN,'Other Translations'!$A:$L,1+translations!J407,)</f>
        <v>Tingkat PEMROSESAN (masukkan input atau proses yang dibutuhkan)</v>
      </c>
      <c r="J407" s="1869">
        <v>406</v>
      </c>
    </row>
    <row r="408" spans="1:10" s="1869" customFormat="1" ht="14.4">
      <c r="A408" s="1962" t="s">
        <v>9033</v>
      </c>
      <c r="B408" s="1523" t="s">
        <v>3899</v>
      </c>
      <c r="C408" s="1523" t="s">
        <v>3900</v>
      </c>
      <c r="D408" s="1599" t="s">
        <v>3901</v>
      </c>
      <c r="E408" s="1599" t="s">
        <v>3902</v>
      </c>
      <c r="F408" s="1983" t="s">
        <v>3903</v>
      </c>
      <c r="G408" s="1869" t="s">
        <v>3904</v>
      </c>
      <c r="H408" s="1869" t="str">
        <f>HLOOKUP(Non_UN,'Other Translations'!$A:$L,1+translations!J408,)</f>
        <v>Nama input/proses</v>
      </c>
      <c r="J408" s="1869">
        <v>407</v>
      </c>
    </row>
    <row r="409" spans="1:10" s="1869" customFormat="1" ht="14.4">
      <c r="A409" s="1962" t="s">
        <v>9033</v>
      </c>
      <c r="B409" s="1599" t="s">
        <v>3905</v>
      </c>
      <c r="C409" s="1523" t="s">
        <v>3906</v>
      </c>
      <c r="D409" s="1599" t="s">
        <v>3907</v>
      </c>
      <c r="E409" s="1599" t="s">
        <v>3908</v>
      </c>
      <c r="F409" s="1983" t="s">
        <v>3909</v>
      </c>
      <c r="G409" s="1869" t="s">
        <v>3910</v>
      </c>
      <c r="H409" s="1869" t="str">
        <f>HLOOKUP(Non_UN,'Other Translations'!$A:$L,1+translations!J409,)</f>
        <v>Emisi per input</v>
      </c>
      <c r="J409" s="1869">
        <v>408</v>
      </c>
    </row>
    <row r="410" spans="1:10" s="1869" customFormat="1" ht="14.4">
      <c r="A410" s="1962" t="s">
        <v>9033</v>
      </c>
      <c r="B410" s="1869" t="s">
        <v>3911</v>
      </c>
      <c r="C410" s="1523" t="s">
        <v>3912</v>
      </c>
      <c r="D410" s="1599" t="s">
        <v>3913</v>
      </c>
      <c r="E410" s="1599" t="s">
        <v>3914</v>
      </c>
      <c r="F410" s="1983" t="s">
        <v>3915</v>
      </c>
      <c r="G410" s="1869" t="s">
        <v>3916</v>
      </c>
      <c r="H410" s="1869" t="str">
        <f>HLOOKUP(Non_UN,'Other Translations'!$A:$L,1+translations!J410,)</f>
        <v>Input per t produk</v>
      </c>
      <c r="J410" s="1869">
        <v>409</v>
      </c>
    </row>
    <row r="411" spans="1:10" s="1869" customFormat="1">
      <c r="A411" s="1962" t="s">
        <v>9033</v>
      </c>
      <c r="B411" s="1523" t="s">
        <v>3917</v>
      </c>
      <c r="C411" s="1523" t="s">
        <v>3918</v>
      </c>
      <c r="D411" s="1599" t="s">
        <v>3919</v>
      </c>
      <c r="E411" s="1599" t="s">
        <v>3920</v>
      </c>
      <c r="F411" s="1599" t="s">
        <v>3921</v>
      </c>
      <c r="G411" s="1869" t="s">
        <v>3922</v>
      </c>
      <c r="H411" s="1869" t="str">
        <f>HLOOKUP(Non_UN,'Other Translations'!$A:$L,1+translations!J411,)</f>
        <v>Total PEMROSESAN</v>
      </c>
      <c r="J411" s="1869">
        <v>410</v>
      </c>
    </row>
    <row r="412" spans="1:10" s="1869" customFormat="1" ht="26.4">
      <c r="A412" s="1962" t="s">
        <v>9033</v>
      </c>
      <c r="B412" s="1523" t="s">
        <v>3923</v>
      </c>
      <c r="C412" s="1523" t="s">
        <v>3924</v>
      </c>
      <c r="D412" s="1599" t="s">
        <v>3925</v>
      </c>
      <c r="E412" s="1599" t="s">
        <v>3926</v>
      </c>
      <c r="F412" s="1599" t="s">
        <v>3927</v>
      </c>
      <c r="G412" s="1869" t="s">
        <v>3928</v>
      </c>
      <c r="H412" s="1869" t="str">
        <f>HLOOKUP(Non_UN,'Other Translations'!$A:$L,1+translations!J412,)</f>
        <v>Tingkat TRANSPORTASI (masukkan berbagai input dan proses yang dibutuhkan)</v>
      </c>
      <c r="J412" s="1869">
        <v>411</v>
      </c>
    </row>
    <row r="413" spans="1:10" s="1869" customFormat="1">
      <c r="A413" s="1962" t="s">
        <v>9033</v>
      </c>
      <c r="B413" s="1523" t="s">
        <v>3929</v>
      </c>
      <c r="C413" s="1523" t="s">
        <v>3930</v>
      </c>
      <c r="D413" s="1599" t="s">
        <v>3931</v>
      </c>
      <c r="E413" s="1599" t="s">
        <v>3932</v>
      </c>
      <c r="F413" s="1599" t="s">
        <v>3933</v>
      </c>
      <c r="G413" s="1869" t="s">
        <v>3934</v>
      </c>
      <c r="H413" s="1869" t="str">
        <f>HLOOKUP(Non_UN,'Other Translations'!$A:$L,1+translations!J413,)</f>
        <v>Total TRANSPORTASI</v>
      </c>
      <c r="J413" s="1869">
        <v>412</v>
      </c>
    </row>
    <row r="414" spans="1:10" s="1869" customFormat="1">
      <c r="A414" s="1962" t="s">
        <v>9033</v>
      </c>
      <c r="B414" s="1523" t="s">
        <v>3935</v>
      </c>
      <c r="C414" s="1523" t="s">
        <v>3936</v>
      </c>
      <c r="D414" s="1599" t="s">
        <v>3937</v>
      </c>
      <c r="E414" s="1599" t="s">
        <v>3938</v>
      </c>
      <c r="F414" s="1599" t="s">
        <v>3939</v>
      </c>
      <c r="G414" s="1869" t="s">
        <v>3940</v>
      </c>
      <c r="H414" s="1869" t="str">
        <f>HLOOKUP(Non_UN,'Other Translations'!$A:$L,1+translations!J414,)</f>
        <v>Masukkan nama di bawah</v>
      </c>
      <c r="J414" s="1869">
        <v>413</v>
      </c>
    </row>
    <row r="415" spans="1:10" s="1869" customFormat="1" ht="26.4">
      <c r="A415" s="1962" t="s">
        <v>9033</v>
      </c>
      <c r="B415" s="1599" t="s">
        <v>3941</v>
      </c>
      <c r="C415" s="1523" t="s">
        <v>3942</v>
      </c>
      <c r="D415" s="1599" t="s">
        <v>3943</v>
      </c>
      <c r="E415" s="1599" t="s">
        <v>3944</v>
      </c>
      <c r="F415" s="1599" t="s">
        <v>3945</v>
      </c>
      <c r="G415" s="1869" t="s">
        <v>3946</v>
      </c>
      <c r="H415" s="1869" t="str">
        <f>HLOOKUP(Non_UN,'Other Translations'!$A:$L,1+translations!J415,)</f>
        <v>Tingkat PENGGUNAAN (masukkan berbagai input atau langkah yang dibutuhkan)</v>
      </c>
      <c r="J415" s="1869">
        <v>414</v>
      </c>
    </row>
    <row r="416" spans="1:10" s="1869" customFormat="1">
      <c r="A416" s="1962" t="s">
        <v>9033</v>
      </c>
      <c r="B416" s="1962" t="s">
        <v>3947</v>
      </c>
      <c r="C416" s="1523" t="s">
        <v>3948</v>
      </c>
      <c r="D416" s="1599" t="s">
        <v>3949</v>
      </c>
      <c r="E416" s="1599" t="s">
        <v>3950</v>
      </c>
      <c r="F416" s="1599" t="s">
        <v>3951</v>
      </c>
      <c r="G416" s="1869" t="s">
        <v>3952</v>
      </c>
      <c r="H416" s="1869" t="str">
        <f>HLOOKUP(Non_UN,'Other Translations'!$A:$L,1+translations!J416,)</f>
        <v>Total PENGGUNAAN</v>
      </c>
      <c r="J416" s="1869">
        <v>415</v>
      </c>
    </row>
    <row r="417" spans="1:10" s="1869" customFormat="1" ht="26.4">
      <c r="A417" s="1962" t="s">
        <v>9033</v>
      </c>
      <c r="B417" s="1599" t="s">
        <v>3953</v>
      </c>
      <c r="C417" s="1523" t="s">
        <v>3954</v>
      </c>
      <c r="D417" s="1599" t="s">
        <v>3955</v>
      </c>
      <c r="E417" s="1599" t="s">
        <v>3956</v>
      </c>
      <c r="F417" s="1599" t="s">
        <v>3957</v>
      </c>
      <c r="G417" s="1869" t="s">
        <v>3958</v>
      </c>
      <c r="H417" s="1869" t="str">
        <f>HLOOKUP(Non_UN,'Other Translations'!$A:$L,1+translations!J417,)</f>
        <v>Tingkat LIMBAH (masukkan berbagai input atau langkah yang dibutuhkan)</v>
      </c>
      <c r="J417" s="1869">
        <v>416</v>
      </c>
    </row>
    <row r="418" spans="1:10" s="1869" customFormat="1">
      <c r="A418" s="1962" t="s">
        <v>9033</v>
      </c>
      <c r="B418" s="1523" t="s">
        <v>3959</v>
      </c>
      <c r="C418" s="1523" t="s">
        <v>3960</v>
      </c>
      <c r="D418" s="1599" t="s">
        <v>3961</v>
      </c>
      <c r="E418" s="1599" t="s">
        <v>3962</v>
      </c>
      <c r="F418" s="1599" t="s">
        <v>3963</v>
      </c>
      <c r="G418" s="1869" t="s">
        <v>3964</v>
      </c>
      <c r="H418" s="1869" t="str">
        <f>HLOOKUP(Non_UN,'Other Translations'!$A:$L,1+translations!J418,)</f>
        <v>Total LIMBAH</v>
      </c>
      <c r="J418" s="1869">
        <v>417</v>
      </c>
    </row>
    <row r="419" spans="1:10" s="1869" customFormat="1" ht="26.4">
      <c r="A419" s="1962" t="s">
        <v>9033</v>
      </c>
      <c r="B419" s="1599" t="s">
        <v>3965</v>
      </c>
      <c r="C419" s="1523" t="s">
        <v>3966</v>
      </c>
      <c r="D419" s="1599" t="s">
        <v>3967</v>
      </c>
      <c r="E419" s="1599" t="s">
        <v>3968</v>
      </c>
      <c r="F419" s="1599" t="s">
        <v>3969</v>
      </c>
      <c r="G419" s="1869" t="s">
        <v>3970</v>
      </c>
      <c r="H419" s="1869" t="str">
        <f>HLOOKUP(Non_UN,'Other Translations'!$A:$L,1+translations!J419,)</f>
        <v>Total Emisi dalam t CO2-eq untuk tahapan yang berbeda pada Rantai Nilai</v>
      </c>
      <c r="J419" s="1869">
        <v>418</v>
      </c>
    </row>
    <row r="420" spans="1:10" s="1869" customFormat="1">
      <c r="A420" s="1962" t="s">
        <v>9033</v>
      </c>
      <c r="B420" s="1599" t="s">
        <v>3971</v>
      </c>
      <c r="C420" s="1523" t="s">
        <v>3971</v>
      </c>
      <c r="D420" s="1599" t="s">
        <v>3972</v>
      </c>
      <c r="E420" s="1599" t="s">
        <v>3973</v>
      </c>
      <c r="F420" s="1599" t="s">
        <v>3974</v>
      </c>
      <c r="G420" s="1869" t="s">
        <v>3975</v>
      </c>
      <c r="H420" s="1869" t="str">
        <f>HLOOKUP(Non_UN,'Other Translations'!$A:$L,1+translations!J420,)</f>
        <v>PRODUKSI</v>
      </c>
      <c r="J420" s="1869">
        <v>419</v>
      </c>
    </row>
    <row r="421" spans="1:10" s="1869" customFormat="1">
      <c r="A421" s="1962" t="s">
        <v>9033</v>
      </c>
      <c r="B421" s="1599" t="s">
        <v>3976</v>
      </c>
      <c r="C421" s="1523" t="s">
        <v>3977</v>
      </c>
      <c r="D421" s="1599" t="s">
        <v>3978</v>
      </c>
      <c r="E421" s="1599" t="s">
        <v>3979</v>
      </c>
      <c r="F421" s="1599" t="s">
        <v>3980</v>
      </c>
      <c r="G421" s="1869" t="s">
        <v>3981</v>
      </c>
      <c r="H421" s="1869" t="str">
        <f>HLOOKUP(Non_UN,'Other Translations'!$A:$L,1+translations!J421,)</f>
        <v>PEMROSESAN</v>
      </c>
      <c r="J421" s="1869">
        <v>420</v>
      </c>
    </row>
    <row r="422" spans="1:10" s="1869" customFormat="1">
      <c r="A422" s="1962" t="s">
        <v>9033</v>
      </c>
      <c r="B422" s="1599" t="s">
        <v>3982</v>
      </c>
      <c r="C422" s="1523" t="s">
        <v>3982</v>
      </c>
      <c r="D422" s="1599" t="s">
        <v>3983</v>
      </c>
      <c r="E422" s="1599" t="s">
        <v>3984</v>
      </c>
      <c r="F422" s="1599" t="s">
        <v>3985</v>
      </c>
      <c r="G422" s="1869" t="s">
        <v>3986</v>
      </c>
      <c r="H422" s="1869" t="str">
        <f>HLOOKUP(Non_UN,'Other Translations'!$A:$L,1+translations!J422,)</f>
        <v>TRANSPORTASI</v>
      </c>
      <c r="J422" s="1869">
        <v>421</v>
      </c>
    </row>
    <row r="423" spans="1:10" s="1869" customFormat="1">
      <c r="A423" s="1962" t="s">
        <v>9033</v>
      </c>
      <c r="B423" s="1599" t="s">
        <v>3987</v>
      </c>
      <c r="C423" s="1523" t="s">
        <v>3988</v>
      </c>
      <c r="D423" s="1599" t="s">
        <v>3989</v>
      </c>
      <c r="E423" s="1599" t="s">
        <v>3990</v>
      </c>
      <c r="F423" s="1599" t="s">
        <v>3991</v>
      </c>
      <c r="G423" s="1869" t="s">
        <v>3992</v>
      </c>
      <c r="H423" s="1869" t="str">
        <f>HLOOKUP(Non_UN,'Other Translations'!$A:$L,1+translations!J423,)</f>
        <v>PENGGUNAAN</v>
      </c>
      <c r="J423" s="1869">
        <v>422</v>
      </c>
    </row>
    <row r="424" spans="1:10" s="1869" customFormat="1">
      <c r="A424" s="1962" t="s">
        <v>9033</v>
      </c>
      <c r="B424" s="1599" t="s">
        <v>3993</v>
      </c>
      <c r="C424" s="1523" t="s">
        <v>3994</v>
      </c>
      <c r="D424" s="1599" t="s">
        <v>3995</v>
      </c>
      <c r="E424" s="1599" t="s">
        <v>3996</v>
      </c>
      <c r="F424" s="1599" t="s">
        <v>3997</v>
      </c>
      <c r="G424" s="1869" t="s">
        <v>3998</v>
      </c>
      <c r="H424" s="1869" t="str">
        <f>HLOOKUP(Non_UN,'Other Translations'!$A:$L,1+translations!J424,)</f>
        <v>LIMBAH</v>
      </c>
      <c r="J424" s="1869">
        <v>423</v>
      </c>
    </row>
    <row r="425" spans="1:10" s="1869" customFormat="1">
      <c r="A425" s="1962" t="s">
        <v>9033</v>
      </c>
      <c r="B425" s="1599" t="s">
        <v>3999</v>
      </c>
      <c r="C425" s="1523" t="s">
        <v>4000</v>
      </c>
      <c r="D425" s="1599" t="s">
        <v>4001</v>
      </c>
      <c r="E425" s="1599" t="s">
        <v>4002</v>
      </c>
      <c r="F425" s="1599" t="s">
        <v>4003</v>
      </c>
      <c r="G425" s="1869" t="s">
        <v>4004</v>
      </c>
      <c r="H425" s="1869" t="str">
        <f>HLOOKUP(Non_UN,'Other Translations'!$A:$L,1+translations!J425,)</f>
        <v>Matriks Perubahan</v>
      </c>
      <c r="J425" s="1869">
        <v>424</v>
      </c>
    </row>
    <row r="426" spans="1:10" s="1869" customFormat="1">
      <c r="A426" s="1962" t="s">
        <v>9033</v>
      </c>
      <c r="B426" s="1523" t="s">
        <v>1002</v>
      </c>
      <c r="C426" s="1523" t="s">
        <v>4005</v>
      </c>
      <c r="D426" s="1599" t="s">
        <v>4006</v>
      </c>
      <c r="E426" s="1599" t="s">
        <v>4007</v>
      </c>
      <c r="F426" s="1599" t="s">
        <v>4008</v>
      </c>
      <c r="G426" s="1869" t="s">
        <v>4009</v>
      </c>
      <c r="H426" s="1869" t="str">
        <f>HLOOKUP(Non_UN,'Other Translations'!$A:$L,1+translations!J426,)</f>
        <v>Tanah mineral (ha)</v>
      </c>
      <c r="J426" s="1869">
        <v>425</v>
      </c>
    </row>
    <row r="427" spans="1:10" s="1869" customFormat="1">
      <c r="A427" s="1962" t="s">
        <v>9033</v>
      </c>
      <c r="B427" s="1523" t="s">
        <v>4010</v>
      </c>
      <c r="C427" s="1523" t="s">
        <v>4011</v>
      </c>
      <c r="D427" s="1599" t="s">
        <v>4012</v>
      </c>
      <c r="E427" s="1599" t="s">
        <v>4013</v>
      </c>
      <c r="F427" s="1599" t="s">
        <v>4014</v>
      </c>
      <c r="G427" s="1869" t="s">
        <v>4015</v>
      </c>
      <c r="H427" s="1869" t="str">
        <f>HLOOKUP(Non_UN,'Other Translations'!$A:$L,1+translations!J427,)</f>
        <v>Tanah organik (ha)</v>
      </c>
      <c r="J427" s="1869">
        <v>426</v>
      </c>
    </row>
    <row r="428" spans="1:10" s="1869" customFormat="1">
      <c r="A428" s="1962" t="s">
        <v>9033</v>
      </c>
      <c r="B428" s="1523" t="s">
        <v>503</v>
      </c>
      <c r="C428" s="1523" t="s">
        <v>4016</v>
      </c>
      <c r="D428" s="1599" t="s">
        <v>4017</v>
      </c>
      <c r="E428" s="1599" t="s">
        <v>4018</v>
      </c>
      <c r="F428" s="1599" t="s">
        <v>4019</v>
      </c>
      <c r="G428" s="1869" t="s">
        <v>4020</v>
      </c>
      <c r="H428" s="1869" t="str">
        <f>HLOOKUP(Non_UN,'Other Translations'!$A:$L,1+translations!J428,)</f>
        <v>AWAL</v>
      </c>
      <c r="J428" s="1869">
        <v>427</v>
      </c>
    </row>
    <row r="429" spans="1:10" s="1869" customFormat="1">
      <c r="A429" s="1962" t="s">
        <v>9033</v>
      </c>
      <c r="B429" s="1523" t="s">
        <v>486</v>
      </c>
      <c r="C429" s="1523" t="s">
        <v>4021</v>
      </c>
      <c r="D429" s="1599" t="s">
        <v>486</v>
      </c>
      <c r="E429" s="1599" t="s">
        <v>4022</v>
      </c>
      <c r="F429" s="1599" t="s">
        <v>4023</v>
      </c>
      <c r="G429" s="1869" t="s">
        <v>4024</v>
      </c>
      <c r="H429" s="1869" t="str">
        <f>HLOOKUP(Non_UN,'Other Translations'!$A:$L,1+translations!J429,)</f>
        <v>AKHIR</v>
      </c>
      <c r="J429" s="1869">
        <v>428</v>
      </c>
    </row>
    <row r="430" spans="1:10" s="1869" customFormat="1">
      <c r="A430" s="1962" t="s">
        <v>9033</v>
      </c>
      <c r="B430" s="1523" t="s">
        <v>502</v>
      </c>
      <c r="C430" s="1523" t="s">
        <v>4025</v>
      </c>
      <c r="D430" s="1599" t="s">
        <v>4026</v>
      </c>
      <c r="E430" s="1599" t="s">
        <v>4027</v>
      </c>
      <c r="F430" s="1599" t="s">
        <v>4028</v>
      </c>
      <c r="G430" s="1869" t="s">
        <v>4029</v>
      </c>
      <c r="H430" s="1869" t="str">
        <f>HLOOKUP(Non_UN,'Other Translations'!$A:$L,1+translations!J430,)</f>
        <v>Total Awal</v>
      </c>
      <c r="J430" s="1869">
        <v>429</v>
      </c>
    </row>
    <row r="431" spans="1:10" s="1869" customFormat="1">
      <c r="A431" s="1962" t="s">
        <v>9033</v>
      </c>
      <c r="B431" s="1523" t="s">
        <v>505</v>
      </c>
      <c r="C431" s="1523" t="s">
        <v>4030</v>
      </c>
      <c r="D431" s="1599" t="s">
        <v>4031</v>
      </c>
      <c r="E431" s="1599" t="s">
        <v>4032</v>
      </c>
      <c r="F431" s="1599" t="s">
        <v>4033</v>
      </c>
      <c r="G431" s="1869" t="s">
        <v>4034</v>
      </c>
      <c r="H431" s="1869" t="str">
        <f>HLOOKUP(Non_UN,'Other Translations'!$A:$L,1+translations!J431,)</f>
        <v>Total Akhir</v>
      </c>
      <c r="J431" s="1869">
        <v>430</v>
      </c>
    </row>
    <row r="432" spans="1:10" s="1869" customFormat="1">
      <c r="A432" s="1962" t="s">
        <v>9033</v>
      </c>
      <c r="B432" s="1599" t="s">
        <v>4035</v>
      </c>
      <c r="C432" s="1523" t="s">
        <v>4036</v>
      </c>
      <c r="D432" s="1599" t="s">
        <v>4037</v>
      </c>
      <c r="E432" s="1599" t="s">
        <v>4038</v>
      </c>
      <c r="F432" s="1599" t="s">
        <v>4039</v>
      </c>
      <c r="G432" s="1869" t="s">
        <v>4040</v>
      </c>
      <c r="H432" s="1869" t="str">
        <f>HLOOKUP(Non_UN,'Other Translations'!$A:$L,1+translations!J432,)</f>
        <v>Pilih GWP untuk perhitungan</v>
      </c>
      <c r="J432" s="1869">
        <v>431</v>
      </c>
    </row>
    <row r="433" spans="1:10" s="1869" customFormat="1">
      <c r="A433" s="1962" t="s">
        <v>9033</v>
      </c>
      <c r="B433" s="1599" t="s">
        <v>1040</v>
      </c>
      <c r="C433" s="1599" t="s">
        <v>4041</v>
      </c>
      <c r="D433" s="1599" t="s">
        <v>4042</v>
      </c>
      <c r="E433" s="1599" t="s">
        <v>4043</v>
      </c>
      <c r="F433" s="1599" t="s">
        <v>4044</v>
      </c>
      <c r="G433" s="1869" t="s">
        <v>4045</v>
      </c>
      <c r="H433" s="1869">
        <f>HLOOKUP(Non_UN,'Other Translations'!$A:$L,1+translations!J433,)</f>
        <v>0</v>
      </c>
      <c r="J433" s="1869">
        <v>432</v>
      </c>
    </row>
    <row r="434" spans="1:10" s="1869" customFormat="1">
      <c r="A434" s="1962" t="s">
        <v>9033</v>
      </c>
      <c r="B434" s="1599" t="s">
        <v>4046</v>
      </c>
      <c r="C434" s="1599" t="s">
        <v>4047</v>
      </c>
      <c r="D434" s="1599" t="s">
        <v>4048</v>
      </c>
      <c r="E434" s="1599" t="s">
        <v>4049</v>
      </c>
      <c r="F434" s="1599" t="s">
        <v>4050</v>
      </c>
      <c r="G434" s="1869" t="s">
        <v>4051</v>
      </c>
      <c r="H434" s="1869">
        <f>HLOOKUP(Non_UN,'Other Translations'!$A:$L,1+translations!J434,)</f>
        <v>0</v>
      </c>
      <c r="J434" s="1869">
        <v>433</v>
      </c>
    </row>
    <row r="435" spans="1:10" s="1869" customFormat="1">
      <c r="A435" s="1962" t="s">
        <v>9033</v>
      </c>
      <c r="B435" s="1599"/>
      <c r="C435" s="1599"/>
      <c r="D435" s="1599"/>
      <c r="E435" s="1599"/>
      <c r="F435" s="1599"/>
      <c r="H435" s="1869">
        <f>HLOOKUP(Non_UN,'Other Translations'!$A:$L,1+translations!J435,)</f>
        <v>0</v>
      </c>
      <c r="J435" s="1869">
        <v>434</v>
      </c>
    </row>
    <row r="436" spans="1:10" s="1496" customFormat="1">
      <c r="A436" s="1496" t="s">
        <v>1929</v>
      </c>
      <c r="B436" s="1495" t="s">
        <v>3</v>
      </c>
      <c r="C436" s="1495" t="s">
        <v>1331</v>
      </c>
      <c r="D436" s="1495" t="s">
        <v>1333</v>
      </c>
      <c r="E436" s="1495" t="str">
        <f>E1</f>
        <v>中文</v>
      </c>
      <c r="F436" s="1495" t="s">
        <v>1931</v>
      </c>
      <c r="G436" s="1496" t="s">
        <v>1932</v>
      </c>
      <c r="H436" s="1496" t="str">
        <f>HLOOKUP(Non_UN,'Other Translations'!$A:$L,1+translations!J436,)</f>
        <v>Bahasa Indonesia</v>
      </c>
      <c r="J436" s="1576">
        <v>435</v>
      </c>
    </row>
    <row r="437" spans="1:10" s="1869" customFormat="1" ht="66">
      <c r="A437" s="1962" t="s">
        <v>4052</v>
      </c>
      <c r="B437" s="1523" t="s">
        <v>91</v>
      </c>
      <c r="C437" s="1523" t="s">
        <v>4053</v>
      </c>
      <c r="D437" s="1599" t="s">
        <v>4054</v>
      </c>
      <c r="E437" s="1599" t="s">
        <v>4055</v>
      </c>
      <c r="F437" s="1599" t="s">
        <v>4056</v>
      </c>
      <c r="G437" s="1869" t="s">
        <v>4057</v>
      </c>
      <c r="H437" s="1992" t="str">
        <f>HLOOKUP(Non_UN,'Other Translations'!$A:$L,1+translations!J437,)</f>
        <v xml:space="preserve"> </v>
      </c>
      <c r="J437" s="1869">
        <v>436</v>
      </c>
    </row>
    <row r="438" spans="1:10" s="1869" customFormat="1">
      <c r="A438" s="1962" t="s">
        <v>4052</v>
      </c>
      <c r="B438" s="1599"/>
      <c r="C438" s="1523"/>
      <c r="D438" s="1599"/>
      <c r="E438" s="1599"/>
      <c r="F438" s="1599"/>
      <c r="H438" s="1869">
        <f>HLOOKUP(Non_UN,'Other Translations'!$A:$L,1+translations!J438,)</f>
        <v>0</v>
      </c>
      <c r="J438" s="1869">
        <v>437</v>
      </c>
    </row>
    <row r="439" spans="1:10" s="1869" customFormat="1">
      <c r="A439" s="1962" t="s">
        <v>4052</v>
      </c>
      <c r="B439" s="1599"/>
      <c r="C439" s="1599"/>
      <c r="D439" s="1599"/>
      <c r="E439" s="1599"/>
      <c r="F439" s="1599"/>
      <c r="H439" s="1869">
        <f>HLOOKUP(Non_UN,'Other Translations'!$A:$L,1+translations!J439,)</f>
        <v>0</v>
      </c>
      <c r="J439" s="1869">
        <v>438</v>
      </c>
    </row>
    <row r="440" spans="1:10" s="1869" customFormat="1">
      <c r="A440" s="1962" t="s">
        <v>4052</v>
      </c>
      <c r="B440" s="1599"/>
      <c r="C440" s="1599"/>
      <c r="D440" s="1599"/>
      <c r="E440" s="1599"/>
      <c r="F440" s="1599"/>
      <c r="H440" s="1869">
        <f>HLOOKUP(Non_UN,'Other Translations'!$A:$L,1+translations!J440,)</f>
        <v>0</v>
      </c>
      <c r="J440" s="1869">
        <v>439</v>
      </c>
    </row>
    <row r="441" spans="1:10" s="1869" customFormat="1">
      <c r="A441" s="1962" t="s">
        <v>4052</v>
      </c>
      <c r="B441" s="1599"/>
      <c r="C441" s="1599"/>
      <c r="D441" s="1599"/>
      <c r="E441" s="1599"/>
      <c r="F441" s="1599"/>
      <c r="H441" s="1869">
        <f>HLOOKUP(Non_UN,'Other Translations'!$A:$L,1+translations!J441,)</f>
        <v>0</v>
      </c>
      <c r="J441" s="1869">
        <v>440</v>
      </c>
    </row>
    <row r="442" spans="1:10" s="1869" customFormat="1">
      <c r="A442" s="1962" t="s">
        <v>4052</v>
      </c>
      <c r="B442" s="1599"/>
      <c r="C442" s="1599"/>
      <c r="D442" s="1599"/>
      <c r="E442" s="1599"/>
      <c r="F442" s="1599"/>
      <c r="H442" s="1869">
        <f>HLOOKUP(Non_UN,'Other Translations'!$A:$L,1+translations!J442,)</f>
        <v>0</v>
      </c>
      <c r="J442" s="1869">
        <v>441</v>
      </c>
    </row>
    <row r="443" spans="1:10" s="1869" customFormat="1">
      <c r="A443" s="1962" t="s">
        <v>4052</v>
      </c>
      <c r="B443" s="1599"/>
      <c r="C443" s="1599"/>
      <c r="D443" s="1599"/>
      <c r="E443" s="1599"/>
      <c r="F443" s="1599"/>
      <c r="H443" s="1869">
        <f>HLOOKUP(Non_UN,'Other Translations'!$A:$L,1+translations!J443,)</f>
        <v>0</v>
      </c>
      <c r="J443" s="1869">
        <v>442</v>
      </c>
    </row>
    <row r="444" spans="1:10" s="1869" customFormat="1">
      <c r="A444" s="1962" t="s">
        <v>4052</v>
      </c>
      <c r="B444" s="1599"/>
      <c r="C444" s="1599"/>
      <c r="D444" s="1599"/>
      <c r="E444" s="1599"/>
      <c r="F444" s="1599"/>
      <c r="H444" s="1869">
        <f>HLOOKUP(Non_UN,'Other Translations'!$A:$L,1+translations!J444,)</f>
        <v>0</v>
      </c>
      <c r="J444" s="1869">
        <v>443</v>
      </c>
    </row>
    <row r="445" spans="1:10" s="1496" customFormat="1">
      <c r="A445" s="1496" t="s">
        <v>1929</v>
      </c>
      <c r="B445" s="1495" t="s">
        <v>3</v>
      </c>
      <c r="C445" s="1495" t="s">
        <v>1331</v>
      </c>
      <c r="D445" s="1495" t="s">
        <v>1333</v>
      </c>
      <c r="E445" s="1495" t="str">
        <f>E1</f>
        <v>中文</v>
      </c>
      <c r="F445" s="1495" t="s">
        <v>1931</v>
      </c>
      <c r="G445" s="1496" t="s">
        <v>1932</v>
      </c>
      <c r="H445" s="1496" t="str">
        <f>H436</f>
        <v>Bahasa Indonesia</v>
      </c>
      <c r="J445" s="1576">
        <v>444</v>
      </c>
    </row>
    <row r="446" spans="1:10" s="1869" customFormat="1">
      <c r="A446" s="1962" t="s">
        <v>4058</v>
      </c>
      <c r="B446" s="1523" t="s">
        <v>160</v>
      </c>
      <c r="C446" s="1523" t="s">
        <v>3584</v>
      </c>
      <c r="D446" s="1599" t="s">
        <v>3585</v>
      </c>
      <c r="E446" s="1599" t="s">
        <v>3586</v>
      </c>
      <c r="F446" s="1599" t="s">
        <v>3587</v>
      </c>
      <c r="G446" s="1869" t="s">
        <v>3588</v>
      </c>
      <c r="H446" s="1869" t="str">
        <f>HLOOKUP(Non_UN,'Other Translations'!$A:$L,1+translations!J446,)</f>
        <v>Tanah</v>
      </c>
      <c r="J446" s="1869">
        <v>445</v>
      </c>
    </row>
    <row r="447" spans="1:10" s="1869" customFormat="1">
      <c r="A447" s="1962" t="s">
        <v>4058</v>
      </c>
      <c r="B447" s="1523" t="s">
        <v>4059</v>
      </c>
      <c r="C447" s="1523" t="s">
        <v>4060</v>
      </c>
      <c r="D447" s="1599" t="s">
        <v>4061</v>
      </c>
      <c r="E447" s="1599" t="s">
        <v>4062</v>
      </c>
      <c r="F447" s="1599" t="s">
        <v>4063</v>
      </c>
      <c r="G447" s="1869" t="s">
        <v>4064</v>
      </c>
      <c r="H447" s="1869" t="str">
        <f>HLOOKUP(Non_UN,'Other Translations'!$A:$L,1+translations!J447,)</f>
        <v>Klasifikasi Tanah</v>
      </c>
      <c r="J447" s="1869">
        <v>446</v>
      </c>
    </row>
    <row r="448" spans="1:10" s="1869" customFormat="1">
      <c r="A448" s="1962" t="s">
        <v>4058</v>
      </c>
      <c r="B448" s="1523" t="s">
        <v>4065</v>
      </c>
      <c r="C448" s="1523" t="s">
        <v>4065</v>
      </c>
      <c r="D448" s="1599" t="s">
        <v>4065</v>
      </c>
      <c r="E448" s="1599" t="s">
        <v>4066</v>
      </c>
      <c r="F448" s="1599" t="s">
        <v>4067</v>
      </c>
      <c r="G448" s="1869" t="s">
        <v>4068</v>
      </c>
      <c r="H448" s="1869" t="str">
        <f>HLOOKUP(Non_UN,'Other Translations'!$A:$L,1+translations!J448,)</f>
        <v>WRB-2006</v>
      </c>
      <c r="J448" s="1869">
        <v>447</v>
      </c>
    </row>
    <row r="449" spans="1:10" s="1869" customFormat="1">
      <c r="A449" s="1962" t="s">
        <v>4058</v>
      </c>
      <c r="B449" s="1523" t="s">
        <v>673</v>
      </c>
      <c r="C449" s="1523" t="s">
        <v>4069</v>
      </c>
      <c r="D449" s="1599" t="s">
        <v>673</v>
      </c>
      <c r="E449" s="1599" t="s">
        <v>4070</v>
      </c>
      <c r="F449" s="1599" t="s">
        <v>4071</v>
      </c>
      <c r="G449" s="1869" t="s">
        <v>4072</v>
      </c>
      <c r="H449" s="1869" t="str">
        <f>HLOOKUP(Non_UN,'Other Translations'!$A:$L,1+translations!J449,)</f>
        <v>IPCC</v>
      </c>
      <c r="J449" s="1869">
        <v>448</v>
      </c>
    </row>
    <row r="450" spans="1:10" s="1869" customFormat="1">
      <c r="A450" s="1962" t="s">
        <v>4058</v>
      </c>
      <c r="B450" s="1523" t="s">
        <v>93</v>
      </c>
      <c r="C450" s="1523" t="s">
        <v>4073</v>
      </c>
      <c r="D450" s="1599" t="s">
        <v>1977</v>
      </c>
      <c r="E450" s="1599" t="s">
        <v>1978</v>
      </c>
      <c r="F450" s="1599" t="s">
        <v>1979</v>
      </c>
      <c r="G450" s="1869" t="s">
        <v>1980</v>
      </c>
      <c r="H450" s="1869" t="str">
        <f>HLOOKUP(Non_UN,'Other Translations'!$A:$L,1+translations!J450,)</f>
        <v>Iklim</v>
      </c>
      <c r="J450" s="1869">
        <v>449</v>
      </c>
    </row>
    <row r="451" spans="1:10" s="1869" customFormat="1" ht="26.4">
      <c r="A451" s="1962" t="s">
        <v>4058</v>
      </c>
      <c r="B451" s="1599" t="s">
        <v>4074</v>
      </c>
      <c r="C451" s="1523" t="s">
        <v>4075</v>
      </c>
      <c r="D451" s="1599" t="s">
        <v>4076</v>
      </c>
      <c r="E451" s="1599" t="s">
        <v>4077</v>
      </c>
      <c r="F451" s="1599" t="s">
        <v>4078</v>
      </c>
      <c r="G451" s="1869" t="s">
        <v>4079</v>
      </c>
      <c r="H451" s="1869" t="str">
        <f>HLOOKUP(Non_UN,'Other Translations'!$A:$L,1+translations!J451,)</f>
        <v>Pembantu Iklim: Membantu menentukan kategori Iklim dengan MAT dan MAP</v>
      </c>
      <c r="J451" s="1869">
        <v>450</v>
      </c>
    </row>
    <row r="452" spans="1:10" s="1869" customFormat="1">
      <c r="A452" s="1962" t="s">
        <v>4058</v>
      </c>
      <c r="B452" s="1523" t="s">
        <v>4080</v>
      </c>
      <c r="C452" s="1523" t="s">
        <v>4081</v>
      </c>
      <c r="D452" s="1599" t="s">
        <v>4081</v>
      </c>
      <c r="E452" s="1599" t="s">
        <v>4082</v>
      </c>
      <c r="F452" s="1599" t="s">
        <v>4083</v>
      </c>
      <c r="G452" s="1869" t="s">
        <v>4080</v>
      </c>
      <c r="H452" s="1869" t="str">
        <f>HLOOKUP(Non_UN,'Other Translations'!$A:$L,1+translations!J452,)</f>
        <v>MAT</v>
      </c>
      <c r="J452" s="1869">
        <v>451</v>
      </c>
    </row>
    <row r="453" spans="1:10" s="1869" customFormat="1">
      <c r="A453" s="1962" t="s">
        <v>4058</v>
      </c>
      <c r="B453" s="1523" t="s">
        <v>4084</v>
      </c>
      <c r="C453" s="1523" t="s">
        <v>4085</v>
      </c>
      <c r="D453" s="1599" t="s">
        <v>4085</v>
      </c>
      <c r="E453" s="1599" t="s">
        <v>4086</v>
      </c>
      <c r="F453" s="1599" t="s">
        <v>4087</v>
      </c>
      <c r="G453" s="1869" t="s">
        <v>4084</v>
      </c>
      <c r="H453" s="1869" t="str">
        <f>HLOOKUP(Non_UN,'Other Translations'!$A:$L,1+translations!J453,)</f>
        <v>MAP</v>
      </c>
      <c r="J453" s="1869">
        <v>452</v>
      </c>
    </row>
    <row r="454" spans="1:10" s="1869" customFormat="1">
      <c r="A454" s="1962" t="s">
        <v>4058</v>
      </c>
      <c r="B454" s="1599" t="s">
        <v>4088</v>
      </c>
      <c r="C454" s="1523" t="s">
        <v>4089</v>
      </c>
      <c r="D454" s="1599" t="s">
        <v>4090</v>
      </c>
      <c r="E454" s="1599" t="s">
        <v>4091</v>
      </c>
      <c r="F454" s="1599" t="s">
        <v>4092</v>
      </c>
      <c r="G454" s="1869" t="s">
        <v>4093</v>
      </c>
      <c r="H454" s="1869" t="str">
        <f>HLOOKUP(Non_UN,'Other Translations'!$A:$L,1+translations!J454,)</f>
        <v>Rata-rata temperatur Tahunan dalam °C</v>
      </c>
      <c r="J454" s="1869">
        <v>453</v>
      </c>
    </row>
    <row r="455" spans="1:10" s="1869" customFormat="1">
      <c r="A455" s="1962" t="s">
        <v>4058</v>
      </c>
      <c r="B455" s="1523" t="s">
        <v>4094</v>
      </c>
      <c r="C455" s="1523" t="s">
        <v>4095</v>
      </c>
      <c r="D455" s="1599" t="s">
        <v>4096</v>
      </c>
      <c r="E455" s="1599" t="s">
        <v>4097</v>
      </c>
      <c r="F455" s="1599" t="s">
        <v>4098</v>
      </c>
      <c r="G455" s="1869" t="s">
        <v>4099</v>
      </c>
      <c r="H455" s="1869" t="str">
        <f>HLOOKUP(Non_UN,'Other Translations'!$A:$L,1+translations!J455,)</f>
        <v>Rata-rata curah hujan tahunan dalam mm</v>
      </c>
      <c r="J455" s="1869">
        <v>454</v>
      </c>
    </row>
    <row r="456" spans="1:10" s="1869" customFormat="1">
      <c r="A456" s="1962" t="s">
        <v>4058</v>
      </c>
      <c r="B456" s="1599" t="s">
        <v>4100</v>
      </c>
      <c r="C456" s="1523" t="s">
        <v>4101</v>
      </c>
      <c r="D456" s="1599" t="s">
        <v>4102</v>
      </c>
      <c r="E456" s="1599" t="s">
        <v>4103</v>
      </c>
      <c r="F456" s="1599" t="s">
        <v>4104</v>
      </c>
      <c r="G456" s="1869" t="s">
        <v>4105</v>
      </c>
      <c r="H456" s="1869" t="str">
        <f>HLOOKUP(Non_UN,'Other Translations'!$A:$L,1+translations!J456,)</f>
        <v>Moist jika MAP&gt;PET dan Dry jika PET&gt;MAP</v>
      </c>
      <c r="J456" s="1869">
        <v>455</v>
      </c>
    </row>
    <row r="457" spans="1:10" s="1869" customFormat="1">
      <c r="A457" s="1962" t="s">
        <v>4058</v>
      </c>
      <c r="B457" s="1599" t="s">
        <v>4106</v>
      </c>
      <c r="C457" s="1523" t="s">
        <v>4107</v>
      </c>
      <c r="D457" s="1599" t="s">
        <v>4108</v>
      </c>
      <c r="E457" s="1599" t="s">
        <v>4109</v>
      </c>
      <c r="F457" s="1599" t="s">
        <v>4110</v>
      </c>
      <c r="G457" s="1869" t="s">
        <v>4111</v>
      </c>
      <c r="H457" s="1869" t="str">
        <f>HLOOKUP(Non_UN,'Other Translations'!$A:$L,1+translations!J457,)</f>
        <v>PET=Potensi Evapotranspirasi</v>
      </c>
      <c r="J457" s="1869">
        <v>456</v>
      </c>
    </row>
    <row r="458" spans="1:10" s="1869" customFormat="1">
      <c r="A458" s="1962" t="s">
        <v>4058</v>
      </c>
      <c r="B458" s="1599" t="s">
        <v>4112</v>
      </c>
      <c r="C458" s="1523" t="s">
        <v>4113</v>
      </c>
      <c r="D458" s="1599" t="s">
        <v>4114</v>
      </c>
      <c r="E458" s="1599" t="s">
        <v>4115</v>
      </c>
      <c r="F458" s="1599" t="s">
        <v>4116</v>
      </c>
      <c r="G458" s="1869" t="s">
        <v>4117</v>
      </c>
      <c r="H458" s="1869" t="str">
        <f>HLOOKUP(Non_UN,'Other Translations'!$A:$L,1+translations!J458,)</f>
        <v>Kategori MAT dan Iklim</v>
      </c>
      <c r="J458" s="1869">
        <v>457</v>
      </c>
    </row>
    <row r="459" spans="1:10" s="1869" customFormat="1">
      <c r="A459" s="1962" t="s">
        <v>4058</v>
      </c>
      <c r="B459" s="1599" t="s">
        <v>4118</v>
      </c>
      <c r="C459" s="1523" t="s">
        <v>4119</v>
      </c>
      <c r="D459" s="1599" t="s">
        <v>4119</v>
      </c>
      <c r="E459" s="1599" t="s">
        <v>4120</v>
      </c>
      <c r="F459" s="1599" t="s">
        <v>4121</v>
      </c>
      <c r="G459" s="1869" t="s">
        <v>4122</v>
      </c>
      <c r="H459" s="1869" t="str">
        <f>HLOOKUP(Non_UN,'Other Translations'!$A:$L,1+translations!J459,)</f>
        <v>MAT &gt; 18</v>
      </c>
      <c r="J459" s="1869">
        <v>458</v>
      </c>
    </row>
    <row r="460" spans="1:10" s="1869" customFormat="1">
      <c r="A460" s="1962" t="s">
        <v>4058</v>
      </c>
      <c r="B460" s="1523" t="s">
        <v>4123</v>
      </c>
      <c r="C460" s="1523" t="s">
        <v>4124</v>
      </c>
      <c r="D460" s="1599" t="s">
        <v>4124</v>
      </c>
      <c r="E460" s="1599" t="s">
        <v>4125</v>
      </c>
      <c r="F460" s="1599" t="s">
        <v>4126</v>
      </c>
      <c r="G460" s="1869" t="s">
        <v>4127</v>
      </c>
      <c r="H460" s="1869" t="str">
        <f>HLOOKUP(Non_UN,'Other Translations'!$A:$L,1+translations!J460,)</f>
        <v>10 &gt; MAT &gt; 18</v>
      </c>
      <c r="J460" s="1869">
        <v>459</v>
      </c>
    </row>
    <row r="461" spans="1:10" s="1869" customFormat="1">
      <c r="A461" s="1962" t="s">
        <v>4058</v>
      </c>
      <c r="B461" s="1523" t="s">
        <v>4128</v>
      </c>
      <c r="C461" s="1523" t="s">
        <v>4129</v>
      </c>
      <c r="D461" s="1599" t="s">
        <v>4129</v>
      </c>
      <c r="E461" s="1599" t="s">
        <v>4130</v>
      </c>
      <c r="F461" s="1599" t="s">
        <v>4131</v>
      </c>
      <c r="G461" s="1869" t="s">
        <v>4132</v>
      </c>
      <c r="H461" s="1869" t="str">
        <f>HLOOKUP(Non_UN,'Other Translations'!$A:$L,1+translations!J461,)</f>
        <v>0 &gt; MAT &gt; 10</v>
      </c>
      <c r="J461" s="1869">
        <v>460</v>
      </c>
    </row>
    <row r="462" spans="1:10" s="1869" customFormat="1">
      <c r="A462" s="1962" t="s">
        <v>4058</v>
      </c>
      <c r="B462" s="1599" t="s">
        <v>4133</v>
      </c>
      <c r="C462" s="1523" t="s">
        <v>4134</v>
      </c>
      <c r="D462" s="1523" t="s">
        <v>4134</v>
      </c>
      <c r="E462" s="1599" t="s">
        <v>4135</v>
      </c>
      <c r="F462" s="1599" t="s">
        <v>4136</v>
      </c>
      <c r="G462" s="1869" t="s">
        <v>4137</v>
      </c>
      <c r="H462" s="1869" t="str">
        <f>HLOOKUP(Non_UN,'Other Translations'!$A:$L,1+translations!J462,)</f>
        <v>MAT &lt; 0</v>
      </c>
      <c r="J462" s="1869">
        <v>461</v>
      </c>
    </row>
    <row r="463" spans="1:10" s="1869" customFormat="1">
      <c r="A463" s="1962" t="s">
        <v>4058</v>
      </c>
      <c r="B463" s="1523" t="s">
        <v>4138</v>
      </c>
      <c r="C463" s="1523" t="s">
        <v>4139</v>
      </c>
      <c r="D463" s="1599" t="s">
        <v>4140</v>
      </c>
      <c r="E463" s="1599" t="s">
        <v>4141</v>
      </c>
      <c r="F463" s="1599" t="s">
        <v>4142</v>
      </c>
      <c r="G463" s="1869" t="s">
        <v>4143</v>
      </c>
      <c r="H463" s="1869" t="str">
        <f>HLOOKUP(Non_UN,'Other Translations'!$A:$L,1+translations!J463,)</f>
        <v>Catatan: Tropical Montane biasanya Dry (Kering)</v>
      </c>
      <c r="J463" s="1869">
        <v>462</v>
      </c>
    </row>
    <row r="464" spans="1:10" s="1869" customFormat="1">
      <c r="A464" s="1962" t="s">
        <v>4058</v>
      </c>
      <c r="B464" s="1523" t="s">
        <v>4144</v>
      </c>
      <c r="C464" s="1523" t="s">
        <v>4145</v>
      </c>
      <c r="D464" s="1599" t="s">
        <v>4146</v>
      </c>
      <c r="E464" s="1599" t="s">
        <v>4147</v>
      </c>
      <c r="F464" s="1599" t="s">
        <v>4148</v>
      </c>
      <c r="G464" s="1869" t="s">
        <v>4149</v>
      </c>
      <c r="H464" s="1869" t="str">
        <f>HLOOKUP(Non_UN,'Other Translations'!$A:$L,1+translations!J464,)</f>
        <v>Zona Iklim IPCC</v>
      </c>
      <c r="J464" s="1869">
        <v>463</v>
      </c>
    </row>
    <row r="465" spans="1:10" s="1869" customFormat="1">
      <c r="A465" s="1962" t="s">
        <v>4058</v>
      </c>
      <c r="B465" s="1523" t="s">
        <v>4150</v>
      </c>
      <c r="C465" s="1523" t="s">
        <v>4151</v>
      </c>
      <c r="D465" s="1599" t="s">
        <v>4152</v>
      </c>
      <c r="E465" s="1599" t="s">
        <v>4153</v>
      </c>
      <c r="F465" s="1599" t="s">
        <v>4154</v>
      </c>
      <c r="G465" s="1869" t="s">
        <v>4155</v>
      </c>
      <c r="H465" s="1869" t="str">
        <f>HLOOKUP(Non_UN,'Other Translations'!$A:$L,1+translations!J465,)</f>
        <v>Tidak ada Data</v>
      </c>
      <c r="J465" s="1869">
        <v>464</v>
      </c>
    </row>
    <row r="466" spans="1:10" s="1869" customFormat="1">
      <c r="A466" s="1962" t="s">
        <v>4058</v>
      </c>
      <c r="B466" s="1599" t="s">
        <v>1099</v>
      </c>
      <c r="C466" s="1523" t="s">
        <v>4156</v>
      </c>
      <c r="D466" s="1599" t="s">
        <v>4157</v>
      </c>
      <c r="E466" s="1599" t="s">
        <v>4158</v>
      </c>
      <c r="F466" s="1599" t="s">
        <v>4159</v>
      </c>
      <c r="G466" s="1869" t="s">
        <v>4160</v>
      </c>
      <c r="H466" s="1869" t="str">
        <f>HLOOKUP(Non_UN,'Other Translations'!$A:$L,1+translations!J466,)</f>
        <v>MAT Standar</v>
      </c>
      <c r="J466" s="1869">
        <v>465</v>
      </c>
    </row>
    <row r="467" spans="1:10" s="1869" customFormat="1">
      <c r="A467" s="1962" t="s">
        <v>4058</v>
      </c>
      <c r="B467" s="1523" t="s">
        <v>4161</v>
      </c>
      <c r="C467" s="1523" t="s">
        <v>4162</v>
      </c>
      <c r="D467" s="1599" t="s">
        <v>4163</v>
      </c>
      <c r="E467" s="1599" t="s">
        <v>4164</v>
      </c>
      <c r="F467" s="1599" t="s">
        <v>4165</v>
      </c>
      <c r="G467" s="1869" t="s">
        <v>4166</v>
      </c>
      <c r="H467" s="1869" t="str">
        <f>HLOOKUP(Non_UN,'Other Translations'!$A:$L,1+translations!J467,)</f>
        <v>Zona Iklim IPCC Sederhana</v>
      </c>
      <c r="J467" s="1869">
        <v>466</v>
      </c>
    </row>
    <row r="468" spans="1:10" s="1869" customFormat="1">
      <c r="A468" s="1962" t="s">
        <v>4058</v>
      </c>
      <c r="B468" s="1523" t="s">
        <v>4167</v>
      </c>
      <c r="C468" s="1523" t="s">
        <v>4168</v>
      </c>
      <c r="D468" s="1599" t="s">
        <v>4169</v>
      </c>
      <c r="E468" s="1599" t="s">
        <v>4170</v>
      </c>
      <c r="F468" s="1599" t="s">
        <v>4171</v>
      </c>
      <c r="G468" s="1869" t="s">
        <v>4172</v>
      </c>
      <c r="H468" s="1869" t="str">
        <f>HLOOKUP(Non_UN,'Other Translations'!$A:$L,1+translations!J468,)</f>
        <v>Dingin</v>
      </c>
      <c r="J468" s="1869">
        <v>467</v>
      </c>
    </row>
    <row r="469" spans="1:10" s="1869" customFormat="1">
      <c r="A469" s="1962" t="s">
        <v>4058</v>
      </c>
      <c r="B469" s="1523" t="s">
        <v>4173</v>
      </c>
      <c r="C469" s="1523" t="s">
        <v>4174</v>
      </c>
      <c r="D469" s="1599" t="s">
        <v>4175</v>
      </c>
      <c r="E469" s="1599" t="s">
        <v>4176</v>
      </c>
      <c r="F469" s="1599" t="s">
        <v>4177</v>
      </c>
      <c r="G469" s="1869" t="s">
        <v>4178</v>
      </c>
      <c r="H469" s="1869" t="str">
        <f>HLOOKUP(Non_UN,'Other Translations'!$A:$L,1+translations!J469,)</f>
        <v>Hangat</v>
      </c>
      <c r="J469" s="1869">
        <v>468</v>
      </c>
    </row>
    <row r="470" spans="1:10" s="1869" customFormat="1">
      <c r="A470" s="1962" t="s">
        <v>4058</v>
      </c>
      <c r="B470" s="1523" t="s">
        <v>714</v>
      </c>
      <c r="C470" s="1523" t="s">
        <v>4179</v>
      </c>
      <c r="D470" s="1599" t="s">
        <v>4180</v>
      </c>
      <c r="E470" s="1599" t="s">
        <v>4181</v>
      </c>
      <c r="F470" s="1599" t="s">
        <v>4182</v>
      </c>
      <c r="G470" s="1869" t="s">
        <v>4183</v>
      </c>
      <c r="H470" s="1869" t="str">
        <f>HLOOKUP(Non_UN,'Other Translations'!$A:$L,1+translations!J470,)</f>
        <v>Boreal</v>
      </c>
      <c r="J470" s="1869">
        <v>469</v>
      </c>
    </row>
    <row r="471" spans="1:10" s="1869" customFormat="1">
      <c r="A471" s="1962" t="s">
        <v>4058</v>
      </c>
      <c r="B471" s="1523" t="s">
        <v>4184</v>
      </c>
      <c r="C471" s="1523" t="s">
        <v>4185</v>
      </c>
      <c r="D471" s="1599" t="s">
        <v>4186</v>
      </c>
      <c r="E471" s="1599" t="s">
        <v>4187</v>
      </c>
      <c r="F471" s="1599" t="s">
        <v>4188</v>
      </c>
      <c r="G471" s="1869" t="s">
        <v>4189</v>
      </c>
      <c r="H471" s="1869" t="str">
        <f>HLOOKUP(Non_UN,'Other Translations'!$A:$L,1+translations!J471,)</f>
        <v>(atau Polar)</v>
      </c>
      <c r="J471" s="1869">
        <v>470</v>
      </c>
    </row>
    <row r="472" spans="1:10" s="1869" customFormat="1">
      <c r="A472" s="1962" t="s">
        <v>4058</v>
      </c>
      <c r="B472" s="1599" t="s">
        <v>4190</v>
      </c>
      <c r="C472" s="1523" t="s">
        <v>4191</v>
      </c>
      <c r="D472" s="1599" t="s">
        <v>4192</v>
      </c>
      <c r="E472" s="1599" t="s">
        <v>4193</v>
      </c>
      <c r="F472" s="1599" t="s">
        <v>4194</v>
      </c>
      <c r="G472" s="1869" t="s">
        <v>4195</v>
      </c>
      <c r="H472" s="1869" t="str">
        <f>HLOOKUP(Non_UN,'Other Translations'!$A:$L,1+translations!J472,)</f>
        <v>Sumber FAO:</v>
      </c>
      <c r="J472" s="1869">
        <v>471</v>
      </c>
    </row>
    <row r="473" spans="1:10" s="1869" customFormat="1">
      <c r="A473" s="1962" t="s">
        <v>4058</v>
      </c>
      <c r="B473" s="1523" t="s">
        <v>4196</v>
      </c>
      <c r="C473" s="1523" t="s">
        <v>4197</v>
      </c>
      <c r="D473" s="1599" t="s">
        <v>4198</v>
      </c>
      <c r="E473" s="1599" t="s">
        <v>4199</v>
      </c>
      <c r="F473" s="1599" t="s">
        <v>4200</v>
      </c>
      <c r="G473" s="1869" t="s">
        <v>4201</v>
      </c>
      <c r="H473" s="1869" t="str">
        <f>HLOOKUP(Non_UN,'Other Translations'!$A:$L,1+translations!J473,)</f>
        <v>Peta MAP dan MAT</v>
      </c>
      <c r="J473" s="1869">
        <v>472</v>
      </c>
    </row>
    <row r="474" spans="1:10" s="1869" customFormat="1" ht="26.4">
      <c r="A474" s="1962" t="s">
        <v>4058</v>
      </c>
      <c r="B474" s="1599" t="s">
        <v>4202</v>
      </c>
      <c r="C474" s="1599" t="s">
        <v>4203</v>
      </c>
      <c r="D474" s="1599" t="s">
        <v>4204</v>
      </c>
      <c r="E474" s="1599" t="s">
        <v>4205</v>
      </c>
      <c r="F474" s="1599" t="s">
        <v>4206</v>
      </c>
      <c r="G474" s="1869" t="s">
        <v>4207</v>
      </c>
      <c r="H474" s="1869" t="str">
        <f>HLOOKUP(Non_UN,'Other Translations'!$A:$L,1+translations!J474,)</f>
        <v>Lihat peta Iklim Global di FAO</v>
      </c>
      <c r="J474" s="1869">
        <v>473</v>
      </c>
    </row>
    <row r="475" spans="1:10" s="1869" customFormat="1">
      <c r="A475" s="1962" t="s">
        <v>4058</v>
      </c>
      <c r="B475" s="1599" t="s">
        <v>4208</v>
      </c>
      <c r="C475" s="1599" t="s">
        <v>4209</v>
      </c>
      <c r="D475" s="1599" t="s">
        <v>4210</v>
      </c>
      <c r="E475" s="1599" t="s">
        <v>4211</v>
      </c>
      <c r="F475" s="1599" t="s">
        <v>4212</v>
      </c>
      <c r="G475" s="1869" t="s">
        <v>4213</v>
      </c>
      <c r="H475" s="1869" t="str">
        <f>HLOOKUP(Non_UN,'Other Translations'!$A:$L,1+translations!J475,)</f>
        <v>Total curah hujan rata-rata tahunan</v>
      </c>
      <c r="J475" s="1869">
        <v>474</v>
      </c>
    </row>
    <row r="476" spans="1:10" s="1869" customFormat="1">
      <c r="A476" s="1962" t="s">
        <v>4058</v>
      </c>
      <c r="B476" s="1599" t="s">
        <v>4214</v>
      </c>
      <c r="C476" s="1599" t="s">
        <v>4215</v>
      </c>
      <c r="D476" s="1599" t="s">
        <v>4216</v>
      </c>
      <c r="E476" s="1599" t="s">
        <v>4217</v>
      </c>
      <c r="F476" s="1599" t="s">
        <v>4218</v>
      </c>
      <c r="G476" s="1869" t="s">
        <v>4219</v>
      </c>
      <c r="H476" s="1869" t="str">
        <f>HLOOKUP(Non_UN,'Other Translations'!$A:$L,1+translations!J476,)</f>
        <v>Rata-rata temperatur tahunan</v>
      </c>
      <c r="J476" s="1869">
        <v>475</v>
      </c>
    </row>
    <row r="477" spans="1:10" s="1869" customFormat="1">
      <c r="A477" s="1962" t="s">
        <v>4058</v>
      </c>
      <c r="B477" s="1599" t="s">
        <v>4220</v>
      </c>
      <c r="C477" s="1599" t="s">
        <v>4220</v>
      </c>
      <c r="D477" s="1599" t="s">
        <v>4220</v>
      </c>
      <c r="E477" s="1599" t="s">
        <v>4221</v>
      </c>
      <c r="F477" s="1599" t="s">
        <v>4220</v>
      </c>
      <c r="G477" s="1869" t="s">
        <v>4222</v>
      </c>
      <c r="H477" s="1869" t="str">
        <f>HLOOKUP(Non_UN,'Other Translations'!$A:$L,1+translations!J477,)</f>
        <v>LocClim</v>
      </c>
      <c r="J477" s="1869">
        <v>476</v>
      </c>
    </row>
    <row r="478" spans="1:10" s="1869" customFormat="1">
      <c r="A478" s="1962" t="s">
        <v>4058</v>
      </c>
      <c r="B478" s="1599" t="s">
        <v>4223</v>
      </c>
      <c r="C478" s="1599" t="s">
        <v>4223</v>
      </c>
      <c r="D478" s="1599" t="s">
        <v>4223</v>
      </c>
      <c r="E478" s="1599" t="s">
        <v>4224</v>
      </c>
      <c r="F478" s="1599" t="s">
        <v>4225</v>
      </c>
      <c r="G478" s="1869" t="s">
        <v>4226</v>
      </c>
      <c r="H478" s="1869" t="str">
        <f>HLOOKUP(Non_UN,'Other Translations'!$A:$L,1+translations!J478,)</f>
        <v>Web Loc Clim</v>
      </c>
      <c r="J478" s="1869">
        <v>477</v>
      </c>
    </row>
    <row r="479" spans="1:10" s="1869" customFormat="1" ht="66">
      <c r="A479" s="1962" t="s">
        <v>4058</v>
      </c>
      <c r="B479" s="1523" t="s">
        <v>4227</v>
      </c>
      <c r="C479" s="1523" t="s">
        <v>4228</v>
      </c>
      <c r="D479" s="1599" t="s">
        <v>4229</v>
      </c>
      <c r="E479" s="1599" t="s">
        <v>4230</v>
      </c>
      <c r="F479" s="1599" t="s">
        <v>4231</v>
      </c>
      <c r="G479" s="1599" t="s">
        <v>4232</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4058</v>
      </c>
      <c r="B480" s="1599" t="s">
        <v>4233</v>
      </c>
      <c r="C480" s="1599" t="s">
        <v>4234</v>
      </c>
      <c r="D480" s="1599" t="s">
        <v>4235</v>
      </c>
      <c r="E480" s="1599" t="s">
        <v>4236</v>
      </c>
      <c r="F480" s="1599" t="s">
        <v>4237</v>
      </c>
      <c r="G480" s="1869" t="s">
        <v>4238</v>
      </c>
      <c r="H480" s="1869" t="str">
        <f>HLOOKUP(Non_UN,'Other Translations'!$A:$L,1+translations!J480,)</f>
        <v>Klik di sini untuk menuju aplikasi tersebut</v>
      </c>
      <c r="J480" s="1869">
        <v>479</v>
      </c>
    </row>
    <row r="481" spans="1:10" s="1869" customFormat="1" ht="39.6">
      <c r="A481" s="1962" t="s">
        <v>4058</v>
      </c>
      <c r="B481" s="1523" t="s">
        <v>4239</v>
      </c>
      <c r="C481" s="1523" t="s">
        <v>4240</v>
      </c>
      <c r="D481" s="1599" t="s">
        <v>4241</v>
      </c>
      <c r="E481" s="1599" t="s">
        <v>4242</v>
      </c>
      <c r="F481" s="1599" t="s">
        <v>4243</v>
      </c>
      <c r="G481" s="1599" t="s">
        <v>4244</v>
      </c>
      <c r="H481" s="1869" t="str">
        <f>HLOOKUP(Non_UN,'Other Translations'!$A:$L,1+translations!J481,)</f>
        <v>Untuk data iklim on-line menggunakan lokalisasi, lihat juga Web LocClim, perkiraan iklim bulanan lokal</v>
      </c>
      <c r="J481" s="1869">
        <v>480</v>
      </c>
    </row>
    <row r="482" spans="1:10" s="1869" customFormat="1">
      <c r="A482" s="1962" t="s">
        <v>4058</v>
      </c>
      <c r="B482" s="1599" t="s">
        <v>4245</v>
      </c>
      <c r="C482" s="1599" t="s">
        <v>4246</v>
      </c>
      <c r="D482" s="1599" t="s">
        <v>4247</v>
      </c>
      <c r="E482" s="1599" t="s">
        <v>4248</v>
      </c>
      <c r="F482" s="1599" t="s">
        <v>4249</v>
      </c>
      <c r="G482" s="1869" t="s">
        <v>4250</v>
      </c>
      <c r="H482" s="1869" t="str">
        <f>HLOOKUP(Non_UN,'Other Translations'!$A:$L,1+translations!J482,)</f>
        <v>Ke Web LocClim</v>
      </c>
      <c r="J482" s="1869">
        <v>481</v>
      </c>
    </row>
    <row r="483" spans="1:10" s="1869" customFormat="1">
      <c r="A483" s="1962" t="s">
        <v>4058</v>
      </c>
      <c r="B483" s="1599" t="s">
        <v>4251</v>
      </c>
      <c r="C483" s="1962" t="s">
        <v>4252</v>
      </c>
      <c r="D483" s="1599" t="s">
        <v>4253</v>
      </c>
      <c r="E483" s="1599" t="s">
        <v>4254</v>
      </c>
      <c r="F483" s="1599" t="s">
        <v>4255</v>
      </c>
      <c r="G483" s="1869" t="s">
        <v>4256</v>
      </c>
      <c r="H483" s="1869" t="str">
        <f>HLOOKUP(Non_UN,'Other Translations'!$A:$L,1+translations!J483,)</f>
        <v>Zona Ekologi Global</v>
      </c>
      <c r="J483" s="1869">
        <v>482</v>
      </c>
    </row>
    <row r="484" spans="1:10" s="1869" customFormat="1" ht="52.8">
      <c r="A484" s="1962" t="s">
        <v>4058</v>
      </c>
      <c r="B484" s="1599" t="s">
        <v>4257</v>
      </c>
      <c r="C484" s="1599" t="s">
        <v>4258</v>
      </c>
      <c r="D484" s="1599" t="s">
        <v>4259</v>
      </c>
      <c r="E484" s="1599" t="s">
        <v>4260</v>
      </c>
      <c r="F484" s="1599" t="s">
        <v>4261</v>
      </c>
      <c r="G484" s="1599" t="s">
        <v>4262</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4058</v>
      </c>
      <c r="B485" s="1523" t="s">
        <v>4263</v>
      </c>
      <c r="C485" s="1523" t="s">
        <v>4264</v>
      </c>
      <c r="D485" s="1599" t="s">
        <v>4265</v>
      </c>
      <c r="E485" s="1599" t="s">
        <v>4266</v>
      </c>
      <c r="F485" s="1599" t="s">
        <v>4267</v>
      </c>
      <c r="G485" s="1869" t="s">
        <v>4268</v>
      </c>
      <c r="H485" s="1869" t="str">
        <f>HLOOKUP(Non_UN,'Other Translations'!$A:$L,1+translations!J485,)</f>
        <v>Gurun tropis</v>
      </c>
      <c r="J485" s="1869">
        <v>484</v>
      </c>
    </row>
    <row r="486" spans="1:10" s="1869" customFormat="1">
      <c r="A486" s="1962" t="s">
        <v>4058</v>
      </c>
      <c r="B486" s="1523" t="s">
        <v>4269</v>
      </c>
      <c r="C486" s="1523" t="s">
        <v>4270</v>
      </c>
      <c r="D486" s="1599" t="s">
        <v>4271</v>
      </c>
      <c r="E486" s="1599" t="s">
        <v>4272</v>
      </c>
      <c r="F486" s="1599" t="s">
        <v>4273</v>
      </c>
      <c r="G486" s="1869" t="s">
        <v>4274</v>
      </c>
      <c r="H486" s="1869" t="str">
        <f>HLOOKUP(Non_UN,'Other Translations'!$A:$L,1+translations!J486,)</f>
        <v>Gurun sub-tropis</v>
      </c>
      <c r="J486" s="1869">
        <v>485</v>
      </c>
    </row>
    <row r="487" spans="1:10" s="1869" customFormat="1">
      <c r="A487" s="1962" t="s">
        <v>4058</v>
      </c>
      <c r="B487" s="1523" t="s">
        <v>4275</v>
      </c>
      <c r="C487" s="1523" t="s">
        <v>4276</v>
      </c>
      <c r="D487" s="1599" t="s">
        <v>4277</v>
      </c>
      <c r="E487" s="1599" t="s">
        <v>4278</v>
      </c>
      <c r="F487" s="1599" t="s">
        <v>4279</v>
      </c>
      <c r="G487" s="1869" t="s">
        <v>4280</v>
      </c>
      <c r="H487" s="1869" t="str">
        <f>HLOOKUP(Non_UN,'Other Translations'!$A:$L,1+translations!J487,)</f>
        <v>Stepa beriklim sedang</v>
      </c>
      <c r="J487" s="1869">
        <v>486</v>
      </c>
    </row>
    <row r="488" spans="1:10" s="1869" customFormat="1">
      <c r="A488" s="1962" t="s">
        <v>4058</v>
      </c>
      <c r="B488" s="1523" t="s">
        <v>4281</v>
      </c>
      <c r="C488" s="1523" t="s">
        <v>4282</v>
      </c>
      <c r="D488" s="1599" t="s">
        <v>4283</v>
      </c>
      <c r="E488" s="1599" t="s">
        <v>4284</v>
      </c>
      <c r="F488" s="1599" t="s">
        <v>4285</v>
      </c>
      <c r="G488" s="1869" t="s">
        <v>4286</v>
      </c>
      <c r="H488" s="1869" t="str">
        <f>HLOOKUP(Non_UN,'Other Translations'!$A:$L,1+translations!J488,)</f>
        <v>Gurun beriklim sedang</v>
      </c>
      <c r="J488" s="1869">
        <v>487</v>
      </c>
    </row>
    <row r="489" spans="1:10" s="1869" customFormat="1">
      <c r="A489" s="1962" t="s">
        <v>4058</v>
      </c>
      <c r="B489" s="1523" t="s">
        <v>4287</v>
      </c>
      <c r="C489" s="1523" t="s">
        <v>4288</v>
      </c>
      <c r="D489" s="1599" t="s">
        <v>4287</v>
      </c>
      <c r="E489" s="1599" t="s">
        <v>4289</v>
      </c>
      <c r="F489" s="1599" t="s">
        <v>4290</v>
      </c>
      <c r="G489" s="1869" t="s">
        <v>4291</v>
      </c>
      <c r="H489" s="1869" t="str">
        <f>HLOOKUP(Non_UN,'Other Translations'!$A:$L,1+translations!J489,)</f>
        <v>Polar</v>
      </c>
      <c r="J489" s="1869">
        <v>488</v>
      </c>
    </row>
    <row r="490" spans="1:10" s="1869" customFormat="1">
      <c r="A490" s="1962" t="s">
        <v>4058</v>
      </c>
      <c r="B490" s="1599"/>
      <c r="C490" s="1599"/>
      <c r="D490" s="1599"/>
      <c r="E490" s="1599"/>
      <c r="F490" s="1599"/>
      <c r="H490" s="1869">
        <f>HLOOKUP(Non_UN,'Other Translations'!$A:$L,1+translations!J490,)</f>
        <v>0</v>
      </c>
      <c r="J490" s="1869">
        <v>489</v>
      </c>
    </row>
    <row r="491" spans="1:10" s="1496" customFormat="1">
      <c r="A491" s="1496" t="s">
        <v>1929</v>
      </c>
      <c r="B491" s="1495" t="s">
        <v>3</v>
      </c>
      <c r="C491" s="1495" t="s">
        <v>1331</v>
      </c>
      <c r="D491" s="1495" t="s">
        <v>1333</v>
      </c>
      <c r="E491" s="1495" t="str">
        <f>E1</f>
        <v>中文</v>
      </c>
      <c r="F491" s="1495" t="s">
        <v>1931</v>
      </c>
      <c r="G491" s="1496" t="s">
        <v>1932</v>
      </c>
      <c r="H491" s="1496" t="str">
        <f>Non_UN</f>
        <v>Bahasa Indonesia</v>
      </c>
      <c r="J491" s="1576">
        <v>490</v>
      </c>
    </row>
    <row r="492" spans="1:10" s="1869" customFormat="1">
      <c r="A492" s="1962" t="s">
        <v>289</v>
      </c>
      <c r="B492" s="1523" t="s">
        <v>289</v>
      </c>
      <c r="C492" s="1523" t="s">
        <v>2362</v>
      </c>
      <c r="D492" s="1599" t="s">
        <v>2363</v>
      </c>
      <c r="E492" s="1599" t="s">
        <v>2364</v>
      </c>
      <c r="F492" s="1599" t="s">
        <v>4292</v>
      </c>
      <c r="G492" s="1869" t="s">
        <v>4293</v>
      </c>
      <c r="H492" s="1869" t="str">
        <f>HLOOKUP(Non_UN,'Other Translations'!$A:$L,1+translations!J492,)</f>
        <v>Hasil</v>
      </c>
      <c r="J492" s="1869">
        <v>491</v>
      </c>
    </row>
    <row r="493" spans="1:10" s="1869" customFormat="1">
      <c r="A493" s="1962" t="s">
        <v>289</v>
      </c>
      <c r="B493" s="1523" t="s">
        <v>96</v>
      </c>
      <c r="C493" s="1523" t="s">
        <v>4294</v>
      </c>
      <c r="D493" s="1599" t="s">
        <v>4295</v>
      </c>
      <c r="E493" s="1599" t="s">
        <v>4296</v>
      </c>
      <c r="F493" s="1599" t="s">
        <v>4297</v>
      </c>
      <c r="G493" s="1869" t="s">
        <v>4298</v>
      </c>
      <c r="H493" s="1869" t="str">
        <f>HLOOKUP(Non_UN,'Other Translations'!$A:$L,1+translations!J493,)</f>
        <v>Kawasan</v>
      </c>
      <c r="J493" s="1869">
        <v>492</v>
      </c>
    </row>
    <row r="494" spans="1:10" s="1869" customFormat="1">
      <c r="A494" s="1962" t="s">
        <v>289</v>
      </c>
      <c r="B494" s="1523" t="s">
        <v>1300</v>
      </c>
      <c r="C494" s="1523" t="s">
        <v>1300</v>
      </c>
      <c r="D494" s="1599" t="s">
        <v>4299</v>
      </c>
      <c r="E494" s="1599" t="s">
        <v>4300</v>
      </c>
      <c r="F494" s="1599" t="s">
        <v>4301</v>
      </c>
      <c r="G494" s="1869" t="s">
        <v>4302</v>
      </c>
      <c r="H494" s="1869" t="str">
        <f>HLOOKUP(Non_UN,'Other Translations'!$A:$L,1+translations!J494,)</f>
        <v>Item</v>
      </c>
      <c r="J494" s="1869">
        <v>493</v>
      </c>
    </row>
    <row r="495" spans="1:10" s="1869" customFormat="1">
      <c r="A495" s="1962" t="s">
        <v>289</v>
      </c>
      <c r="B495" s="1599" t="s">
        <v>4303</v>
      </c>
      <c r="C495" s="1523" t="s">
        <v>4304</v>
      </c>
      <c r="D495" s="1599" t="s">
        <v>4305</v>
      </c>
      <c r="E495" s="1599" t="s">
        <v>4306</v>
      </c>
      <c r="F495" s="1599" t="s">
        <v>4307</v>
      </c>
      <c r="G495" s="1869" t="s">
        <v>4308</v>
      </c>
      <c r="H495" s="1869" t="str">
        <f>HLOOKUP(Non_UN,'Other Translations'!$A:$L,1+translations!J495,)</f>
        <v>(lihat Peta di bawah)</v>
      </c>
      <c r="J495" s="1869">
        <v>494</v>
      </c>
    </row>
    <row r="496" spans="1:10" s="1869" customFormat="1">
      <c r="A496" s="1962" t="s">
        <v>289</v>
      </c>
      <c r="B496" s="1523" t="s">
        <v>4309</v>
      </c>
      <c r="C496" s="1523" t="s">
        <v>4310</v>
      </c>
      <c r="D496" s="1599" t="s">
        <v>4311</v>
      </c>
      <c r="E496" s="1599" t="s">
        <v>4312</v>
      </c>
      <c r="F496" s="1599" t="s">
        <v>4313</v>
      </c>
      <c r="G496" s="1869" t="s">
        <v>4314</v>
      </c>
      <c r="H496" s="1869" t="str">
        <f>HLOOKUP(Non_UN,'Other Translations'!$A:$L,1+translations!J496,)</f>
        <v>Tahun</v>
      </c>
      <c r="J496" s="1869">
        <v>495</v>
      </c>
    </row>
    <row r="497" spans="1:10" s="1869" customFormat="1">
      <c r="A497" s="1962" t="s">
        <v>289</v>
      </c>
      <c r="B497" s="1523" t="s">
        <v>524</v>
      </c>
      <c r="C497" s="1523" t="s">
        <v>4315</v>
      </c>
      <c r="D497" s="1599" t="s">
        <v>4316</v>
      </c>
      <c r="E497" s="1599" t="s">
        <v>4317</v>
      </c>
      <c r="F497" s="1599" t="s">
        <v>4318</v>
      </c>
      <c r="G497" s="1869" t="s">
        <v>4319</v>
      </c>
      <c r="H497" s="1869" t="str">
        <f>HLOOKUP(Non_UN,'Other Translations'!$A:$L,1+translations!J497,)</f>
        <v>Hasil (t/ha)</v>
      </c>
      <c r="J497" s="1869">
        <v>496</v>
      </c>
    </row>
    <row r="498" spans="1:10" s="1869" customFormat="1">
      <c r="A498" s="1962" t="s">
        <v>289</v>
      </c>
      <c r="B498" s="1962" t="s">
        <v>4320</v>
      </c>
      <c r="C498" s="1962" t="s">
        <v>4321</v>
      </c>
      <c r="D498" s="1599" t="s">
        <v>4322</v>
      </c>
      <c r="E498" s="1599" t="s">
        <v>4323</v>
      </c>
      <c r="F498" s="1599" t="s">
        <v>4324</v>
      </c>
      <c r="G498" s="1869" t="s">
        <v>4325</v>
      </c>
      <c r="H498" s="1869" t="str">
        <f>HLOOKUP(Non_UN,'Other Translations'!$A:$L,1+translations!J498,)</f>
        <v>Periode</v>
      </c>
      <c r="J498" s="1869">
        <v>497</v>
      </c>
    </row>
    <row r="499" spans="1:10" s="1869" customFormat="1">
      <c r="A499" s="1962" t="s">
        <v>289</v>
      </c>
      <c r="B499" s="1962" t="s">
        <v>990</v>
      </c>
      <c r="C499" s="1962" t="s">
        <v>1924</v>
      </c>
      <c r="D499" s="1599" t="s">
        <v>4326</v>
      </c>
      <c r="E499" s="1523" t="s">
        <v>4327</v>
      </c>
      <c r="F499" s="1599" t="s">
        <v>4328</v>
      </c>
      <c r="G499" s="1869" t="s">
        <v>4329</v>
      </c>
      <c r="H499" s="1869" t="str">
        <f>HLOOKUP(Non_UN,'Other Translations'!$A:$L,1+translations!J499,)</f>
        <v>Rata-rata</v>
      </c>
      <c r="J499" s="1869">
        <v>498</v>
      </c>
    </row>
    <row r="500" spans="1:10" s="1869" customFormat="1">
      <c r="A500" s="1962" t="s">
        <v>289</v>
      </c>
      <c r="B500" s="1962" t="s">
        <v>634</v>
      </c>
      <c r="C500" s="1962" t="s">
        <v>4330</v>
      </c>
      <c r="D500" s="1599" t="s">
        <v>4331</v>
      </c>
      <c r="E500" s="1599" t="s">
        <v>4332</v>
      </c>
      <c r="F500" s="1599" t="s">
        <v>4333</v>
      </c>
      <c r="G500" s="1869" t="s">
        <v>4334</v>
      </c>
      <c r="H500" s="1869" t="str">
        <f>HLOOKUP(Non_UN,'Other Translations'!$A:$L,1+translations!J500,)</f>
        <v>Tingkat (%)</v>
      </c>
      <c r="J500" s="1869">
        <v>499</v>
      </c>
    </row>
    <row r="501" spans="1:10" s="1869" customFormat="1">
      <c r="A501" s="1962" t="s">
        <v>289</v>
      </c>
      <c r="B501" s="1962" t="s">
        <v>4335</v>
      </c>
      <c r="C501" s="1962" t="s">
        <v>4335</v>
      </c>
      <c r="D501" s="1599" t="s">
        <v>4336</v>
      </c>
      <c r="E501" s="1599" t="s">
        <v>4337</v>
      </c>
      <c r="F501" s="1599" t="s">
        <v>4338</v>
      </c>
      <c r="G501" s="1869" t="s">
        <v>4339</v>
      </c>
      <c r="H501" s="1869" t="str">
        <f>HLOOKUP(Non_UN,'Other Translations'!$A:$L,1+translations!J501,)</f>
        <v>Proyeksi</v>
      </c>
      <c r="J501" s="1869">
        <v>500</v>
      </c>
    </row>
    <row r="502" spans="1:10" s="1869" customFormat="1">
      <c r="A502" s="1962" t="s">
        <v>289</v>
      </c>
      <c r="B502" s="1869" t="s">
        <v>4340</v>
      </c>
      <c r="C502" s="1962" t="s">
        <v>4341</v>
      </c>
      <c r="D502" s="1599" t="s">
        <v>4342</v>
      </c>
      <c r="E502" s="1599" t="s">
        <v>4343</v>
      </c>
      <c r="F502" s="1599" t="s">
        <v>4344</v>
      </c>
      <c r="G502" s="1869" t="s">
        <v>4345</v>
      </c>
      <c r="H502" s="1869" t="str">
        <f>HLOOKUP(Non_UN,'Other Translations'!$A:$L,1+translations!J502,)</f>
        <v>5 thn terakhir (2009-2013)</v>
      </c>
      <c r="J502" s="1869">
        <v>501</v>
      </c>
    </row>
    <row r="503" spans="1:10" s="1869" customFormat="1">
      <c r="A503" s="1962" t="s">
        <v>289</v>
      </c>
      <c r="B503" s="1869" t="s">
        <v>4346</v>
      </c>
      <c r="C503" s="1962" t="s">
        <v>4347</v>
      </c>
      <c r="D503" s="1599" t="s">
        <v>4348</v>
      </c>
      <c r="E503" s="1599" t="s">
        <v>4349</v>
      </c>
      <c r="F503" s="1599" t="s">
        <v>4350</v>
      </c>
      <c r="G503" s="1869" t="s">
        <v>4351</v>
      </c>
      <c r="H503" s="1869" t="str">
        <f>HLOOKUP(Non_UN,'Other Translations'!$A:$L,1+translations!J503,)</f>
        <v>10 thn terakhir (2004-2013)</v>
      </c>
      <c r="J503" s="1869">
        <v>502</v>
      </c>
    </row>
    <row r="504" spans="1:10" s="1869" customFormat="1">
      <c r="A504" s="1962" t="s">
        <v>289</v>
      </c>
      <c r="B504" s="1869" t="s">
        <v>4352</v>
      </c>
      <c r="C504" s="1962" t="s">
        <v>4353</v>
      </c>
      <c r="D504" s="1599" t="s">
        <v>4354</v>
      </c>
      <c r="E504" s="1599" t="s">
        <v>4355</v>
      </c>
      <c r="F504" s="1599" t="s">
        <v>4356</v>
      </c>
      <c r="G504" s="1869" t="s">
        <v>4357</v>
      </c>
      <c r="H504" s="1869" t="str">
        <f>HLOOKUP(Non_UN,'Other Translations'!$A:$L,1+translations!J504,)</f>
        <v>20 thn terakhir (1994-2013)</v>
      </c>
      <c r="J504" s="1869">
        <v>503</v>
      </c>
    </row>
    <row r="505" spans="1:10" s="1869" customFormat="1">
      <c r="A505" s="1962" t="s">
        <v>289</v>
      </c>
      <c r="B505" s="1869" t="s">
        <v>4358</v>
      </c>
      <c r="C505" s="1962" t="s">
        <v>4359</v>
      </c>
      <c r="D505" s="1599" t="s">
        <v>4360</v>
      </c>
      <c r="E505" s="1599" t="s">
        <v>4361</v>
      </c>
      <c r="F505" s="1599" t="s">
        <v>4362</v>
      </c>
      <c r="G505" s="1869" t="s">
        <v>4363</v>
      </c>
      <c r="H505" s="1869" t="str">
        <f>HLOOKUP(Non_UN,'Other Translations'!$A:$L,1+translations!J505,)</f>
        <v>25 thn terakhir (1989-2013)</v>
      </c>
      <c r="J505" s="1869">
        <v>504</v>
      </c>
    </row>
    <row r="506" spans="1:10" s="1869" customFormat="1" ht="39.6">
      <c r="A506" s="1962" t="s">
        <v>289</v>
      </c>
      <c r="B506" s="1599" t="s">
        <v>4364</v>
      </c>
      <c r="C506" s="1523" t="s">
        <v>4365</v>
      </c>
      <c r="D506" s="1599" t="s">
        <v>4366</v>
      </c>
      <c r="E506" s="1599" t="s">
        <v>4367</v>
      </c>
      <c r="F506" s="1599" t="s">
        <v>4368</v>
      </c>
      <c r="G506" s="1599" t="s">
        <v>4369</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289</v>
      </c>
      <c r="C507" s="1599"/>
      <c r="D507" s="1599"/>
      <c r="E507" s="1599"/>
      <c r="F507" s="1599"/>
      <c r="G507" s="1599"/>
      <c r="H507" s="1869">
        <f>HLOOKUP(Non_UN,'Other Translations'!$A:$L,1+translations!J507,)</f>
        <v>0</v>
      </c>
      <c r="J507" s="1869">
        <v>506</v>
      </c>
    </row>
    <row r="508" spans="1:10" s="1869" customFormat="1">
      <c r="A508" s="1962" t="s">
        <v>289</v>
      </c>
      <c r="C508" s="1599"/>
      <c r="D508" s="1599"/>
      <c r="E508" s="1599"/>
      <c r="F508" s="1599"/>
      <c r="G508" s="1599"/>
      <c r="H508" s="1869">
        <f>HLOOKUP(Non_UN,'Other Translations'!$A:$L,1+translations!J508,)</f>
        <v>0</v>
      </c>
      <c r="J508" s="1869">
        <v>507</v>
      </c>
    </row>
    <row r="509" spans="1:10" s="1869" customFormat="1">
      <c r="A509" s="1962" t="s">
        <v>289</v>
      </c>
      <c r="C509" s="1599"/>
      <c r="D509" s="1599"/>
      <c r="E509" s="1599"/>
      <c r="F509" s="1599"/>
      <c r="G509" s="1599"/>
      <c r="H509" s="1869">
        <f>HLOOKUP(Non_UN,'Other Translations'!$A:$L,1+translations!J509,)</f>
        <v>0</v>
      </c>
      <c r="J509" s="1869">
        <v>508</v>
      </c>
    </row>
    <row r="510" spans="1:10" s="1869" customFormat="1">
      <c r="A510" s="1962" t="s">
        <v>289</v>
      </c>
      <c r="C510" s="1599"/>
      <c r="D510" s="1599"/>
      <c r="E510" s="1599"/>
      <c r="F510" s="1599"/>
      <c r="G510" s="1599"/>
      <c r="H510" s="1869">
        <f>HLOOKUP(Non_UN,'Other Translations'!$A:$L,1+translations!J510,)</f>
        <v>0</v>
      </c>
      <c r="J510" s="1869">
        <v>509</v>
      </c>
    </row>
    <row r="511" spans="1:10" s="1496" customFormat="1">
      <c r="A511" s="1496" t="s">
        <v>1929</v>
      </c>
      <c r="B511" s="1495" t="s">
        <v>3</v>
      </c>
      <c r="C511" s="1495" t="s">
        <v>1331</v>
      </c>
      <c r="D511" s="1495" t="s">
        <v>1333</v>
      </c>
      <c r="E511" s="1495" t="str">
        <f>E1</f>
        <v>中文</v>
      </c>
      <c r="F511" s="1495" t="s">
        <v>2038</v>
      </c>
      <c r="G511" s="1496" t="s">
        <v>1932</v>
      </c>
      <c r="H511" s="1496" t="str">
        <f>HLOOKUP(Non_UN,'Other Translations'!$A:$L,1+translations!J511,)</f>
        <v>Bahasa Indonesia</v>
      </c>
      <c r="J511" s="1496">
        <v>510</v>
      </c>
    </row>
    <row r="512" spans="1:10" ht="39.6">
      <c r="A512" s="1492" t="s">
        <v>114</v>
      </c>
      <c r="B512" s="1524" t="s">
        <v>8944</v>
      </c>
      <c r="C512" s="1524" t="s">
        <v>4370</v>
      </c>
      <c r="D512" s="1524" t="s">
        <v>4371</v>
      </c>
      <c r="E512" s="1493" t="s">
        <v>4372</v>
      </c>
      <c r="F512" s="1986" t="s">
        <v>4373</v>
      </c>
      <c r="G512" s="1986" t="s">
        <v>4373</v>
      </c>
      <c r="H512" s="1599" t="str">
        <f>HLOOKUP(Non_UN,'Other Translations'!$A:$L,1+translations!J512,)</f>
        <v xml:space="preserve">Faktor emisi harian untuk Beras/Sawah (EF) = EF-Dasar × EF-Sebelum × EF-Selama × EF-Modifikasi Organik </v>
      </c>
      <c r="J512" s="1576">
        <v>511</v>
      </c>
    </row>
    <row r="513" spans="1:10" ht="16.2" customHeight="1">
      <c r="A513" s="1492" t="s">
        <v>114</v>
      </c>
      <c r="B513" s="1524" t="s">
        <v>4374</v>
      </c>
      <c r="C513" s="1524" t="s">
        <v>4375</v>
      </c>
      <c r="D513" s="1524" t="s">
        <v>4376</v>
      </c>
      <c r="E513" s="1493" t="s">
        <v>4377</v>
      </c>
      <c r="F513" s="1986" t="s">
        <v>4378</v>
      </c>
      <c r="G513" s="1986" t="s">
        <v>4378</v>
      </c>
      <c r="H513" s="1599" t="str">
        <f>HLOOKUP(Non_UN,'Other Translations'!$A:$L,1+translations!J513,)</f>
        <v>(EF, faktor emisi, adalah dalam kg CH4 per ha per hari)</v>
      </c>
      <c r="J513" s="1576">
        <v>512</v>
      </c>
    </row>
    <row r="514" spans="1:10">
      <c r="A514" s="1492" t="s">
        <v>114</v>
      </c>
      <c r="B514" s="1493" t="s">
        <v>4379</v>
      </c>
      <c r="C514" s="1524" t="s">
        <v>4380</v>
      </c>
      <c r="D514" s="1524" t="s">
        <v>4380</v>
      </c>
      <c r="E514" s="1493" t="s">
        <v>4381</v>
      </c>
      <c r="F514" s="1986" t="s">
        <v>4379</v>
      </c>
      <c r="G514" s="1986" t="s">
        <v>4379</v>
      </c>
      <c r="H514" s="1599" t="str">
        <f>HLOOKUP(Non_UN,'Other Translations'!$A:$L,1+translations!J514,)</f>
        <v>EF-Dasar</v>
      </c>
      <c r="J514" s="1576">
        <v>513</v>
      </c>
    </row>
    <row r="515" spans="1:10">
      <c r="A515" s="1492" t="s">
        <v>114</v>
      </c>
      <c r="B515" s="1524" t="s">
        <v>8942</v>
      </c>
      <c r="C515" s="1524" t="s">
        <v>4382</v>
      </c>
      <c r="D515" s="1524" t="s">
        <v>4383</v>
      </c>
      <c r="E515" s="1493" t="s">
        <v>4384</v>
      </c>
      <c r="F515" s="1986" t="s">
        <v>4385</v>
      </c>
      <c r="G515" s="1986" t="s">
        <v>4385</v>
      </c>
      <c r="H515" s="1599" t="str">
        <f>HLOOKUP(Non_UN,'Other Translations'!$A:$L,1+translations!J515,)</f>
        <v>EF-Sebelum</v>
      </c>
      <c r="J515" s="1576">
        <v>514</v>
      </c>
    </row>
    <row r="516" spans="1:10">
      <c r="A516" s="1492" t="s">
        <v>114</v>
      </c>
      <c r="B516" s="1524" t="s">
        <v>8941</v>
      </c>
      <c r="C516" s="1524" t="s">
        <v>4386</v>
      </c>
      <c r="D516" s="1524" t="s">
        <v>4387</v>
      </c>
      <c r="E516" s="1493" t="s">
        <v>4388</v>
      </c>
      <c r="F516" s="1986" t="s">
        <v>4389</v>
      </c>
      <c r="G516" s="1986" t="s">
        <v>4389</v>
      </c>
      <c r="H516" s="1599" t="str">
        <f>HLOOKUP(Non_UN,'Other Translations'!$A:$L,1+translations!J516,)</f>
        <v>EF-Selama</v>
      </c>
      <c r="J516" s="1576">
        <v>515</v>
      </c>
    </row>
    <row r="517" spans="1:10">
      <c r="A517" s="1492" t="s">
        <v>114</v>
      </c>
      <c r="B517" s="1524" t="s">
        <v>8943</v>
      </c>
      <c r="C517" s="1524" t="s">
        <v>4390</v>
      </c>
      <c r="D517" s="1524" t="s">
        <v>4391</v>
      </c>
      <c r="E517" s="1493" t="s">
        <v>4392</v>
      </c>
      <c r="F517" s="1986" t="s">
        <v>4393</v>
      </c>
      <c r="G517" s="1986" t="s">
        <v>4393</v>
      </c>
      <c r="H517" s="1599" t="str">
        <f>HLOOKUP(Non_UN,'Other Translations'!$A:$L,1+translations!J517,)</f>
        <v>EF-Modifikasi Organik</v>
      </c>
      <c r="J517" s="1576">
        <v>516</v>
      </c>
    </row>
    <row r="518" spans="1:10">
      <c r="A518" s="1492" t="s">
        <v>114</v>
      </c>
      <c r="B518" s="1524" t="s">
        <v>4394</v>
      </c>
      <c r="C518" s="1524" t="s">
        <v>4395</v>
      </c>
      <c r="D518" s="1524" t="s">
        <v>4395</v>
      </c>
      <c r="E518" s="1493" t="s">
        <v>4396</v>
      </c>
      <c r="F518" s="1986" t="s">
        <v>4394</v>
      </c>
      <c r="G518" s="1986" t="s">
        <v>4394</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1333</v>
      </c>
      <c r="E521" s="1802" t="str">
        <f>E1</f>
        <v>中文</v>
      </c>
      <c r="F521" s="1802" t="s">
        <v>2038</v>
      </c>
      <c r="G521" s="1802" t="s">
        <v>1932</v>
      </c>
      <c r="H521" s="1799" t="str">
        <f>HLOOKUP(Non_UN,'Other Translations'!$A:$L,1+translations!J521,)</f>
        <v>Bahasa Indonesia</v>
      </c>
      <c r="J521" s="1802">
        <v>520</v>
      </c>
    </row>
    <row r="522" spans="1:10">
      <c r="A522" s="1665" t="s">
        <v>4397</v>
      </c>
      <c r="B522" s="1524" t="s">
        <v>69</v>
      </c>
      <c r="C522" s="1524" t="s">
        <v>4398</v>
      </c>
      <c r="D522" s="1493" t="s">
        <v>4399</v>
      </c>
      <c r="E522" s="1493" t="s">
        <v>4400</v>
      </c>
      <c r="F522" s="1492" t="s">
        <v>4401</v>
      </c>
      <c r="G522" s="1493" t="s">
        <v>4402</v>
      </c>
      <c r="H522" s="1599" t="str">
        <f>HLOOKUP(Non_UN,'Other Translations'!$A:$L,1+translations!J522,)</f>
        <v>Forest</v>
      </c>
      <c r="J522" s="1576">
        <v>521</v>
      </c>
    </row>
    <row r="523" spans="1:10">
      <c r="A523" s="1665" t="s">
        <v>4397</v>
      </c>
      <c r="B523" s="1524" t="s">
        <v>70</v>
      </c>
      <c r="C523" s="1524" t="s">
        <v>70</v>
      </c>
      <c r="D523" s="1493" t="s">
        <v>4403</v>
      </c>
      <c r="E523" s="1493" t="s">
        <v>4404</v>
      </c>
      <c r="F523" s="1492" t="s">
        <v>4405</v>
      </c>
      <c r="G523" s="1493" t="s">
        <v>4406</v>
      </c>
      <c r="H523" s="1599" t="str">
        <f>HLOOKUP(Non_UN,'Other Translations'!$A:$L,1+translations!J523,)</f>
        <v>Plantation</v>
      </c>
      <c r="J523" s="1576">
        <v>522</v>
      </c>
    </row>
    <row r="524" spans="1:10" ht="26.4">
      <c r="A524" s="1665" t="s">
        <v>4397</v>
      </c>
      <c r="B524" s="1493" t="s">
        <v>4407</v>
      </c>
      <c r="C524" s="1524" t="s">
        <v>4408</v>
      </c>
      <c r="D524" s="1493" t="s">
        <v>4409</v>
      </c>
      <c r="E524" s="1493" t="s">
        <v>4410</v>
      </c>
      <c r="F524" s="1492" t="s">
        <v>4411</v>
      </c>
      <c r="G524" s="1493" t="s">
        <v>4412</v>
      </c>
      <c r="H524" s="1599" t="str">
        <f>HLOOKUP(Non_UN,'Other Translations'!$A:$L,1+translations!J524,)</f>
        <v>5.2. Degradation and management of organic soils (peatlands)</v>
      </c>
      <c r="J524" s="1576">
        <v>523</v>
      </c>
    </row>
    <row r="525" spans="1:10">
      <c r="A525" s="1665" t="s">
        <v>4397</v>
      </c>
      <c r="B525" s="1493" t="s">
        <v>4413</v>
      </c>
      <c r="C525" s="1524" t="s">
        <v>4414</v>
      </c>
      <c r="D525" s="1493" t="s">
        <v>4415</v>
      </c>
      <c r="E525" s="1493" t="s">
        <v>4416</v>
      </c>
      <c r="F525" s="1492" t="s">
        <v>4417</v>
      </c>
      <c r="G525" s="1493" t="s">
        <v>4418</v>
      </c>
      <c r="H525" s="1599" t="str">
        <f>HLOOKUP(Non_UN,'Other Translations'!$A:$L,1+translations!J525,)</f>
        <v>5.2.1. Drainage of organic soils</v>
      </c>
      <c r="J525" s="1576">
        <v>524</v>
      </c>
    </row>
    <row r="526" spans="1:10">
      <c r="A526" s="1665" t="s">
        <v>4397</v>
      </c>
      <c r="B526" s="1493" t="s">
        <v>4419</v>
      </c>
      <c r="C526" s="1798" t="s">
        <v>4420</v>
      </c>
      <c r="D526" s="1493" t="s">
        <v>4421</v>
      </c>
      <c r="E526" s="1493" t="s">
        <v>4422</v>
      </c>
      <c r="F526" s="1492" t="s">
        <v>4423</v>
      </c>
      <c r="G526" s="1493" t="s">
        <v>4424</v>
      </c>
      <c r="H526" s="1599" t="str">
        <f>HLOOKUP(Non_UN,'Other Translations'!$A:$L,1+translations!J526,)</f>
        <v>Percentage (area) of ditches</v>
      </c>
      <c r="J526" s="1576">
        <v>525</v>
      </c>
    </row>
    <row r="527" spans="1:10">
      <c r="A527" s="1665" t="s">
        <v>4397</v>
      </c>
      <c r="B527" s="1493" t="s">
        <v>4425</v>
      </c>
      <c r="C527" s="1798" t="s">
        <v>4426</v>
      </c>
      <c r="D527" s="1493" t="s">
        <v>4427</v>
      </c>
      <c r="E527" s="1493" t="s">
        <v>4428</v>
      </c>
      <c r="F527" s="1492" t="s">
        <v>4429</v>
      </c>
      <c r="G527" s="1493" t="s">
        <v>4430</v>
      </c>
      <c r="H527" s="1599" t="str">
        <f>HLOOKUP(Non_UN,'Other Translations'!$A:$L,1+translations!J527,)</f>
        <v>Surfaces where peat is extracted</v>
      </c>
      <c r="J527" s="1576">
        <v>526</v>
      </c>
    </row>
    <row r="528" spans="1:10">
      <c r="A528" s="1665" t="s">
        <v>4397</v>
      </c>
      <c r="B528" s="1493" t="s">
        <v>4431</v>
      </c>
      <c r="C528" s="1798" t="s">
        <v>4432</v>
      </c>
      <c r="D528" s="1493" t="s">
        <v>4433</v>
      </c>
      <c r="E528" s="1493" t="s">
        <v>4434</v>
      </c>
      <c r="F528" s="1492" t="s">
        <v>4435</v>
      </c>
      <c r="G528" s="1493" t="s">
        <v>4436</v>
      </c>
      <c r="H528" s="1599" t="str">
        <f>HLOOKUP(Non_UN,'Other Translations'!$A:$L,1+translations!J528,)</f>
        <v>Height of extraction (cm)</v>
      </c>
      <c r="J528" s="1576">
        <v>527</v>
      </c>
    </row>
    <row r="529" spans="1:10">
      <c r="A529" s="1665" t="s">
        <v>4397</v>
      </c>
      <c r="B529" s="1493" t="s">
        <v>4437</v>
      </c>
      <c r="C529" s="1798" t="s">
        <v>4438</v>
      </c>
      <c r="D529" s="1493" t="s">
        <v>4439</v>
      </c>
      <c r="E529" s="1493" t="s">
        <v>4440</v>
      </c>
      <c r="F529" s="1492" t="s">
        <v>4441</v>
      </c>
      <c r="G529" s="1493" t="s">
        <v>4442</v>
      </c>
      <c r="H529" s="1599" t="str">
        <f>HLOOKUP(Non_UN,'Other Translations'!$A:$L,1+translations!J529,)</f>
        <v>Quantity of peat produced (t/yr)</v>
      </c>
      <c r="J529" s="1576">
        <v>528</v>
      </c>
    </row>
    <row r="530" spans="1:10" ht="26.4">
      <c r="A530" s="1665" t="s">
        <v>4397</v>
      </c>
      <c r="B530" s="1493" t="s">
        <v>4443</v>
      </c>
      <c r="C530" s="1798" t="s">
        <v>4444</v>
      </c>
      <c r="D530" s="1493" t="s">
        <v>4445</v>
      </c>
      <c r="E530" s="1493" t="s">
        <v>4446</v>
      </c>
      <c r="F530" s="1492" t="s">
        <v>4447</v>
      </c>
      <c r="G530" s="1493" t="s">
        <v>4448</v>
      </c>
      <c r="H530" s="1599" t="str">
        <f>HLOOKUP(Non_UN,'Other Translations'!$A:$L,1+translations!J530,)</f>
        <v>5.2.3. Rewetting of organic soils (peatlands)</v>
      </c>
      <c r="J530" s="1576">
        <v>529</v>
      </c>
    </row>
    <row r="531" spans="1:10">
      <c r="A531" s="1665" t="s">
        <v>4397</v>
      </c>
      <c r="B531" s="1493" t="s">
        <v>4449</v>
      </c>
      <c r="C531" s="1334" t="s">
        <v>4450</v>
      </c>
      <c r="D531" s="1493" t="s">
        <v>4451</v>
      </c>
      <c r="E531" s="1493" t="s">
        <v>4452</v>
      </c>
      <c r="F531" s="1492" t="s">
        <v>4453</v>
      </c>
      <c r="G531" s="1493" t="s">
        <v>4454</v>
      </c>
      <c r="H531" s="1599" t="str">
        <f>HLOOKUP(Non_UN,'Other Translations'!$A:$L,1+translations!J531,)</f>
        <v>Fire Type</v>
      </c>
      <c r="J531" s="1576">
        <v>530</v>
      </c>
    </row>
    <row r="532" spans="1:10">
      <c r="A532" s="1665" t="s">
        <v>4397</v>
      </c>
      <c r="B532" s="1493" t="s">
        <v>4455</v>
      </c>
      <c r="C532" s="1334" t="s">
        <v>4456</v>
      </c>
      <c r="D532" s="1493" t="s">
        <v>4457</v>
      </c>
      <c r="E532" s="1493" t="s">
        <v>4458</v>
      </c>
      <c r="F532" s="1492" t="s">
        <v>4459</v>
      </c>
      <c r="G532" s="1493" t="s">
        <v>4460</v>
      </c>
      <c r="H532" s="1599" t="str">
        <f>HLOOKUP(Non_UN,'Other Translations'!$A:$L,1+translations!J532,)</f>
        <v>Area burnt (ha)</v>
      </c>
      <c r="J532" s="1576">
        <v>531</v>
      </c>
    </row>
    <row r="533" spans="1:10">
      <c r="A533" s="1665" t="s">
        <v>4397</v>
      </c>
      <c r="B533" s="1493" t="s">
        <v>4461</v>
      </c>
      <c r="C533" s="1798" t="s">
        <v>4462</v>
      </c>
      <c r="D533" s="1493" t="s">
        <v>4463</v>
      </c>
      <c r="E533" s="1493" t="s">
        <v>4464</v>
      </c>
      <c r="F533" s="1492" t="s">
        <v>4465</v>
      </c>
      <c r="G533" s="1493" t="s">
        <v>4466</v>
      </c>
      <c r="H533" s="1599" t="str">
        <f>HLOOKUP(Non_UN,'Other Translations'!$A:$L,1+translations!J533,)</f>
        <v>Wildfire (drained peat)</v>
      </c>
      <c r="J533" s="1576">
        <v>532</v>
      </c>
    </row>
    <row r="534" spans="1:10">
      <c r="A534" s="1665" t="s">
        <v>4397</v>
      </c>
      <c r="B534" s="1493" t="s">
        <v>4467</v>
      </c>
      <c r="C534" s="1798" t="s">
        <v>4468</v>
      </c>
      <c r="D534" s="1493" t="s">
        <v>4469</v>
      </c>
      <c r="E534" s="1493" t="s">
        <v>4470</v>
      </c>
      <c r="F534" s="1492" t="s">
        <v>4471</v>
      </c>
      <c r="G534" s="1493" t="s">
        <v>4472</v>
      </c>
      <c r="H534" s="1599" t="str">
        <f>HLOOKUP(Non_UN,'Other Translations'!$A:$L,1+translations!J534,)</f>
        <v>Wildfire (undrained peat)</v>
      </c>
      <c r="J534" s="1576">
        <v>533</v>
      </c>
    </row>
    <row r="535" spans="1:10">
      <c r="A535" s="1665" t="s">
        <v>4397</v>
      </c>
      <c r="B535" s="1493" t="s">
        <v>4473</v>
      </c>
      <c r="C535" s="1798" t="s">
        <v>4474</v>
      </c>
      <c r="D535" s="1493" t="s">
        <v>4475</v>
      </c>
      <c r="E535" s="1493" t="s">
        <v>4476</v>
      </c>
      <c r="F535" s="1492" t="s">
        <v>4477</v>
      </c>
      <c r="G535" s="1493" t="s">
        <v>4478</v>
      </c>
      <c r="H535" s="1599" t="str">
        <f>HLOOKUP(Non_UN,'Other Translations'!$A:$L,1+translations!J535,)</f>
        <v>Prescribed fire</v>
      </c>
      <c r="J535" s="1576">
        <v>534</v>
      </c>
    </row>
    <row r="536" spans="1:10">
      <c r="A536" s="1665" t="s">
        <v>4397</v>
      </c>
      <c r="B536" s="1493" t="s">
        <v>4479</v>
      </c>
      <c r="C536" s="1493" t="s">
        <v>4480</v>
      </c>
      <c r="D536" s="1493" t="s">
        <v>4481</v>
      </c>
      <c r="E536" s="1493" t="s">
        <v>4482</v>
      </c>
      <c r="F536" s="1492" t="s">
        <v>4483</v>
      </c>
      <c r="G536" s="1493" t="s">
        <v>4484</v>
      </c>
      <c r="H536" s="1599" t="str">
        <f>HLOOKUP(Non_UN,'Other Translations'!$A:$L,1+translations!J536,)</f>
        <v>Surfaces of rewetted organic soils (ha)</v>
      </c>
      <c r="J536" s="1576">
        <v>535</v>
      </c>
    </row>
    <row r="537" spans="1:10" ht="26.4">
      <c r="A537" s="1665" t="s">
        <v>4397</v>
      </c>
      <c r="B537" s="1493" t="s">
        <v>4485</v>
      </c>
      <c r="C537" s="1493" t="s">
        <v>4486</v>
      </c>
      <c r="D537" s="1493" t="s">
        <v>4487</v>
      </c>
      <c r="E537" s="1493" t="s">
        <v>4488</v>
      </c>
      <c r="F537" s="1492" t="s">
        <v>4489</v>
      </c>
      <c r="G537" s="1493" t="s">
        <v>4490</v>
      </c>
      <c r="H537" s="1599" t="str">
        <f>HLOOKUP(Non_UN,'Other Translations'!$A:$L,1+translations!J537,)</f>
        <v>5.2.4. Emissions from fire of organic soils (peatlands)</v>
      </c>
      <c r="J537" s="1576">
        <v>536</v>
      </c>
    </row>
    <row r="538" spans="1:10">
      <c r="A538" s="1665" t="s">
        <v>4397</v>
      </c>
      <c r="B538" s="1493" t="s">
        <v>4491</v>
      </c>
      <c r="C538" s="1524" t="s">
        <v>4492</v>
      </c>
      <c r="D538" s="1493" t="s">
        <v>4493</v>
      </c>
      <c r="E538" s="1493" t="s">
        <v>4494</v>
      </c>
      <c r="F538" s="1492" t="s">
        <v>4495</v>
      </c>
      <c r="G538" s="1493" t="s">
        <v>4496</v>
      </c>
      <c r="H538" s="1599" t="str">
        <f>HLOOKUP(Non_UN,'Other Translations'!$A:$L,1+translations!J538,)</f>
        <v>Total for Fire</v>
      </c>
      <c r="J538" s="1576">
        <v>537</v>
      </c>
    </row>
    <row r="539" spans="1:10">
      <c r="A539" s="1665" t="s">
        <v>4397</v>
      </c>
      <c r="B539" s="1493" t="s">
        <v>4497</v>
      </c>
      <c r="C539" s="1493" t="s">
        <v>4498</v>
      </c>
      <c r="D539" s="1493" t="s">
        <v>4499</v>
      </c>
      <c r="E539" s="1493" t="s">
        <v>4500</v>
      </c>
      <c r="F539" s="1492" t="s">
        <v>4501</v>
      </c>
      <c r="G539" s="1493" t="s">
        <v>4502</v>
      </c>
      <c r="H539" s="1599" t="str">
        <f>HLOOKUP(Non_UN,'Other Translations'!$A:$L,1+translations!J539,)</f>
        <v>Total for Rewetting</v>
      </c>
      <c r="J539" s="1576">
        <v>538</v>
      </c>
    </row>
    <row r="540" spans="1:10" ht="39.6">
      <c r="A540" s="1665" t="s">
        <v>4503</v>
      </c>
      <c r="B540" s="1493" t="s">
        <v>4504</v>
      </c>
      <c r="C540" s="1569" t="s">
        <v>4505</v>
      </c>
      <c r="D540" s="1493" t="s">
        <v>4506</v>
      </c>
      <c r="E540" s="1493" t="s">
        <v>4507</v>
      </c>
      <c r="F540" s="1492" t="s">
        <v>4508</v>
      </c>
      <c r="G540" s="1493" t="s">
        <v>4509</v>
      </c>
      <c r="H540" s="1599" t="str">
        <f>HLOOKUP(Non_UN,'Other Translations'!$A:$L,1+translations!J540,)</f>
        <v>6.1. Management of coastal wetlands (Mangroves, Tidal marshes and Seagrass meadow)</v>
      </c>
      <c r="J540" s="1576">
        <v>539</v>
      </c>
    </row>
    <row r="541" spans="1:10" ht="39.6">
      <c r="A541" s="1665" t="s">
        <v>4503</v>
      </c>
      <c r="B541" s="1493" t="s">
        <v>4510</v>
      </c>
      <c r="C541" s="1493" t="s">
        <v>4511</v>
      </c>
      <c r="D541" s="1493" t="s">
        <v>4512</v>
      </c>
      <c r="E541" s="1493" t="s">
        <v>4513</v>
      </c>
      <c r="F541" s="1492" t="s">
        <v>4514</v>
      </c>
      <c r="G541" s="1493" t="s">
        <v>4515</v>
      </c>
      <c r="H541" s="1599" t="str">
        <f>HLOOKUP(Non_UN,'Other Translations'!$A:$L,1+translations!J541,)</f>
        <v>6.1.1. Extraction and Excavation (port constuction, construction of aquaculture or salt production ponds,…)</v>
      </c>
      <c r="J541" s="1576">
        <v>540</v>
      </c>
    </row>
    <row r="542" spans="1:10">
      <c r="A542" s="1665" t="s">
        <v>4503</v>
      </c>
      <c r="B542" s="1493" t="s">
        <v>4516</v>
      </c>
      <c r="C542" s="1493" t="s">
        <v>4517</v>
      </c>
      <c r="D542" s="1493" t="s">
        <v>4518</v>
      </c>
      <c r="E542" s="1493" t="s">
        <v>4519</v>
      </c>
      <c r="F542" s="1492" t="s">
        <v>4520</v>
      </c>
      <c r="G542" s="1493" t="s">
        <v>4521</v>
      </c>
      <c r="H542" s="1599" t="str">
        <f>HLOOKUP(Non_UN,'Other Translations'!$A:$L,1+translations!J542,)</f>
        <v>Area excavated (ha)</v>
      </c>
      <c r="J542" s="1576">
        <v>541</v>
      </c>
    </row>
    <row r="543" spans="1:10">
      <c r="A543" s="1665" t="s">
        <v>4503</v>
      </c>
      <c r="B543" s="1493" t="s">
        <v>4522</v>
      </c>
      <c r="C543" s="1493" t="s">
        <v>4523</v>
      </c>
      <c r="D543" s="1493" t="s">
        <v>4524</v>
      </c>
      <c r="E543" s="1493" t="s">
        <v>4525</v>
      </c>
      <c r="F543" s="1492" t="s">
        <v>4526</v>
      </c>
      <c r="G543" s="1493" t="s">
        <v>4527</v>
      </c>
      <c r="H543" s="1599" t="str">
        <f>HLOOKUP(Non_UN,'Other Translations'!$A:$L,1+translations!J543,)</f>
        <v>Total for extraction and excavation</v>
      </c>
      <c r="J543" s="1576">
        <v>542</v>
      </c>
    </row>
    <row r="544" spans="1:10">
      <c r="A544" s="1665" t="s">
        <v>4503</v>
      </c>
      <c r="B544" s="1493" t="s">
        <v>4528</v>
      </c>
      <c r="C544" s="1493" t="s">
        <v>4529</v>
      </c>
      <c r="D544" s="1493" t="s">
        <v>4530</v>
      </c>
      <c r="E544" s="1493" t="s">
        <v>4531</v>
      </c>
      <c r="F544" s="1492" t="s">
        <v>4532</v>
      </c>
      <c r="G544" s="1493" t="s">
        <v>4533</v>
      </c>
      <c r="H544" s="1599" t="str">
        <f>HLOOKUP(Non_UN,'Other Translations'!$A:$L,1+translations!J544,)</f>
        <v xml:space="preserve">6.1.2. Drainage </v>
      </c>
      <c r="J544" s="1576">
        <v>543</v>
      </c>
    </row>
    <row r="545" spans="1:10">
      <c r="A545" s="1665" t="s">
        <v>4503</v>
      </c>
      <c r="B545" s="1493" t="s">
        <v>4534</v>
      </c>
      <c r="C545" s="1493" t="s">
        <v>4535</v>
      </c>
      <c r="D545" s="1493" t="s">
        <v>4536</v>
      </c>
      <c r="E545" s="1493" t="s">
        <v>4537</v>
      </c>
      <c r="F545" s="1492" t="s">
        <v>4538</v>
      </c>
      <c r="G545" s="1493" t="s">
        <v>4539</v>
      </c>
      <c r="H545" s="1599" t="str">
        <f>HLOOKUP(Non_UN,'Other Translations'!$A:$L,1+translations!J545,)</f>
        <v>Tidal marsh</v>
      </c>
      <c r="J545" s="1576">
        <v>544</v>
      </c>
    </row>
    <row r="546" spans="1:10">
      <c r="A546" s="1665" t="s">
        <v>4503</v>
      </c>
      <c r="B546" s="1493" t="s">
        <v>1749</v>
      </c>
      <c r="C546" s="1493" t="s">
        <v>4540</v>
      </c>
      <c r="D546" s="1493" t="s">
        <v>4541</v>
      </c>
      <c r="E546" s="1493" t="s">
        <v>4542</v>
      </c>
      <c r="F546" s="1492" t="s">
        <v>4543</v>
      </c>
      <c r="G546" s="1493" t="s">
        <v>4544</v>
      </c>
      <c r="H546" s="1599" t="str">
        <f>HLOOKUP(Non_UN,'Other Translations'!$A:$L,1+translations!J546,)</f>
        <v>Seagrass meadow</v>
      </c>
      <c r="J546" s="1576">
        <v>545</v>
      </c>
    </row>
    <row r="547" spans="1:10">
      <c r="A547" s="1665" t="s">
        <v>4503</v>
      </c>
      <c r="B547" s="1493" t="s">
        <v>916</v>
      </c>
      <c r="C547" s="1493" t="s">
        <v>4545</v>
      </c>
      <c r="D547" s="1493" t="s">
        <v>4546</v>
      </c>
      <c r="E547" s="1493" t="s">
        <v>4547</v>
      </c>
      <c r="F547" s="1492" t="s">
        <v>4548</v>
      </c>
      <c r="G547" s="1493" t="s">
        <v>4549</v>
      </c>
      <c r="H547" s="1599" t="str">
        <f>HLOOKUP(Non_UN,'Other Translations'!$A:$L,1+translations!J547,)</f>
        <v>Area drained (ha)</v>
      </c>
      <c r="J547" s="1576">
        <v>546</v>
      </c>
    </row>
    <row r="548" spans="1:10">
      <c r="A548" s="1665" t="s">
        <v>4503</v>
      </c>
      <c r="B548" s="1493" t="s">
        <v>4550</v>
      </c>
      <c r="C548" s="1493" t="s">
        <v>4551</v>
      </c>
      <c r="D548" s="1493" t="s">
        <v>4552</v>
      </c>
      <c r="E548" s="1493" t="s">
        <v>4553</v>
      </c>
      <c r="F548" s="1492" t="s">
        <v>4554</v>
      </c>
      <c r="G548" s="1493" t="s">
        <v>4555</v>
      </c>
      <c r="H548" s="1599" t="str">
        <f>HLOOKUP(Non_UN,'Other Translations'!$A:$L,1+translations!J548,)</f>
        <v>Area rewetted (ha)</v>
      </c>
      <c r="J548" s="1576">
        <v>547</v>
      </c>
    </row>
    <row r="549" spans="1:10" ht="13.2" customHeight="1">
      <c r="A549" s="1665" t="s">
        <v>4503</v>
      </c>
      <c r="B549" s="1493" t="s">
        <v>4556</v>
      </c>
      <c r="C549" s="1524" t="s">
        <v>4557</v>
      </c>
      <c r="D549" s="1493" t="s">
        <v>4558</v>
      </c>
      <c r="E549" s="1493" t="s">
        <v>4559</v>
      </c>
      <c r="F549" s="1492" t="s">
        <v>4560</v>
      </c>
      <c r="G549" s="1493" t="s">
        <v>4561</v>
      </c>
      <c r="H549" s="1599" t="str">
        <f>HLOOKUP(Non_UN,'Other Translations'!$A:$L,1+translations!J549,)</f>
        <v>6.1.3. Rewetting</v>
      </c>
      <c r="J549" s="1576">
        <v>548</v>
      </c>
    </row>
    <row r="550" spans="1:10" ht="39.6">
      <c r="A550" s="1665" t="s">
        <v>4503</v>
      </c>
      <c r="B550" s="1493" t="s">
        <v>4562</v>
      </c>
      <c r="C550" s="1493" t="s">
        <v>4563</v>
      </c>
      <c r="D550" s="1493" t="s">
        <v>4564</v>
      </c>
      <c r="E550" s="1493" t="s">
        <v>4565</v>
      </c>
      <c r="F550" s="1492" t="s">
        <v>4566</v>
      </c>
      <c r="G550" s="1493" t="s">
        <v>4567</v>
      </c>
      <c r="H550" s="1599" t="str">
        <f>HLOOKUP(Non_UN,'Other Translations'!$A:$L,1+translations!J550,)</f>
        <v>Please indicate the dominant quality of peat, this can influence the emissions factors below</v>
      </c>
      <c r="J550" s="1576">
        <v>549</v>
      </c>
    </row>
    <row r="551" spans="1:10">
      <c r="A551" s="1665" t="s">
        <v>4503</v>
      </c>
      <c r="B551" s="1493" t="s">
        <v>4568</v>
      </c>
      <c r="C551" s="1493" t="s">
        <v>4569</v>
      </c>
      <c r="D551" s="1493" t="s">
        <v>4570</v>
      </c>
      <c r="E551" s="1493" t="s">
        <v>4571</v>
      </c>
      <c r="F551" s="1492" t="s">
        <v>4572</v>
      </c>
      <c r="G551" s="1493" t="s">
        <v>4573</v>
      </c>
      <c r="H551" s="1599" t="str">
        <f>HLOOKUP(Non_UN,'Other Translations'!$A:$L,1+translations!J551,)</f>
        <v>CH4 emissions associated with drainage</v>
      </c>
      <c r="J551" s="1576">
        <v>550</v>
      </c>
    </row>
    <row r="552" spans="1:10">
      <c r="A552" s="1665" t="s">
        <v>4503</v>
      </c>
      <c r="B552" s="1493" t="s">
        <v>4574</v>
      </c>
      <c r="C552" s="1493" t="s">
        <v>4575</v>
      </c>
      <c r="D552" s="1493" t="s">
        <v>4576</v>
      </c>
      <c r="E552" s="1493" t="s">
        <v>4577</v>
      </c>
      <c r="F552" s="1492" t="s">
        <v>4578</v>
      </c>
      <c r="G552" s="1493" t="s">
        <v>4579</v>
      </c>
      <c r="H552" s="1599" t="str">
        <f>HLOOKUP(Non_UN,'Other Translations'!$A:$L,1+translations!J552,)</f>
        <v>From drained soils</v>
      </c>
      <c r="J552" s="1576">
        <v>551</v>
      </c>
    </row>
    <row r="553" spans="1:10">
      <c r="A553" s="1665" t="s">
        <v>4503</v>
      </c>
      <c r="B553" s="1493" t="s">
        <v>4580</v>
      </c>
      <c r="C553" s="1493" t="s">
        <v>4581</v>
      </c>
      <c r="D553" s="1493" t="s">
        <v>4582</v>
      </c>
      <c r="E553" s="1493" t="s">
        <v>4583</v>
      </c>
      <c r="F553" s="1492" t="s">
        <v>4584</v>
      </c>
      <c r="G553" s="1493" t="s">
        <v>4585</v>
      </c>
      <c r="H553" s="1599" t="str">
        <f>HLOOKUP(Non_UN,'Other Translations'!$A:$L,1+translations!J553,)</f>
        <v>From ditches</v>
      </c>
      <c r="J553" s="1576">
        <v>552</v>
      </c>
    </row>
    <row r="554" spans="1:10">
      <c r="A554" s="1665" t="s">
        <v>4503</v>
      </c>
      <c r="B554" s="1493" t="s">
        <v>4586</v>
      </c>
      <c r="C554" s="1493" t="s">
        <v>4587</v>
      </c>
      <c r="D554" s="1493" t="s">
        <v>4588</v>
      </c>
      <c r="E554" s="1493" t="s">
        <v>4589</v>
      </c>
      <c r="F554" s="1492" t="s">
        <v>4590</v>
      </c>
      <c r="G554" s="1493" t="s">
        <v>4591</v>
      </c>
      <c r="H554" s="1599" t="str">
        <f>HLOOKUP(Non_UN,'Other Translations'!$A:$L,1+translations!J554,)</f>
        <v>N2O emissions associated with drainage</v>
      </c>
      <c r="J554" s="1576">
        <v>553</v>
      </c>
    </row>
    <row r="555" spans="1:10">
      <c r="A555" s="1665" t="s">
        <v>4503</v>
      </c>
      <c r="B555" s="1493" t="s">
        <v>4592</v>
      </c>
      <c r="C555" s="1493" t="s">
        <v>4593</v>
      </c>
      <c r="D555" s="1493" t="s">
        <v>4594</v>
      </c>
      <c r="E555" s="1493" t="s">
        <v>4595</v>
      </c>
      <c r="F555" s="1492" t="s">
        <v>4596</v>
      </c>
      <c r="G555" s="1493" t="s">
        <v>4597</v>
      </c>
      <c r="H555" s="1599" t="str">
        <f>HLOOKUP(Non_UN,'Other Translations'!$A:$L,1+translations!J555,)</f>
        <v>Emission factor (kg CH4/ha/yr)</v>
      </c>
      <c r="J555" s="1576">
        <v>554</v>
      </c>
    </row>
    <row r="556" spans="1:10">
      <c r="A556" s="1665" t="s">
        <v>4503</v>
      </c>
      <c r="B556" s="1493" t="s">
        <v>4598</v>
      </c>
      <c r="C556" s="1493" t="s">
        <v>4599</v>
      </c>
      <c r="D556" s="1493" t="s">
        <v>4600</v>
      </c>
      <c r="E556" s="1493" t="s">
        <v>4601</v>
      </c>
      <c r="F556" s="1492" t="s">
        <v>4602</v>
      </c>
      <c r="G556" s="1493" t="s">
        <v>4603</v>
      </c>
      <c r="H556" s="1599" t="str">
        <f>HLOOKUP(Non_UN,'Other Translations'!$A:$L,1+translations!J556,)</f>
        <v>Off-site  emissions</v>
      </c>
      <c r="J556" s="1576">
        <v>555</v>
      </c>
    </row>
    <row r="557" spans="1:10">
      <c r="A557" s="1665" t="s">
        <v>4503</v>
      </c>
      <c r="B557" s="1493" t="s">
        <v>4604</v>
      </c>
      <c r="C557" s="1493" t="s">
        <v>4605</v>
      </c>
      <c r="D557" s="1493" t="s">
        <v>4606</v>
      </c>
      <c r="E557" s="1493" t="s">
        <v>4607</v>
      </c>
      <c r="F557" s="1492" t="s">
        <v>4608</v>
      </c>
      <c r="G557" s="1493" t="s">
        <v>4609</v>
      </c>
      <c r="H557" s="1599" t="str">
        <f>HLOOKUP(Non_UN,'Other Translations'!$A:$L,1+translations!J557,)</f>
        <v>via waterborn carbon lossses</v>
      </c>
      <c r="J557" s="1576">
        <v>556</v>
      </c>
    </row>
    <row r="558" spans="1:10">
      <c r="A558" s="1665" t="s">
        <v>4503</v>
      </c>
      <c r="B558" s="1493" t="s">
        <v>4610</v>
      </c>
      <c r="C558" s="1493" t="s">
        <v>4611</v>
      </c>
      <c r="D558" s="1493" t="s">
        <v>4612</v>
      </c>
      <c r="E558" s="1493" t="s">
        <v>4613</v>
      </c>
      <c r="F558" s="1492" t="s">
        <v>4614</v>
      </c>
      <c r="G558" s="1493" t="s">
        <v>4615</v>
      </c>
      <c r="H558" s="1599" t="str">
        <f>HLOOKUP(Non_UN,'Other Translations'!$A:$L,1+translations!J558,)</f>
        <v>CH4 Emission factor (kg CH4/ha/yr)</v>
      </c>
      <c r="J558" s="1576">
        <v>557</v>
      </c>
    </row>
    <row r="559" spans="1:10">
      <c r="A559" s="1665" t="s">
        <v>4503</v>
      </c>
      <c r="B559" s="1493" t="s">
        <v>4616</v>
      </c>
      <c r="C559" s="1493" t="s">
        <v>4617</v>
      </c>
      <c r="D559" s="1493" t="s">
        <v>4618</v>
      </c>
      <c r="E559" s="1493" t="s">
        <v>4619</v>
      </c>
      <c r="F559" s="1492" t="s">
        <v>4620</v>
      </c>
      <c r="G559" s="1493" t="s">
        <v>4621</v>
      </c>
      <c r="H559" s="1599" t="str">
        <f>HLOOKUP(Non_UN,'Other Translations'!$A:$L,1+translations!J559,)</f>
        <v>CO2 emission from peat use</v>
      </c>
      <c r="J559" s="1576">
        <v>558</v>
      </c>
    </row>
    <row r="560" spans="1:10">
      <c r="A560" s="1665" t="s">
        <v>4503</v>
      </c>
      <c r="B560" s="1493" t="s">
        <v>4622</v>
      </c>
      <c r="C560" s="1493" t="s">
        <v>4623</v>
      </c>
      <c r="D560" s="1493" t="s">
        <v>4624</v>
      </c>
      <c r="E560" s="1493" t="s">
        <v>4625</v>
      </c>
      <c r="F560" s="1492" t="s">
        <v>4626</v>
      </c>
      <c r="G560" s="1493" t="s">
        <v>4627</v>
      </c>
      <c r="H560" s="1599" t="str">
        <f>HLOOKUP(Non_UN,'Other Translations'!$A:$L,1+translations!J560,)</f>
        <v>Peat density (t/m3)</v>
      </c>
      <c r="J560" s="1576">
        <v>559</v>
      </c>
    </row>
    <row r="561" spans="1:10">
      <c r="A561" s="1665" t="s">
        <v>4503</v>
      </c>
      <c r="B561" s="1493" t="s">
        <v>4628</v>
      </c>
      <c r="C561" s="1493" t="s">
        <v>4629</v>
      </c>
      <c r="D561" s="1493" t="s">
        <v>4630</v>
      </c>
      <c r="E561" s="1493" t="s">
        <v>4631</v>
      </c>
      <c r="F561" s="1492" t="s">
        <v>4632</v>
      </c>
      <c r="G561" s="1493" t="s">
        <v>4633</v>
      </c>
      <c r="H561" s="1599" t="str">
        <f>HLOOKUP(Non_UN,'Other Translations'!$A:$L,1+translations!J561,)</f>
        <v>Use for Energy?</v>
      </c>
      <c r="J561" s="1576">
        <v>560</v>
      </c>
    </row>
    <row r="562" spans="1:10" ht="26.4">
      <c r="A562" s="1665" t="s">
        <v>4503</v>
      </c>
      <c r="B562" s="1493" t="s">
        <v>4634</v>
      </c>
      <c r="C562" s="1493" t="s">
        <v>4635</v>
      </c>
      <c r="D562" s="1493" t="s">
        <v>4636</v>
      </c>
      <c r="E562" s="1493" t="s">
        <v>4637</v>
      </c>
      <c r="F562" s="1492" t="s">
        <v>4638</v>
      </c>
      <c r="G562" s="1493" t="s">
        <v>4639</v>
      </c>
      <c r="H562" s="1599" t="str">
        <f>HLOOKUP(Non_UN,'Other Translations'!$A:$L,1+translations!J562,)</f>
        <v>Emissions factors for the rewetting of organic soils</v>
      </c>
      <c r="J562" s="1576">
        <v>561</v>
      </c>
    </row>
    <row r="563" spans="1:10" ht="39.6">
      <c r="A563" s="1665" t="s">
        <v>4503</v>
      </c>
      <c r="B563" s="1493" t="s">
        <v>4640</v>
      </c>
      <c r="C563" s="1493" t="s">
        <v>4641</v>
      </c>
      <c r="D563" s="1493" t="s">
        <v>4642</v>
      </c>
      <c r="E563" s="1599" t="s">
        <v>4643</v>
      </c>
      <c r="F563" s="1492" t="s">
        <v>4644</v>
      </c>
      <c r="G563" s="1493" t="s">
        <v>4645</v>
      </c>
      <c r="H563" s="1599" t="str">
        <f>HLOOKUP(Non_UN,'Other Translations'!$A:$L,1+translations!J563,)</f>
        <v>Emissions factors for organic soil fires for each gas (g per kg dry matter burnt)</v>
      </c>
      <c r="J563" s="1576">
        <v>562</v>
      </c>
    </row>
    <row r="564" spans="1:10">
      <c r="A564" s="1665" t="s">
        <v>4503</v>
      </c>
      <c r="B564" s="1524" t="s">
        <v>4646</v>
      </c>
      <c r="C564" s="1493" t="s">
        <v>4647</v>
      </c>
      <c r="D564" s="1493" t="s">
        <v>4648</v>
      </c>
      <c r="E564" s="1493" t="s">
        <v>4649</v>
      </c>
      <c r="F564" s="1492" t="s">
        <v>4650</v>
      </c>
      <c r="G564" s="1493" t="s">
        <v>4651</v>
      </c>
      <c r="H564" s="1599" t="str">
        <f>HLOOKUP(Non_UN,'Other Translations'!$A:$L,1+translations!J564,)</f>
        <v>CO2 Emission Factor</v>
      </c>
      <c r="J564" s="1576">
        <v>563</v>
      </c>
    </row>
    <row r="565" spans="1:10">
      <c r="A565" s="1665" t="s">
        <v>4503</v>
      </c>
      <c r="B565" s="1524" t="s">
        <v>4652</v>
      </c>
      <c r="C565" s="1493" t="s">
        <v>4653</v>
      </c>
      <c r="D565" s="1493" t="s">
        <v>4654</v>
      </c>
      <c r="E565" s="1493" t="s">
        <v>4655</v>
      </c>
      <c r="F565" s="1492" t="s">
        <v>4656</v>
      </c>
      <c r="G565" s="1493" t="s">
        <v>4657</v>
      </c>
      <c r="H565" s="1599" t="str">
        <f>HLOOKUP(Non_UN,'Other Translations'!$A:$L,1+translations!J565,)</f>
        <v>CO Emission Factor</v>
      </c>
      <c r="J565" s="1576">
        <v>564</v>
      </c>
    </row>
    <row r="566" spans="1:10">
      <c r="A566" s="1665" t="s">
        <v>4503</v>
      </c>
      <c r="B566" s="1524" t="s">
        <v>4658</v>
      </c>
      <c r="C566" s="1493" t="s">
        <v>4659</v>
      </c>
      <c r="D566" s="1493" t="s">
        <v>4660</v>
      </c>
      <c r="E566" s="1493" t="s">
        <v>4661</v>
      </c>
      <c r="F566" s="1492" t="s">
        <v>4662</v>
      </c>
      <c r="G566" s="1493" t="s">
        <v>4663</v>
      </c>
      <c r="H566" s="1599" t="str">
        <f>HLOOKUP(Non_UN,'Other Translations'!$A:$L,1+translations!J566,)</f>
        <v>CH4 Emission Factor</v>
      </c>
      <c r="J566" s="1576">
        <v>565</v>
      </c>
    </row>
    <row r="567" spans="1:10">
      <c r="A567" s="1665" t="s">
        <v>4503</v>
      </c>
      <c r="B567" s="1493" t="s">
        <v>4664</v>
      </c>
      <c r="C567" s="1493" t="s">
        <v>4665</v>
      </c>
      <c r="D567" s="1493" t="s">
        <v>4666</v>
      </c>
      <c r="E567" s="1493" t="s">
        <v>4667</v>
      </c>
      <c r="F567" s="1492" t="s">
        <v>4668</v>
      </c>
      <c r="G567" s="1493" t="s">
        <v>4669</v>
      </c>
      <c r="H567" s="1599" t="str">
        <f>HLOOKUP(Non_UN,'Other Translations'!$A:$L,1+translations!J567,)</f>
        <v>Mean Dry Matter (t DM/ha)</v>
      </c>
      <c r="J567" s="1576">
        <v>566</v>
      </c>
    </row>
    <row r="568" spans="1:10">
      <c r="A568" s="1665" t="s">
        <v>4503</v>
      </c>
      <c r="B568" s="1493" t="s">
        <v>4670</v>
      </c>
      <c r="C568" s="1493" t="s">
        <v>4671</v>
      </c>
      <c r="D568" s="1493" t="s">
        <v>4672</v>
      </c>
      <c r="E568" s="1493" t="s">
        <v>4673</v>
      </c>
      <c r="F568" s="1492" t="s">
        <v>4674</v>
      </c>
      <c r="G568" s="1493" t="s">
        <v>4675</v>
      </c>
      <c r="H568" s="1599" t="str">
        <f>HLOOKUP(Non_UN,'Other Translations'!$A:$L,1+translations!J568,)</f>
        <v>Default soil type is "Mineral"</v>
      </c>
      <c r="J568" s="1576">
        <v>567</v>
      </c>
    </row>
    <row r="569" spans="1:10">
      <c r="A569" s="1665" t="s">
        <v>4503</v>
      </c>
      <c r="B569" s="1493" t="s">
        <v>4676</v>
      </c>
      <c r="C569" s="1493" t="s">
        <v>4677</v>
      </c>
      <c r="D569" s="1493" t="s">
        <v>4678</v>
      </c>
      <c r="E569" s="1493" t="s">
        <v>4679</v>
      </c>
      <c r="F569" s="1492" t="s">
        <v>4680</v>
      </c>
      <c r="G569" s="1493" t="s">
        <v>4681</v>
      </c>
      <c r="H569" s="1599" t="str">
        <f>HLOOKUP(Non_UN,'Other Translations'!$A:$L,1+translations!J569,)</f>
        <v>(default consider 1 m depth)</v>
      </c>
      <c r="J569" s="1576">
        <v>568</v>
      </c>
    </row>
    <row r="570" spans="1:10">
      <c r="A570" s="1665" t="s">
        <v>4503</v>
      </c>
      <c r="B570" s="1493" t="s">
        <v>4682</v>
      </c>
      <c r="C570" s="1493" t="s">
        <v>4683</v>
      </c>
      <c r="D570" s="1493" t="s">
        <v>4684</v>
      </c>
      <c r="E570" s="1493" t="s">
        <v>4685</v>
      </c>
      <c r="F570" s="1492" t="s">
        <v>4686</v>
      </c>
      <c r="G570" s="1493" t="s">
        <v>4687</v>
      </c>
      <c r="H570" s="1599" t="str">
        <f>HLOOKUP(Non_UN,'Other Translations'!$A:$L,1+translations!J570,)</f>
        <v>% of C lost after excavation</v>
      </c>
      <c r="J570" s="1576">
        <v>569</v>
      </c>
    </row>
    <row r="571" spans="1:10">
      <c r="A571" s="1665" t="s">
        <v>4503</v>
      </c>
      <c r="B571" s="1493" t="s">
        <v>4688</v>
      </c>
      <c r="C571" s="1493" t="s">
        <v>4689</v>
      </c>
      <c r="E571" s="1493" t="s">
        <v>4690</v>
      </c>
      <c r="F571" s="1492" t="s">
        <v>4691</v>
      </c>
      <c r="G571" s="1493" t="s">
        <v>4692</v>
      </c>
      <c r="H571" s="1599" t="str">
        <f>HLOOKUP(Non_UN,'Other Translations'!$A:$L,1+translations!J571,)</f>
        <v>Set to "Organic"?</v>
      </c>
      <c r="J571" s="1576">
        <v>570</v>
      </c>
    </row>
    <row r="572" spans="1:10">
      <c r="A572" s="1665" t="s">
        <v>4503</v>
      </c>
      <c r="B572" s="1524" t="s">
        <v>4693</v>
      </c>
      <c r="C572" s="1493" t="s">
        <v>4694</v>
      </c>
      <c r="D572" s="1493" t="s">
        <v>4695</v>
      </c>
      <c r="E572" s="1493" t="s">
        <v>4396</v>
      </c>
      <c r="F572" s="1492" t="s">
        <v>4696</v>
      </c>
      <c r="G572" s="1493" t="s">
        <v>4697</v>
      </c>
      <c r="H572" s="1599" t="str">
        <f>HLOOKUP(Non_UN,'Other Translations'!$A:$L,1+translations!J572,)</f>
        <v>Emission factor</v>
      </c>
      <c r="J572" s="1576">
        <v>571</v>
      </c>
    </row>
    <row r="573" spans="1:10">
      <c r="A573" s="1665" t="s">
        <v>4503</v>
      </c>
      <c r="B573" s="1524" t="s">
        <v>4698</v>
      </c>
      <c r="C573" s="1493" t="s">
        <v>4699</v>
      </c>
      <c r="D573" s="1493" t="s">
        <v>4700</v>
      </c>
      <c r="E573" s="1493" t="s">
        <v>4701</v>
      </c>
      <c r="F573" s="1492" t="s">
        <v>4702</v>
      </c>
      <c r="G573" s="1493" t="s">
        <v>4703</v>
      </c>
      <c r="H573" s="1599" t="str">
        <f>HLOOKUP(Non_UN,'Other Translations'!$A:$L,1+translations!J573,)</f>
        <v>(t C /ha/yr)</v>
      </c>
      <c r="J573" s="1576">
        <v>572</v>
      </c>
    </row>
    <row r="574" spans="1:10" ht="26.4">
      <c r="A574" s="1665" t="s">
        <v>4503</v>
      </c>
      <c r="B574" s="1493" t="s">
        <v>4704</v>
      </c>
      <c r="C574" s="1493" t="s">
        <v>4705</v>
      </c>
      <c r="D574" s="1493" t="s">
        <v>4706</v>
      </c>
      <c r="E574" s="1493" t="s">
        <v>4707</v>
      </c>
      <c r="F574" s="1492" t="s">
        <v>4708</v>
      </c>
      <c r="G574" s="1493" t="s">
        <v>4709</v>
      </c>
      <c r="H574" s="1599" t="str">
        <f>HLOOKUP(Non_UN,'Other Translations'!$A:$L,1+translations!J574,)</f>
        <v>By default water used to rewet is fresh</v>
      </c>
      <c r="J574" s="1576">
        <v>573</v>
      </c>
    </row>
    <row r="575" spans="1:10">
      <c r="A575" s="1665" t="s">
        <v>4503</v>
      </c>
      <c r="B575" s="1493" t="s">
        <v>4710</v>
      </c>
      <c r="C575" s="1493" t="s">
        <v>4711</v>
      </c>
      <c r="D575" s="1493" t="s">
        <v>4712</v>
      </c>
      <c r="E575" s="1493" t="s">
        <v>4713</v>
      </c>
      <c r="F575" s="1492" t="s">
        <v>4714</v>
      </c>
      <c r="G575" s="1493" t="s">
        <v>4715</v>
      </c>
      <c r="H575" s="1599" t="str">
        <f>HLOOKUP(Non_UN,'Other Translations'!$A:$L,1+translations!J575,)</f>
        <v>Set to saline?</v>
      </c>
      <c r="J575" s="1576">
        <v>574</v>
      </c>
    </row>
    <row r="576" spans="1:10">
      <c r="A576" s="1665" t="s">
        <v>4503</v>
      </c>
      <c r="B576" s="1493" t="s">
        <v>4716</v>
      </c>
      <c r="C576" s="1493" t="s">
        <v>4717</v>
      </c>
      <c r="D576" s="1493" t="s">
        <v>4718</v>
      </c>
      <c r="E576" s="1493" t="s">
        <v>4719</v>
      </c>
      <c r="F576" s="1492" t="s">
        <v>4720</v>
      </c>
      <c r="G576" s="1493" t="s">
        <v>4721</v>
      </c>
      <c r="H576" s="1599" t="str">
        <f>HLOOKUP(Non_UN,'Other Translations'!$A:$L,1+translations!J576,)</f>
        <v>(kg CH4 /ha /yr)</v>
      </c>
      <c r="J576" s="1576">
        <v>575</v>
      </c>
    </row>
    <row r="577" spans="1:10" ht="39.6">
      <c r="A577" s="1665" t="s">
        <v>4503</v>
      </c>
      <c r="B577" s="1493" t="s">
        <v>4722</v>
      </c>
      <c r="C577" s="1493" t="s">
        <v>4723</v>
      </c>
      <c r="D577" s="1493" t="s">
        <v>4724</v>
      </c>
      <c r="E577" s="1493" t="s">
        <v>4725</v>
      </c>
      <c r="F577" s="1492" t="s">
        <v>4726</v>
      </c>
      <c r="G577" s="1493" t="s">
        <v>4727</v>
      </c>
      <c r="H577" s="1599" t="str">
        <f>HLOOKUP(Non_UN,'Other Translations'!$A:$L,1+translations!J577,)</f>
        <v>(this corresponds to deforestation of mangroves and should be accounted only here)</v>
      </c>
      <c r="J577" s="1576">
        <v>576</v>
      </c>
    </row>
    <row r="578" spans="1:10" ht="26.4">
      <c r="A578" s="1665" t="s">
        <v>4503</v>
      </c>
      <c r="B578" s="1493" t="s">
        <v>4728</v>
      </c>
      <c r="C578" s="1493" t="s">
        <v>4729</v>
      </c>
      <c r="D578" s="1493" t="s">
        <v>4730</v>
      </c>
      <c r="E578" s="1493" t="s">
        <v>4731</v>
      </c>
      <c r="F578" s="1492" t="s">
        <v>4732</v>
      </c>
      <c r="G578" s="1493" t="s">
        <v>4733</v>
      </c>
      <c r="H578" s="1599" t="str">
        <f>HLOOKUP(Non_UN,'Other Translations'!$A:$L,1+translations!J578,)</f>
        <v>Percentage of biomass lost due to drainage</v>
      </c>
      <c r="J578" s="1576">
        <v>577</v>
      </c>
    </row>
    <row r="579" spans="1:10" ht="26.4">
      <c r="A579" s="1665" t="s">
        <v>4503</v>
      </c>
      <c r="B579" s="1493" t="s">
        <v>4734</v>
      </c>
      <c r="C579" s="1493" t="s">
        <v>4735</v>
      </c>
      <c r="D579" s="1493" t="s">
        <v>4736</v>
      </c>
      <c r="E579" s="1493" t="s">
        <v>4737</v>
      </c>
      <c r="F579" s="1492" t="s">
        <v>4738</v>
      </c>
      <c r="G579" s="1493" t="s">
        <v>4739</v>
      </c>
      <c r="H579" s="1599" t="str">
        <f>HLOOKUP(Non_UN,'Other Translations'!$A:$L,1+translations!J579,)</f>
        <v>Percentage of nominal biomass restored</v>
      </c>
      <c r="J579" s="1576">
        <v>578</v>
      </c>
    </row>
    <row r="580" spans="1:10">
      <c r="A580" s="1665" t="s">
        <v>4503</v>
      </c>
      <c r="B580" s="1599" t="s">
        <v>4740</v>
      </c>
      <c r="C580" s="1493" t="s">
        <v>4741</v>
      </c>
      <c r="D580" s="1493" t="s">
        <v>4742</v>
      </c>
      <c r="E580" s="1493" t="s">
        <v>4743</v>
      </c>
      <c r="F580" s="1492" t="s">
        <v>4744</v>
      </c>
      <c r="G580" s="1493" t="s">
        <v>4745</v>
      </c>
      <c r="H580" s="1599" t="str">
        <f>HLOOKUP(Non_UN,'Other Translations'!$A:$L,1+translations!J580,)</f>
        <v>Maximum area available for drainage</v>
      </c>
      <c r="J580" s="1576">
        <v>579</v>
      </c>
    </row>
    <row r="581" spans="1:10">
      <c r="A581" s="1665" t="s">
        <v>4503</v>
      </c>
      <c r="B581" s="1599" t="s">
        <v>4497</v>
      </c>
      <c r="C581" s="1524" t="s">
        <v>4746</v>
      </c>
      <c r="D581" s="1493" t="s">
        <v>4747</v>
      </c>
      <c r="E581" s="1493" t="s">
        <v>4748</v>
      </c>
      <c r="F581" s="1492" t="s">
        <v>4501</v>
      </c>
      <c r="G581" s="1493" t="s">
        <v>4502</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1333</v>
      </c>
      <c r="E582" s="1666" t="str">
        <f>E1</f>
        <v>中文</v>
      </c>
      <c r="F582" s="1666" t="s">
        <v>2038</v>
      </c>
      <c r="G582" s="1666" t="s">
        <v>1932</v>
      </c>
      <c r="H582" s="1599" t="str">
        <f>HLOOKUP(Non_UN,'Other Translations'!$A:$L,1+translations!J582,)</f>
        <v>English</v>
      </c>
      <c r="J582" s="1576">
        <v>581</v>
      </c>
    </row>
    <row r="583" spans="1:10">
      <c r="A583" s="1665" t="s">
        <v>1377</v>
      </c>
      <c r="B583" s="1493" t="s">
        <v>4749</v>
      </c>
      <c r="C583" s="1493" t="s">
        <v>4750</v>
      </c>
      <c r="D583" s="1493" t="s">
        <v>4751</v>
      </c>
      <c r="E583" s="1493" t="s">
        <v>4752</v>
      </c>
      <c r="F583" s="1492" t="s">
        <v>4753</v>
      </c>
      <c r="G583" s="1493" t="s">
        <v>4754</v>
      </c>
      <c r="H583" s="1599" t="str">
        <f>HLOOKUP(Non_UN,'Other Translations'!$A:$L,1+translations!J583,)</f>
        <v>Peat (from peatlands)</v>
      </c>
      <c r="J583" s="1576">
        <v>582</v>
      </c>
    </row>
    <row r="584" spans="1:10">
      <c r="A584" s="1665" t="s">
        <v>4755</v>
      </c>
      <c r="B584" s="1524" t="s">
        <v>4756</v>
      </c>
      <c r="C584" s="1524" t="s">
        <v>4757</v>
      </c>
      <c r="D584" s="1493" t="s">
        <v>4758</v>
      </c>
      <c r="E584" s="1493" t="s">
        <v>4759</v>
      </c>
      <c r="F584" s="1492" t="s">
        <v>4760</v>
      </c>
      <c r="G584" s="1493" t="s">
        <v>4761</v>
      </c>
      <c r="H584" s="1599" t="str">
        <f>HLOOKUP(Non_UN,'Other Translations'!$A:$L,1+translations!J584,)</f>
        <v>8.1. Fisheries</v>
      </c>
      <c r="J584" s="1576">
        <v>583</v>
      </c>
    </row>
    <row r="585" spans="1:10" ht="52.8">
      <c r="A585" s="1665" t="s">
        <v>4755</v>
      </c>
      <c r="B585" s="1524" t="s">
        <v>8913</v>
      </c>
      <c r="C585" s="1524" t="s">
        <v>8914</v>
      </c>
      <c r="D585" s="1524" t="s">
        <v>8915</v>
      </c>
      <c r="E585" s="1524" t="s">
        <v>8916</v>
      </c>
      <c r="F585" s="1665" t="s">
        <v>8917</v>
      </c>
      <c r="G585" s="1524" t="s">
        <v>8918</v>
      </c>
      <c r="H585" s="1599" t="str">
        <f>HLOOKUP(Non_UN,'Other Translations'!$A:$L,1+translations!J585,)</f>
        <v>The sections 7.1 (Inputs), 7.2. (Energy) and 7.3. (Construction of new infratructure) can be used to complement this section</v>
      </c>
      <c r="J585" s="1576">
        <v>584</v>
      </c>
    </row>
    <row r="586" spans="1:10">
      <c r="A586" s="1665" t="s">
        <v>4755</v>
      </c>
      <c r="B586" s="1524" t="s">
        <v>945</v>
      </c>
      <c r="C586" s="1493" t="s">
        <v>4762</v>
      </c>
      <c r="D586" s="1493" t="s">
        <v>4763</v>
      </c>
      <c r="E586" s="1493" t="s">
        <v>4764</v>
      </c>
      <c r="F586" s="1492" t="s">
        <v>4765</v>
      </c>
      <c r="G586" s="1493" t="s">
        <v>4766</v>
      </c>
      <c r="H586" s="1599" t="str">
        <f>HLOOKUP(Non_UN,'Other Translations'!$A:$L,1+translations!J586,)</f>
        <v>Category</v>
      </c>
      <c r="J586" s="1576">
        <v>585</v>
      </c>
    </row>
    <row r="587" spans="1:10">
      <c r="A587" s="1665" t="s">
        <v>4755</v>
      </c>
      <c r="B587" s="1493" t="s">
        <v>4767</v>
      </c>
      <c r="C587" s="1493" t="s">
        <v>4768</v>
      </c>
      <c r="D587" s="1493" t="s">
        <v>4769</v>
      </c>
      <c r="E587" s="1493" t="s">
        <v>4770</v>
      </c>
      <c r="F587" s="1492" t="s">
        <v>4771</v>
      </c>
      <c r="G587" s="1493" t="s">
        <v>4772</v>
      </c>
      <c r="H587" s="1599" t="str">
        <f>HLOOKUP(Non_UN,'Other Translations'!$A:$L,1+translations!J587,)</f>
        <v>Total catch per year (tonnes per year)</v>
      </c>
      <c r="J587" s="1576">
        <v>586</v>
      </c>
    </row>
    <row r="588" spans="1:10" ht="26.4">
      <c r="A588" s="1665" t="s">
        <v>4755</v>
      </c>
      <c r="B588" s="1493" t="s">
        <v>4773</v>
      </c>
      <c r="C588" s="1493" t="s">
        <v>4774</v>
      </c>
      <c r="D588" s="1493" t="s">
        <v>4775</v>
      </c>
      <c r="E588" s="1493" t="s">
        <v>4776</v>
      </c>
      <c r="F588" s="1492" t="s">
        <v>4777</v>
      </c>
      <c r="G588" s="1493" t="s">
        <v>4778</v>
      </c>
      <c r="H588" s="1599" t="str">
        <f>HLOOKUP(Non_UN,'Other Translations'!$A:$L,1+translations!J588,)</f>
        <v>Fishing operations (based on Fuel Use intensity - FUI -  values)</v>
      </c>
      <c r="J588" s="1576">
        <v>587</v>
      </c>
    </row>
    <row r="589" spans="1:10" ht="26.4">
      <c r="A589" s="1665" t="s">
        <v>4755</v>
      </c>
      <c r="B589" s="1493" t="s">
        <v>4779</v>
      </c>
      <c r="C589" s="1493" t="s">
        <v>4780</v>
      </c>
      <c r="D589" s="1493" t="s">
        <v>4781</v>
      </c>
      <c r="E589" s="1493" t="s">
        <v>4782</v>
      </c>
      <c r="F589" s="1492" t="s">
        <v>4783</v>
      </c>
      <c r="G589" s="1493" t="s">
        <v>4784</v>
      </c>
      <c r="H589" s="1599" t="str">
        <f>HLOOKUP(Non_UN,'Other Translations'!$A:$L,1+translations!J589,)</f>
        <v>On-board leakage from refrigeration systems</v>
      </c>
      <c r="J589" s="1576">
        <v>588</v>
      </c>
    </row>
    <row r="590" spans="1:10" ht="26.4">
      <c r="A590" s="1665" t="s">
        <v>4755</v>
      </c>
      <c r="B590" s="1493" t="s">
        <v>4785</v>
      </c>
      <c r="C590" s="1493" t="s">
        <v>4786</v>
      </c>
      <c r="D590" s="1493" t="s">
        <v>4787</v>
      </c>
      <c r="E590" s="1493" t="s">
        <v>4788</v>
      </c>
      <c r="F590" s="1492" t="s">
        <v>4789</v>
      </c>
      <c r="G590" s="1493" t="s">
        <v>4790</v>
      </c>
      <c r="H590" s="1599" t="str">
        <f>HLOOKUP(Non_UN,'Other Translations'!$A:$L,1+translations!J590,)</f>
        <v>Emissions from production of ice produced ashore</v>
      </c>
      <c r="J590" s="1576">
        <v>589</v>
      </c>
    </row>
    <row r="591" spans="1:10" ht="39.6">
      <c r="A591" s="1665" t="s">
        <v>4755</v>
      </c>
      <c r="B591" s="1493" t="s">
        <v>9047</v>
      </c>
      <c r="C591" s="1493" t="s">
        <v>4791</v>
      </c>
      <c r="D591" s="1493" t="s">
        <v>4792</v>
      </c>
      <c r="E591" s="1493" t="s">
        <v>4793</v>
      </c>
      <c r="F591" s="1492" t="s">
        <v>4794</v>
      </c>
      <c r="G591" s="1493" t="s">
        <v>4795</v>
      </c>
      <c r="H591" s="1599" t="str">
        <f>HLOOKUP(Non_UN,'Other Translations'!$A:$L,1+translations!J591,)</f>
        <v>Coastal based aquaculture (only emissions from N2O during  fish production)</v>
      </c>
      <c r="J591" s="1576">
        <v>590</v>
      </c>
    </row>
    <row r="592" spans="1:10" ht="26.4">
      <c r="A592" s="1665" t="s">
        <v>4755</v>
      </c>
      <c r="B592" s="1524" t="s">
        <v>4796</v>
      </c>
      <c r="C592" s="1524" t="s">
        <v>4797</v>
      </c>
      <c r="D592" s="1493" t="s">
        <v>4798</v>
      </c>
      <c r="E592" s="1493" t="s">
        <v>4799</v>
      </c>
      <c r="F592" s="1492" t="s">
        <v>4800</v>
      </c>
      <c r="G592" s="1493" t="s">
        <v>4801</v>
      </c>
      <c r="H592" s="1599" t="str">
        <f>HLOOKUP(Non_UN,'Other Translations'!$A:$L,1+translations!J592,)</f>
        <v>Total catch with refrigerant systems (fishes, etc.)</v>
      </c>
      <c r="J592" s="1576">
        <v>591</v>
      </c>
    </row>
    <row r="593" spans="1:10">
      <c r="A593" s="1665" t="s">
        <v>4755</v>
      </c>
      <c r="B593" s="1493" t="s">
        <v>4802</v>
      </c>
      <c r="C593" s="1493" t="s">
        <v>4803</v>
      </c>
      <c r="D593" s="1493" t="s">
        <v>4804</v>
      </c>
      <c r="E593" s="1493" t="s">
        <v>4805</v>
      </c>
      <c r="F593" s="1492" t="s">
        <v>4806</v>
      </c>
      <c r="G593" s="1493" t="s">
        <v>4807</v>
      </c>
      <c r="H593" s="1599" t="str">
        <f>HLOOKUP(Non_UN,'Other Translations'!$A:$L,1+translations!J593,)</f>
        <v>Total artisanal and coastal catch</v>
      </c>
      <c r="J593" s="1576">
        <v>592</v>
      </c>
    </row>
    <row r="594" spans="1:10">
      <c r="A594" s="1665" t="s">
        <v>4755</v>
      </c>
      <c r="B594" s="1493" t="s">
        <v>4808</v>
      </c>
      <c r="C594" s="1493" t="s">
        <v>4809</v>
      </c>
      <c r="D594" s="1493" t="s">
        <v>4810</v>
      </c>
      <c r="E594" s="1493" t="s">
        <v>4811</v>
      </c>
      <c r="F594" s="1492" t="s">
        <v>4812</v>
      </c>
      <c r="G594" s="1493" t="s">
        <v>4813</v>
      </c>
      <c r="H594" s="1599" t="str">
        <f>HLOOKUP(Non_UN,'Other Translations'!$A:$L,1+translations!J594,)</f>
        <v>Total from catch</v>
      </c>
      <c r="J594" s="1576">
        <v>593</v>
      </c>
    </row>
    <row r="595" spans="1:10" ht="26.4">
      <c r="A595" s="1665" t="s">
        <v>4755</v>
      </c>
      <c r="B595" s="1524" t="s">
        <v>4814</v>
      </c>
      <c r="C595" s="1524" t="s">
        <v>4815</v>
      </c>
      <c r="D595" s="1493" t="s">
        <v>4816</v>
      </c>
      <c r="E595" s="1493" t="s">
        <v>4817</v>
      </c>
      <c r="F595" s="1492" t="s">
        <v>4818</v>
      </c>
      <c r="G595" s="1493" t="s">
        <v>4819</v>
      </c>
      <c r="H595" s="1599" t="str">
        <f>HLOOKUP(Non_UN,'Other Translations'!$A:$L,1+translations!J595,)</f>
        <v>Fuel Use Intensity - FUI (l/t catch)</v>
      </c>
      <c r="J595" s="1576">
        <v>594</v>
      </c>
    </row>
    <row r="596" spans="1:10">
      <c r="A596" s="1665" t="s">
        <v>4755</v>
      </c>
      <c r="B596" s="1493" t="s">
        <v>4693</v>
      </c>
      <c r="C596" s="1493" t="s">
        <v>4820</v>
      </c>
      <c r="D596" s="1493" t="s">
        <v>4695</v>
      </c>
      <c r="E596" s="1493" t="s">
        <v>4396</v>
      </c>
      <c r="F596" s="1492" t="s">
        <v>4696</v>
      </c>
      <c r="G596" s="1493" t="s">
        <v>4821</v>
      </c>
      <c r="H596" s="1599" t="str">
        <f>HLOOKUP(Non_UN,'Other Translations'!$A:$L,1+translations!J596,)</f>
        <v>Emission factor</v>
      </c>
      <c r="J596" s="1576">
        <v>595</v>
      </c>
    </row>
    <row r="597" spans="1:10">
      <c r="A597" s="1665" t="s">
        <v>4755</v>
      </c>
      <c r="B597" s="1524" t="s">
        <v>4822</v>
      </c>
      <c r="C597" s="1524" t="s">
        <v>4823</v>
      </c>
      <c r="D597" s="1493" t="s">
        <v>4824</v>
      </c>
      <c r="E597" s="1493" t="s">
        <v>4825</v>
      </c>
      <c r="F597" s="1492" t="s">
        <v>4826</v>
      </c>
      <c r="G597" s="1493" t="s">
        <v>4827</v>
      </c>
      <c r="H597" s="1599" t="str">
        <f>HLOOKUP(Non_UN,'Other Translations'!$A:$L,1+translations!J597,)</f>
        <v>(tCO2-eq / t catch)</v>
      </c>
      <c r="J597" s="1576">
        <v>596</v>
      </c>
    </row>
    <row r="598" spans="1:10">
      <c r="A598" s="1665" t="s">
        <v>4755</v>
      </c>
      <c r="B598" s="1493" t="s">
        <v>4828</v>
      </c>
      <c r="C598" s="1493" t="s">
        <v>4829</v>
      </c>
      <c r="D598" s="1493" t="s">
        <v>4830</v>
      </c>
      <c r="E598" s="1493" t="s">
        <v>4831</v>
      </c>
      <c r="F598" s="1492" t="s">
        <v>4832</v>
      </c>
      <c r="G598" s="1493" t="s">
        <v>4833</v>
      </c>
      <c r="H598" s="1599" t="str">
        <f>HLOOKUP(Non_UN,'Other Translations'!$A:$L,1+translations!J598,)</f>
        <v>Quantity lost (kg refrigerant)</v>
      </c>
      <c r="J598" s="1576">
        <v>597</v>
      </c>
    </row>
    <row r="599" spans="1:10" ht="26.4">
      <c r="A599" s="1665" t="s">
        <v>4755</v>
      </c>
      <c r="B599" s="1493" t="s">
        <v>4834</v>
      </c>
      <c r="C599" s="1493" t="s">
        <v>4835</v>
      </c>
      <c r="D599" s="1493" t="s">
        <v>4836</v>
      </c>
      <c r="E599" s="1493" t="s">
        <v>4837</v>
      </c>
      <c r="F599" s="1492" t="s">
        <v>4838</v>
      </c>
      <c r="G599" s="1493" t="s">
        <v>4839</v>
      </c>
      <c r="H599" s="1599" t="str">
        <f>HLOOKUP(Non_UN,'Other Translations'!$A:$L,1+translations!J599,)</f>
        <v>GWP of refrigerant</v>
      </c>
      <c r="J599" s="1576">
        <v>598</v>
      </c>
    </row>
    <row r="600" spans="1:10" ht="26.4">
      <c r="A600" s="1665" t="s">
        <v>4755</v>
      </c>
      <c r="B600" s="1493" t="s">
        <v>4840</v>
      </c>
      <c r="C600" s="1493" t="s">
        <v>4841</v>
      </c>
      <c r="D600" s="1493" t="s">
        <v>4842</v>
      </c>
      <c r="E600" s="1493" t="s">
        <v>4843</v>
      </c>
      <c r="F600" s="1492" t="s">
        <v>4844</v>
      </c>
      <c r="G600" s="1493" t="s">
        <v>4845</v>
      </c>
      <c r="H600" s="1599" t="str">
        <f>HLOOKUP(Non_UN,'Other Translations'!$A:$L,1+translations!J600,)</f>
        <v>Refrigerant lost per tonne of landed catch</v>
      </c>
      <c r="J600" s="1576">
        <v>599</v>
      </c>
    </row>
    <row r="601" spans="1:10">
      <c r="A601" s="1665" t="s">
        <v>4755</v>
      </c>
      <c r="B601" s="1493" t="s">
        <v>4846</v>
      </c>
      <c r="C601" s="1493" t="s">
        <v>4847</v>
      </c>
      <c r="D601" s="1493" t="s">
        <v>4848</v>
      </c>
      <c r="E601" s="1493" t="s">
        <v>4849</v>
      </c>
      <c r="F601" s="1492" t="s">
        <v>4850</v>
      </c>
      <c r="G601" s="1493" t="s">
        <v>4851</v>
      </c>
      <c r="H601" s="1599" t="str">
        <f>HLOOKUP(Non_UN,'Other Translations'!$A:$L,1+translations!J601,)</f>
        <v>Quantity (tonnes)</v>
      </c>
      <c r="J601" s="1576">
        <v>600</v>
      </c>
    </row>
    <row r="602" spans="1:10" ht="26.4">
      <c r="A602" s="1665" t="s">
        <v>4755</v>
      </c>
      <c r="B602" s="1493" t="s">
        <v>4852</v>
      </c>
      <c r="C602" s="1380" t="s">
        <v>4853</v>
      </c>
      <c r="D602" s="1493" t="s">
        <v>4854</v>
      </c>
      <c r="E602" s="1493" t="s">
        <v>4855</v>
      </c>
      <c r="F602" s="1492" t="s">
        <v>4856</v>
      </c>
      <c r="G602" s="1493" t="s">
        <v>4857</v>
      </c>
      <c r="H602" s="1599" t="str">
        <f>HLOOKUP(Non_UN,'Other Translations'!$A:$L,1+translations!J602,)</f>
        <v>Quantity of ice (tonnes) per tonne of catch</v>
      </c>
      <c r="J602" s="1576">
        <v>601</v>
      </c>
    </row>
    <row r="603" spans="1:10" ht="26.4">
      <c r="A603" s="1665" t="s">
        <v>4755</v>
      </c>
      <c r="B603" s="1524" t="s">
        <v>4858</v>
      </c>
      <c r="C603" s="1380" t="s">
        <v>4859</v>
      </c>
      <c r="D603" s="1493" t="s">
        <v>4860</v>
      </c>
      <c r="E603" s="1493" t="s">
        <v>4861</v>
      </c>
      <c r="F603" s="1492" t="s">
        <v>4862</v>
      </c>
      <c r="G603" s="1493" t="s">
        <v>4863</v>
      </c>
      <c r="H603" s="1599" t="str">
        <f>HLOOKUP(Non_UN,'Other Translations'!$A:$L,1+translations!J603,)</f>
        <v>Emission factor (tCO2-eq) per t of ice produced</v>
      </c>
      <c r="J603" s="1576">
        <v>602</v>
      </c>
    </row>
    <row r="604" spans="1:10" ht="39.6">
      <c r="A604" s="1665" t="s">
        <v>4755</v>
      </c>
      <c r="B604" s="1493" t="s">
        <v>4864</v>
      </c>
      <c r="C604" s="1498" t="s">
        <v>4865</v>
      </c>
      <c r="D604" s="1493" t="s">
        <v>4866</v>
      </c>
      <c r="E604" s="1493" t="s">
        <v>4867</v>
      </c>
      <c r="F604" s="1492" t="s">
        <v>4868</v>
      </c>
      <c r="G604" s="1493" t="s">
        <v>4869</v>
      </c>
      <c r="H604" s="1599" t="str">
        <f>HLOOKUP(Non_UN,'Other Translations'!$A:$L,1+translations!J604,)</f>
        <v>Emissions factor for N2O emission from fish production (t N-N2O / t fish)</v>
      </c>
      <c r="J604" s="1576">
        <v>603</v>
      </c>
    </row>
    <row r="605" spans="1:10">
      <c r="A605" s="1665" t="s">
        <v>4755</v>
      </c>
      <c r="B605" s="1524" t="s">
        <v>4870</v>
      </c>
      <c r="C605" s="1524" t="s">
        <v>4871</v>
      </c>
      <c r="D605" s="1493" t="s">
        <v>4872</v>
      </c>
      <c r="E605" s="1493" t="s">
        <v>4873</v>
      </c>
      <c r="F605" s="1492" t="s">
        <v>4874</v>
      </c>
      <c r="G605" s="1493" t="s">
        <v>4875</v>
      </c>
      <c r="H605" s="1599" t="str">
        <f>HLOOKUP(Non_UN,'Other Translations'!$A:$L,1+translations!J605,)</f>
        <v>% with refrigerant syst.</v>
      </c>
      <c r="J605" s="1576">
        <v>604</v>
      </c>
    </row>
    <row r="606" spans="1:10">
      <c r="A606" s="1665" t="s">
        <v>4755</v>
      </c>
      <c r="B606" s="1493" t="s">
        <v>4876</v>
      </c>
      <c r="C606" s="1524" t="s">
        <v>4877</v>
      </c>
      <c r="D606" s="1493" t="s">
        <v>4878</v>
      </c>
      <c r="E606" s="1493" t="s">
        <v>4879</v>
      </c>
      <c r="F606" s="1492" t="s">
        <v>4880</v>
      </c>
      <c r="G606" s="1493" t="s">
        <v>4881</v>
      </c>
      <c r="H606" s="1599" t="str">
        <f>HLOOKUP(Non_UN,'Other Translations'!$A:$L,1+translations!J606,)</f>
        <v>Management (will impact FUI)</v>
      </c>
      <c r="J606" s="1576">
        <v>605</v>
      </c>
    </row>
    <row r="607" spans="1:10">
      <c r="A607" s="1665" t="s">
        <v>4755</v>
      </c>
      <c r="B607" s="1493" t="s">
        <v>4882</v>
      </c>
      <c r="C607" s="1524" t="s">
        <v>4883</v>
      </c>
      <c r="D607" s="1493" t="s">
        <v>4884</v>
      </c>
      <c r="E607" s="1493" t="s">
        <v>4885</v>
      </c>
      <c r="F607" s="1492" t="s">
        <v>4886</v>
      </c>
      <c r="G607" s="1493" t="s">
        <v>4887</v>
      </c>
      <c r="H607" s="1599" t="str">
        <f>HLOOKUP(Non_UN,'Other Translations'!$A:$L,1+translations!J607,)</f>
        <v>100% = Nominal FUI (see Tier2)</v>
      </c>
      <c r="J607" s="1576">
        <v>606</v>
      </c>
    </row>
    <row r="608" spans="1:10">
      <c r="A608" s="1665" t="s">
        <v>4755</v>
      </c>
      <c r="B608" s="1524" t="s">
        <v>9048</v>
      </c>
      <c r="C608" s="1524" t="s">
        <v>4888</v>
      </c>
      <c r="D608" s="1493" t="s">
        <v>4889</v>
      </c>
      <c r="E608" s="1493" t="s">
        <v>4890</v>
      </c>
      <c r="F608" s="1492" t="s">
        <v>4891</v>
      </c>
      <c r="G608" s="1493" t="s">
        <v>4892</v>
      </c>
      <c r="H608" s="1599" t="str">
        <f>HLOOKUP(Non_UN,'Other Translations'!$A:$L,1+translations!J608,)</f>
        <v>8.2. Coastal-based aquaculture</v>
      </c>
      <c r="J608" s="1576">
        <v>607</v>
      </c>
    </row>
    <row r="609" spans="1:10">
      <c r="A609" s="1665" t="s">
        <v>4755</v>
      </c>
      <c r="B609" s="1493" t="s">
        <v>4893</v>
      </c>
      <c r="C609" s="1524" t="s">
        <v>4894</v>
      </c>
      <c r="D609" s="1493" t="s">
        <v>4895</v>
      </c>
      <c r="E609" s="1493" t="s">
        <v>4896</v>
      </c>
      <c r="F609" s="1492" t="s">
        <v>4897</v>
      </c>
      <c r="G609" s="1493" t="s">
        <v>4898</v>
      </c>
      <c r="H609" s="1599" t="str">
        <f>HLOOKUP(Non_UN,'Other Translations'!$A:$L,1+translations!J609,)</f>
        <v>Annual production (tonnes per year)</v>
      </c>
      <c r="J609" s="1576">
        <v>608</v>
      </c>
    </row>
    <row r="610" spans="1:10">
      <c r="A610" s="1665" t="s">
        <v>4755</v>
      </c>
      <c r="B610" s="1493" t="s">
        <v>4899</v>
      </c>
      <c r="C610" s="1524" t="s">
        <v>4900</v>
      </c>
      <c r="D610" s="1493" t="s">
        <v>4901</v>
      </c>
      <c r="E610" s="1493" t="s">
        <v>4902</v>
      </c>
      <c r="F610" s="1492" t="s">
        <v>4903</v>
      </c>
      <c r="G610" s="1493" t="s">
        <v>4904</v>
      </c>
      <c r="H610" s="1599" t="str">
        <f>HLOOKUP(Non_UN,'Other Translations'!$A:$L,1+translations!J610,)</f>
        <v>Emissions from feeds</v>
      </c>
      <c r="J610" s="1576">
        <v>609</v>
      </c>
    </row>
    <row r="611" spans="1:10">
      <c r="A611" s="1665" t="s">
        <v>4755</v>
      </c>
      <c r="B611" s="1493" t="s">
        <v>4905</v>
      </c>
      <c r="C611" s="1524" t="s">
        <v>4906</v>
      </c>
      <c r="D611" s="1493" t="s">
        <v>4907</v>
      </c>
      <c r="E611" s="1493" t="s">
        <v>4908</v>
      </c>
      <c r="F611" s="1492" t="s">
        <v>4909</v>
      </c>
      <c r="G611" s="1493" t="s">
        <v>4910</v>
      </c>
      <c r="H611" s="1599" t="str">
        <f>HLOOKUP(Non_UN,'Other Translations'!$A:$L,1+translations!J611,)</f>
        <v>Annual quantity of feeds (tonnes per year)</v>
      </c>
      <c r="J611" s="1576">
        <v>610</v>
      </c>
    </row>
    <row r="612" spans="1:10">
      <c r="A612" s="1665" t="s">
        <v>4755</v>
      </c>
      <c r="B612" s="1493" t="s">
        <v>4911</v>
      </c>
      <c r="C612" s="1524" t="s">
        <v>4912</v>
      </c>
      <c r="D612" s="1493" t="s">
        <v>4913</v>
      </c>
      <c r="E612" s="1493" t="s">
        <v>4914</v>
      </c>
      <c r="F612" s="1492" t="s">
        <v>4915</v>
      </c>
      <c r="G612" s="1493" t="s">
        <v>4916</v>
      </c>
      <c r="H612" s="1599" t="str">
        <f>HLOOKUP(Non_UN,'Other Translations'!$A:$L,1+translations!J612,)</f>
        <v>Total aquaculture</v>
      </c>
      <c r="J612" s="1576">
        <v>611</v>
      </c>
    </row>
    <row r="613" spans="1:10" ht="26.4">
      <c r="A613" s="1665" t="s">
        <v>4755</v>
      </c>
      <c r="B613" s="1493" t="s">
        <v>4917</v>
      </c>
      <c r="C613" s="1524" t="s">
        <v>4918</v>
      </c>
      <c r="D613" s="1493" t="s">
        <v>4919</v>
      </c>
      <c r="E613" s="1493" t="s">
        <v>4920</v>
      </c>
      <c r="F613" s="1492" t="s">
        <v>4921</v>
      </c>
      <c r="G613" s="1493" t="s">
        <v>4922</v>
      </c>
      <c r="H613" s="1599" t="str">
        <f>HLOOKUP(Non_UN,'Other Translations'!$A:$L,1+translations!J613,)</f>
        <v>Emissions factor for feed (tCO2-eq / t feed)</v>
      </c>
      <c r="J613" s="1576">
        <v>612</v>
      </c>
    </row>
    <row r="614" spans="1:10">
      <c r="A614" s="1665" t="s">
        <v>4755</v>
      </c>
      <c r="B614" s="1493" t="s">
        <v>4923</v>
      </c>
      <c r="C614" s="1524" t="s">
        <v>4924</v>
      </c>
      <c r="D614" s="1493" t="s">
        <v>4925</v>
      </c>
      <c r="E614" s="1493" t="s">
        <v>4926</v>
      </c>
      <c r="F614" s="1492" t="s">
        <v>4927</v>
      </c>
      <c r="G614" s="1493" t="s">
        <v>4928</v>
      </c>
      <c r="H614" s="1599" t="str">
        <f>HLOOKUP(Non_UN,'Other Translations'!$A:$L,1+translations!J614,)</f>
        <v>Total fuel consumption (m3/yr)</v>
      </c>
      <c r="J614" s="1576">
        <v>613</v>
      </c>
    </row>
    <row r="615" spans="1:10" ht="26.4">
      <c r="A615" s="1665" t="s">
        <v>4755</v>
      </c>
      <c r="B615" s="1493" t="s">
        <v>4929</v>
      </c>
      <c r="C615" s="1493" t="s">
        <v>4930</v>
      </c>
      <c r="D615" s="1493" t="s">
        <v>4931</v>
      </c>
      <c r="E615" s="1493" t="s">
        <v>4932</v>
      </c>
      <c r="F615" s="1492" t="s">
        <v>4933</v>
      </c>
      <c r="G615" s="1493" t="s">
        <v>4934</v>
      </c>
      <c r="H615" s="1599" t="str">
        <f>HLOOKUP(Non_UN,'Other Translations'!$A:$L,1+translations!J615,)</f>
        <v>% of total catch concerned by ice production</v>
      </c>
      <c r="J615" s="1576">
        <v>614</v>
      </c>
    </row>
    <row r="616" spans="1:10">
      <c r="A616" s="1665" t="s">
        <v>4755</v>
      </c>
      <c r="B616" s="1493" t="s">
        <v>4935</v>
      </c>
      <c r="C616" s="1493" t="s">
        <v>4936</v>
      </c>
      <c r="D616" s="1493" t="s">
        <v>4937</v>
      </c>
      <c r="E616" s="1493" t="s">
        <v>4938</v>
      </c>
      <c r="F616" s="1492" t="s">
        <v>4939</v>
      </c>
      <c r="G616" s="1493" t="s">
        <v>4940</v>
      </c>
      <c r="H616" s="1599" t="str">
        <f>HLOOKUP(Non_UN,'Other Translations'!$A:$L,1+translations!J616,)</f>
        <v>Electricity used per tonne of Ice</v>
      </c>
      <c r="J616" s="1576">
        <v>615</v>
      </c>
    </row>
    <row r="617" spans="1:10">
      <c r="A617" s="1665" t="s">
        <v>4755</v>
      </c>
      <c r="B617" s="1524" t="s">
        <v>4941</v>
      </c>
      <c r="C617" s="1334" t="s">
        <v>4942</v>
      </c>
      <c r="D617" s="1493" t="s">
        <v>4943</v>
      </c>
      <c r="E617" s="1493" t="s">
        <v>4944</v>
      </c>
      <c r="F617" s="1492" t="s">
        <v>4945</v>
      </c>
      <c r="G617" s="1493" t="s">
        <v>4946</v>
      </c>
      <c r="H617" s="1599" t="str">
        <f>HLOOKUP(Non_UN,'Other Translations'!$A:$L,1+translations!J617,)</f>
        <v>Gear</v>
      </c>
      <c r="J617" s="1576">
        <v>616</v>
      </c>
    </row>
    <row r="618" spans="1:10">
      <c r="A618" s="1665" t="s">
        <v>4755</v>
      </c>
      <c r="B618" s="1524" t="s">
        <v>4947</v>
      </c>
      <c r="C618" s="1798" t="s">
        <v>4948</v>
      </c>
      <c r="D618" s="1493" t="s">
        <v>4949</v>
      </c>
      <c r="E618" s="1493" t="s">
        <v>4950</v>
      </c>
      <c r="F618" s="1492" t="s">
        <v>4951</v>
      </c>
      <c r="G618" s="1493" t="s">
        <v>4952</v>
      </c>
      <c r="H618" s="1599" t="str">
        <f>HLOOKUP(Non_UN,'Other Translations'!$A:$L,1+translations!J618,)</f>
        <v>Gear Specific</v>
      </c>
      <c r="J618" s="1576">
        <v>617</v>
      </c>
    </row>
    <row r="619" spans="1:10">
      <c r="A619" s="1665" t="s">
        <v>4755</v>
      </c>
      <c r="B619" s="1524" t="s">
        <v>4953</v>
      </c>
      <c r="C619" s="1798" t="s">
        <v>4954</v>
      </c>
      <c r="D619" s="1493" t="s">
        <v>4955</v>
      </c>
      <c r="E619" s="1493" t="s">
        <v>4956</v>
      </c>
      <c r="F619" s="1492" t="s">
        <v>4957</v>
      </c>
      <c r="G619" s="1493" t="s">
        <v>4958</v>
      </c>
      <c r="H619" s="1599" t="str">
        <f>HLOOKUP(Non_UN,'Other Translations'!$A:$L,1+translations!J619,)</f>
        <v>Not Specific</v>
      </c>
      <c r="J619" s="1576">
        <v>618</v>
      </c>
    </row>
    <row r="620" spans="1:10">
      <c r="A620" s="1665" t="s">
        <v>4755</v>
      </c>
      <c r="B620" s="1493" t="s">
        <v>3420</v>
      </c>
      <c r="C620" s="1493" t="s">
        <v>3421</v>
      </c>
      <c r="D620" s="1493" t="s">
        <v>3422</v>
      </c>
      <c r="E620" s="1493" t="s">
        <v>4959</v>
      </c>
      <c r="F620" s="1492" t="s">
        <v>4960</v>
      </c>
      <c r="G620" s="1493" t="s">
        <v>3425</v>
      </c>
      <c r="H620" s="1599" t="str">
        <f>HLOOKUP(Non_UN,'Other Translations'!$A:$L,1+translations!J620,)</f>
        <v>Unit</v>
      </c>
      <c r="J620" s="1576">
        <v>619</v>
      </c>
    </row>
    <row r="621" spans="1:10">
      <c r="A621" s="1665" t="s">
        <v>4755</v>
      </c>
      <c r="B621" s="1493" t="s">
        <v>4961</v>
      </c>
      <c r="C621" s="1493" t="s">
        <v>4961</v>
      </c>
      <c r="D621" s="1493" t="s">
        <v>4962</v>
      </c>
      <c r="E621" s="1493" t="s">
        <v>4963</v>
      </c>
      <c r="F621" s="1492" t="s">
        <v>4964</v>
      </c>
      <c r="G621" s="1493" t="s">
        <v>4965</v>
      </c>
      <c r="H621" s="1599" t="str">
        <f>HLOOKUP(Non_UN,'Other Translations'!$A:$L,1+translations!J621,)</f>
        <v>l/tonne</v>
      </c>
      <c r="J621" s="1576">
        <v>620</v>
      </c>
    </row>
    <row r="622" spans="1:10">
      <c r="A622" s="1665" t="s">
        <v>4755</v>
      </c>
      <c r="B622" s="1493" t="s">
        <v>9049</v>
      </c>
      <c r="C622" s="1493" t="s">
        <v>4966</v>
      </c>
      <c r="D622" s="1493" t="s">
        <v>4967</v>
      </c>
      <c r="E622" s="1493" t="s">
        <v>4968</v>
      </c>
      <c r="F622" s="1492" t="s">
        <v>4969</v>
      </c>
      <c r="G622" s="1493" t="s">
        <v>4970</v>
      </c>
      <c r="H622" s="1599" t="str">
        <f>HLOOKUP(Non_UN,'Other Translations'!$A:$L,1+translations!J622,)</f>
        <v>Aquaculture</v>
      </c>
      <c r="J622" s="1576">
        <v>621</v>
      </c>
    </row>
    <row r="623" spans="1:10">
      <c r="A623" s="1665" t="s">
        <v>4755</v>
      </c>
      <c r="J623" s="1576">
        <v>622</v>
      </c>
    </row>
    <row r="624" spans="1:10" s="1380" customFormat="1" ht="14.4">
      <c r="A624" s="1496" t="s">
        <v>1929</v>
      </c>
      <c r="B624" s="1495" t="s">
        <v>3</v>
      </c>
      <c r="C624" s="1495" t="s">
        <v>1331</v>
      </c>
      <c r="D624" s="1495" t="s">
        <v>1333</v>
      </c>
      <c r="E624" s="1525" t="str">
        <f>E1</f>
        <v>中文</v>
      </c>
      <c r="F624" s="1539" t="s">
        <v>1931</v>
      </c>
      <c r="G624" s="1496" t="s">
        <v>1932</v>
      </c>
      <c r="H624" s="1496" t="str">
        <f>Non_UN</f>
        <v>Bahasa Indonesia</v>
      </c>
      <c r="I624" s="1496"/>
      <c r="J624" s="1576">
        <v>623</v>
      </c>
    </row>
    <row r="625" spans="1:10">
      <c r="A625" s="1869" t="s">
        <v>114</v>
      </c>
      <c r="B625" s="1523" t="s">
        <v>1395</v>
      </c>
      <c r="C625" s="1599" t="s">
        <v>4971</v>
      </c>
      <c r="D625" s="1599" t="s">
        <v>4972</v>
      </c>
      <c r="E625" s="1599" t="s">
        <v>4973</v>
      </c>
      <c r="F625" s="1869" t="s">
        <v>4974</v>
      </c>
      <c r="G625" s="1599" t="s">
        <v>4975</v>
      </c>
      <c r="H625" s="1599" t="str">
        <f>HLOOKUP(Non_UN,'Other Translations'!$A:$L,625,)</f>
        <v>Residue management</v>
      </c>
      <c r="I625" s="1869"/>
      <c r="J625" s="1576">
        <v>624</v>
      </c>
    </row>
    <row r="626" spans="1:10">
      <c r="A626" s="1869" t="s">
        <v>114</v>
      </c>
      <c r="B626" s="1523" t="s">
        <v>370</v>
      </c>
      <c r="C626" s="1599" t="s">
        <v>4976</v>
      </c>
      <c r="D626" s="1599" t="s">
        <v>4977</v>
      </c>
      <c r="E626" s="1599" t="s">
        <v>4978</v>
      </c>
      <c r="F626" s="1869" t="s">
        <v>4979</v>
      </c>
      <c r="G626" s="1599" t="s">
        <v>4980</v>
      </c>
      <c r="H626" s="1599" t="str">
        <f>HLOOKUP(Non_UN,'Other Translations'!$A:$L,626,)</f>
        <v>Main season crop</v>
      </c>
      <c r="I626" s="1869"/>
      <c r="J626" s="1576">
        <v>625</v>
      </c>
    </row>
    <row r="627" spans="1:10">
      <c r="A627" s="1869" t="s">
        <v>114</v>
      </c>
      <c r="B627" s="1523" t="s">
        <v>371</v>
      </c>
      <c r="C627" s="1599" t="s">
        <v>4981</v>
      </c>
      <c r="D627" s="1599" t="s">
        <v>4982</v>
      </c>
      <c r="E627" s="1599" t="s">
        <v>4983</v>
      </c>
      <c r="F627" s="1869" t="s">
        <v>4984</v>
      </c>
      <c r="G627" s="1599" t="s">
        <v>4985</v>
      </c>
      <c r="H627" s="1599" t="str">
        <f>HLOOKUP(Non_UN,'Other Translations'!$A:$L,627,)</f>
        <v>Minor season crop/ intercrop</v>
      </c>
      <c r="I627" s="1869"/>
      <c r="J627" s="1576">
        <v>626</v>
      </c>
    </row>
    <row r="628" spans="1:10">
      <c r="A628" s="1869" t="s">
        <v>114</v>
      </c>
      <c r="B628" s="1523" t="s">
        <v>1762</v>
      </c>
      <c r="C628" s="1599" t="s">
        <v>4986</v>
      </c>
      <c r="D628" s="1599" t="s">
        <v>4987</v>
      </c>
      <c r="E628" s="1599" t="s">
        <v>4988</v>
      </c>
      <c r="F628" s="1869" t="s">
        <v>4989</v>
      </c>
      <c r="G628" s="1599" t="s">
        <v>4990</v>
      </c>
      <c r="H628" s="1599" t="str">
        <f>HLOOKUP(Non_UN,'Other Translations'!$A:$L,628,)</f>
        <v>Crop type</v>
      </c>
      <c r="I628" s="1869"/>
      <c r="J628" s="1576">
        <v>627</v>
      </c>
    </row>
    <row r="629" spans="1:10" ht="26.4">
      <c r="A629" s="1492" t="s">
        <v>1934</v>
      </c>
      <c r="B629" s="1524" t="s">
        <v>4991</v>
      </c>
      <c r="C629" s="1493" t="s">
        <v>4992</v>
      </c>
      <c r="D629" s="1493" t="s">
        <v>4993</v>
      </c>
      <c r="E629" s="1493" t="s">
        <v>4994</v>
      </c>
      <c r="F629" s="1492" t="s">
        <v>4995</v>
      </c>
      <c r="G629" s="1493" t="s">
        <v>4996</v>
      </c>
      <c r="H629" s="1599" t="str">
        <f>IF(ISBLANK(HLOOKUP(Non_UN,'Other Translations'!$A:$L,629,)),"",HLOOKUP(Non_UN,'Other Translations'!$A:$L,629,))</f>
        <v>Food and Agriculture Organization of the United Nations</v>
      </c>
      <c r="J629" s="1576">
        <v>628</v>
      </c>
    </row>
    <row r="630" spans="1:10" ht="26.4">
      <c r="A630" s="1492" t="s">
        <v>1934</v>
      </c>
      <c r="B630" s="1493" t="s">
        <v>4997</v>
      </c>
      <c r="C630" s="1493" t="s">
        <v>4998</v>
      </c>
      <c r="D630" s="1524" t="s">
        <v>4999</v>
      </c>
      <c r="E630" s="1493" t="s">
        <v>5000</v>
      </c>
      <c r="F630" s="1492" t="s">
        <v>5001</v>
      </c>
      <c r="G630" s="1493" t="s">
        <v>5002</v>
      </c>
      <c r="H630" s="1599" t="str">
        <f>IF(ISBLANK(HLOOKUP(Non_UN,'Other Translations'!$A:$L,630,)),"",HLOOKUP(Non_UN,'Other Translations'!$A:$L,630,))</f>
        <v>Online resource materials for policy-making</v>
      </c>
      <c r="J630" s="1576">
        <v>629</v>
      </c>
    </row>
    <row r="631" spans="1:10">
      <c r="A631" s="1665" t="s">
        <v>4503</v>
      </c>
      <c r="B631" s="1493" t="s">
        <v>5003</v>
      </c>
      <c r="C631" s="1493" t="s">
        <v>5004</v>
      </c>
      <c r="D631" s="1524" t="s">
        <v>5005</v>
      </c>
      <c r="E631" s="1493" t="s">
        <v>5006</v>
      </c>
      <c r="F631" s="1492" t="s">
        <v>5007</v>
      </c>
      <c r="G631" s="1493" t="s">
        <v>5008</v>
      </c>
      <c r="H631" s="1599" t="str">
        <f>HLOOKUP(Non_UN,'Other Translations'!$A:$L,631,)</f>
        <v>% excavated</v>
      </c>
      <c r="J631" s="1576">
        <v>630</v>
      </c>
    </row>
    <row r="632" spans="1:10">
      <c r="A632" s="1665" t="s">
        <v>4503</v>
      </c>
      <c r="B632" s="1493" t="s">
        <v>5009</v>
      </c>
      <c r="C632" s="1493" t="s">
        <v>5010</v>
      </c>
      <c r="D632" s="1524" t="s">
        <v>5011</v>
      </c>
      <c r="E632" s="1493" t="s">
        <v>5012</v>
      </c>
      <c r="F632" s="1492" t="s">
        <v>5013</v>
      </c>
      <c r="G632" s="1493" t="s">
        <v>5014</v>
      </c>
      <c r="H632" s="1599" t="str">
        <f>HLOOKUP(Non_UN,'Other Translations'!$A:$L,632,)</f>
        <v>% drained</v>
      </c>
      <c r="J632" s="1576">
        <v>631</v>
      </c>
    </row>
    <row r="633" spans="1:10">
      <c r="A633" s="1869" t="s">
        <v>114</v>
      </c>
      <c r="B633" s="1380" t="s">
        <v>25</v>
      </c>
      <c r="C633" s="1493" t="s">
        <v>2281</v>
      </c>
      <c r="D633" s="1524" t="s">
        <v>2282</v>
      </c>
      <c r="E633" s="1493" t="s">
        <v>2283</v>
      </c>
      <c r="F633" s="1492" t="s">
        <v>5015</v>
      </c>
      <c r="G633" s="1493" t="s">
        <v>5016</v>
      </c>
      <c r="H633" s="1869" t="str">
        <f>HLOOKUP(Non_UN,'Other Translations'!$A:$L,633,)</f>
        <v>Default</v>
      </c>
      <c r="J633" s="1576">
        <v>632</v>
      </c>
    </row>
    <row r="634" spans="1:10">
      <c r="A634" s="1869" t="s">
        <v>114</v>
      </c>
      <c r="B634" s="1380" t="s">
        <v>1323</v>
      </c>
      <c r="C634" s="1493" t="s">
        <v>5017</v>
      </c>
      <c r="D634" s="1524" t="s">
        <v>5018</v>
      </c>
      <c r="E634" s="1493" t="s">
        <v>5019</v>
      </c>
      <c r="F634" s="1492" t="s">
        <v>5020</v>
      </c>
      <c r="G634" s="1493" t="s">
        <v>5021</v>
      </c>
      <c r="H634" s="1869" t="str">
        <f>HLOOKUP(Non_UN,'Other Translations'!$A:$L,634,)</f>
        <v>Beans &amp; pulses</v>
      </c>
      <c r="J634" s="1576">
        <v>633</v>
      </c>
    </row>
    <row r="635" spans="1:10">
      <c r="A635" s="1869" t="s">
        <v>114</v>
      </c>
      <c r="B635" s="1380" t="s">
        <v>385</v>
      </c>
      <c r="C635" s="1493" t="s">
        <v>5022</v>
      </c>
      <c r="D635" s="1524" t="s">
        <v>5023</v>
      </c>
      <c r="E635" s="1493" t="s">
        <v>5024</v>
      </c>
      <c r="F635" s="1492" t="s">
        <v>5025</v>
      </c>
      <c r="G635" s="1493" t="s">
        <v>5026</v>
      </c>
      <c r="H635" s="1869" t="str">
        <f>HLOOKUP(Non_UN,'Other Translations'!$A:$L,635,)</f>
        <v>Grains</v>
      </c>
      <c r="J635" s="1576">
        <v>634</v>
      </c>
    </row>
    <row r="636" spans="1:10">
      <c r="A636" s="1869" t="s">
        <v>114</v>
      </c>
      <c r="B636" s="1380" t="s">
        <v>1324</v>
      </c>
      <c r="C636" s="1493" t="s">
        <v>5027</v>
      </c>
      <c r="D636" s="1524" t="s">
        <v>5028</v>
      </c>
      <c r="E636" s="1493" t="s">
        <v>5029</v>
      </c>
      <c r="F636" s="1492" t="s">
        <v>5030</v>
      </c>
      <c r="G636" s="1493" t="s">
        <v>5031</v>
      </c>
      <c r="H636" s="1869" t="str">
        <f>HLOOKUP(Non_UN,'Other Translations'!$A:$L,636,)</f>
        <v>Root crops</v>
      </c>
      <c r="J636" s="1576">
        <v>635</v>
      </c>
    </row>
    <row r="637" spans="1:10">
      <c r="A637" s="1869" t="s">
        <v>114</v>
      </c>
      <c r="B637" s="1380" t="s">
        <v>1325</v>
      </c>
      <c r="C637" s="1493" t="s">
        <v>5032</v>
      </c>
      <c r="D637" s="1524" t="s">
        <v>5033</v>
      </c>
      <c r="E637" s="1493" t="s">
        <v>5034</v>
      </c>
      <c r="F637" s="1492" t="s">
        <v>5035</v>
      </c>
      <c r="G637" s="1493" t="s">
        <v>5036</v>
      </c>
      <c r="H637" s="1869" t="str">
        <f>HLOOKUP(Non_UN,'Other Translations'!$A:$L,637,)</f>
        <v>Tubers</v>
      </c>
      <c r="J637" s="1576">
        <v>636</v>
      </c>
    </row>
    <row r="638" spans="1:10">
      <c r="A638" s="1869" t="s">
        <v>114</v>
      </c>
      <c r="B638" s="1380" t="s">
        <v>1141</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114</v>
      </c>
      <c r="B639" s="1380" t="s">
        <v>1212</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114</v>
      </c>
      <c r="B640" s="1380" t="s">
        <v>1223</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114</v>
      </c>
      <c r="B641" s="1380" t="s">
        <v>1246</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114</v>
      </c>
      <c r="B642" s="1380" t="s">
        <v>1264</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114</v>
      </c>
      <c r="B643" s="1380" t="s">
        <v>1288</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114</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114</v>
      </c>
      <c r="B645" s="1380" t="s">
        <v>1397</v>
      </c>
      <c r="C645" s="1493" t="s">
        <v>5037</v>
      </c>
      <c r="D645" s="1524" t="s">
        <v>5038</v>
      </c>
      <c r="E645" s="1493" t="s">
        <v>5039</v>
      </c>
      <c r="F645" s="1492" t="s">
        <v>5040</v>
      </c>
      <c r="G645" s="1493" t="s">
        <v>5041</v>
      </c>
      <c r="H645" s="1869" t="str">
        <f>HLOOKUP(Non_UN,'Other Translations'!$A:$L,645,)</f>
        <v>Burned</v>
      </c>
      <c r="J645" s="1576">
        <v>644</v>
      </c>
    </row>
    <row r="646" spans="1:10">
      <c r="A646" s="1869" t="s">
        <v>114</v>
      </c>
      <c r="B646" s="1380" t="s">
        <v>1401</v>
      </c>
      <c r="C646" s="1493" t="s">
        <v>5042</v>
      </c>
      <c r="D646" s="1524" t="s">
        <v>5043</v>
      </c>
      <c r="E646" s="1493" t="s">
        <v>5044</v>
      </c>
      <c r="F646" s="1492" t="s">
        <v>5045</v>
      </c>
      <c r="G646" s="1493" t="s">
        <v>5046</v>
      </c>
      <c r="H646" s="1869" t="str">
        <f>HLOOKUP(Non_UN,'Other Translations'!$A:$L,646,)</f>
        <v>Retained</v>
      </c>
      <c r="J646" s="1576">
        <v>645</v>
      </c>
    </row>
    <row r="647" spans="1:10">
      <c r="A647" s="1869" t="s">
        <v>114</v>
      </c>
      <c r="B647" s="1380" t="s">
        <v>1402</v>
      </c>
      <c r="C647" s="1493" t="s">
        <v>5047</v>
      </c>
      <c r="D647" s="1524" t="s">
        <v>5048</v>
      </c>
      <c r="E647" s="1493" t="s">
        <v>5049</v>
      </c>
      <c r="F647" s="1492" t="s">
        <v>5050</v>
      </c>
      <c r="G647" s="1493" t="s">
        <v>5051</v>
      </c>
      <c r="H647" s="1869" t="str">
        <f>HLOOKUP(Non_UN,'Other Translations'!$A:$L,647,)</f>
        <v>Exported</v>
      </c>
      <c r="J647" s="1576">
        <v>646</v>
      </c>
    </row>
    <row r="648" spans="1:10">
      <c r="A648" s="1665" t="s">
        <v>114</v>
      </c>
      <c r="B648" s="1997" t="s">
        <v>68</v>
      </c>
      <c r="C648" s="1493" t="s">
        <v>5052</v>
      </c>
      <c r="D648" s="1524" t="s">
        <v>5053</v>
      </c>
      <c r="E648" s="1493" t="s">
        <v>5054</v>
      </c>
      <c r="F648" s="1492" t="s">
        <v>5055</v>
      </c>
      <c r="G648" s="1493" t="s">
        <v>5056</v>
      </c>
      <c r="H648" s="1869" t="str">
        <f>HLOOKUP(Non_UN,'Other Translations'!$A:$L,648,)</f>
        <v>None</v>
      </c>
      <c r="J648" s="1576">
        <v>647</v>
      </c>
    </row>
    <row r="649" spans="1:10" ht="105.6">
      <c r="A649" s="1869" t="s">
        <v>1934</v>
      </c>
      <c r="B649" s="1997" t="s">
        <v>5057</v>
      </c>
      <c r="C649" s="2002" t="s">
        <v>5057</v>
      </c>
      <c r="D649" s="2002" t="s">
        <v>5057</v>
      </c>
      <c r="E649" s="2002" t="s">
        <v>5057</v>
      </c>
      <c r="F649" s="2002" t="s">
        <v>5057</v>
      </c>
      <c r="G649" s="2002" t="s">
        <v>5057</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1331</v>
      </c>
      <c r="D1" s="1568" t="s">
        <v>1333</v>
      </c>
      <c r="E1" s="1496" t="str">
        <f>translations!E1</f>
        <v>中文</v>
      </c>
      <c r="F1" s="1496" t="s">
        <v>1931</v>
      </c>
      <c r="G1" s="1496" t="s">
        <v>1932</v>
      </c>
      <c r="H1" s="1380" t="str">
        <f>Non_UN</f>
        <v>Bahasa Indonesia</v>
      </c>
      <c r="J1" s="1496" t="s">
        <v>1933</v>
      </c>
    </row>
    <row r="2" spans="1:10" s="1502" customFormat="1">
      <c r="A2" s="1567" t="s">
        <v>6</v>
      </c>
      <c r="B2" s="1567"/>
      <c r="C2" s="1570" t="s">
        <v>5058</v>
      </c>
      <c r="D2" s="1570" t="s">
        <v>5059</v>
      </c>
      <c r="E2" s="1502" t="s">
        <v>5060</v>
      </c>
      <c r="F2" s="1976" t="s">
        <v>5061</v>
      </c>
      <c r="G2" s="1977" t="s">
        <v>5062</v>
      </c>
      <c r="H2" s="1502" t="str">
        <f>HLOOKUP(Non_UN,'Other translations2'!$A:$L,1+J2,)</f>
        <v>Silakan Pilih</v>
      </c>
      <c r="J2" s="1502">
        <v>1</v>
      </c>
    </row>
    <row r="3" spans="1:10" s="1502" customFormat="1">
      <c r="A3" s="1567" t="s">
        <v>107</v>
      </c>
      <c r="B3" s="1567"/>
      <c r="C3" s="1570" t="s">
        <v>5063</v>
      </c>
      <c r="D3" s="1570" t="s">
        <v>107</v>
      </c>
      <c r="E3" s="1502" t="s">
        <v>5064</v>
      </c>
      <c r="F3" s="1976" t="s">
        <v>5065</v>
      </c>
      <c r="G3" s="1977" t="s">
        <v>5066</v>
      </c>
      <c r="H3" s="1502" t="str">
        <f>HLOOKUP(Non_UN,'Other translations2'!$A:$L,1+J3,)</f>
        <v>Afrika</v>
      </c>
      <c r="J3" s="1502">
        <v>2</v>
      </c>
    </row>
    <row r="4" spans="1:10" s="1502" customFormat="1">
      <c r="A4" s="1567" t="s">
        <v>1307</v>
      </c>
      <c r="B4" s="1567"/>
      <c r="C4" s="1570" t="s">
        <v>5067</v>
      </c>
      <c r="D4" s="1570" t="s">
        <v>1307</v>
      </c>
      <c r="E4" s="1502" t="s">
        <v>5068</v>
      </c>
      <c r="F4" s="1976" t="s">
        <v>5069</v>
      </c>
      <c r="G4" s="1977" t="s">
        <v>5070</v>
      </c>
      <c r="H4" s="1502" t="str">
        <f>HLOOKUP(Non_UN,'Other translations2'!$A:$L,1+J4,)</f>
        <v>Asia (Kontinental)</v>
      </c>
      <c r="J4" s="1502">
        <v>3</v>
      </c>
    </row>
    <row r="5" spans="1:10" s="1502" customFormat="1">
      <c r="A5" s="1567" t="s">
        <v>1332</v>
      </c>
      <c r="B5" s="1567"/>
      <c r="C5" s="1570" t="s">
        <v>5071</v>
      </c>
      <c r="D5" s="1570" t="s">
        <v>5072</v>
      </c>
      <c r="E5" s="1502" t="s">
        <v>5073</v>
      </c>
      <c r="F5" s="1976" t="s">
        <v>5074</v>
      </c>
      <c r="G5" s="1977" t="s">
        <v>5075</v>
      </c>
      <c r="H5" s="1502" t="str">
        <f>HLOOKUP(Non_UN,'Other translations2'!$A:$L,1+J5,)</f>
        <v>Asia (Sub-kontinen India)</v>
      </c>
      <c r="J5" s="1502">
        <v>4</v>
      </c>
    </row>
    <row r="6" spans="1:10" s="1502" customFormat="1">
      <c r="A6" s="1567" t="s">
        <v>1313</v>
      </c>
      <c r="B6" s="1567"/>
      <c r="C6" s="1570" t="s">
        <v>5076</v>
      </c>
      <c r="D6" s="1570" t="s">
        <v>1313</v>
      </c>
      <c r="E6" s="1502" t="s">
        <v>5077</v>
      </c>
      <c r="F6" s="1976" t="s">
        <v>5078</v>
      </c>
      <c r="G6" s="1977" t="s">
        <v>5079</v>
      </c>
      <c r="H6" s="1502" t="str">
        <f>HLOOKUP(Non_UN,'Other translations2'!$A:$L,1+J6,)</f>
        <v>Asia (Insular)</v>
      </c>
      <c r="J6" s="1502">
        <v>5</v>
      </c>
    </row>
    <row r="7" spans="1:10" s="1502" customFormat="1">
      <c r="A7" s="1567" t="s">
        <v>1318</v>
      </c>
      <c r="B7" s="1567"/>
      <c r="C7" s="1570" t="s">
        <v>5080</v>
      </c>
      <c r="D7" s="1570" t="s">
        <v>5081</v>
      </c>
      <c r="E7" s="1502" t="s">
        <v>5082</v>
      </c>
      <c r="F7" s="1976" t="s">
        <v>5083</v>
      </c>
      <c r="G7" s="1977" t="s">
        <v>5084</v>
      </c>
      <c r="H7" s="1502" t="str">
        <f>HLOOKUP(Non_UN,'Other translations2'!$A:$L,1+J7,)</f>
        <v>Timur Tengah</v>
      </c>
      <c r="J7" s="1502">
        <v>6</v>
      </c>
    </row>
    <row r="8" spans="1:10" s="1502" customFormat="1">
      <c r="A8" s="1567" t="s">
        <v>1299</v>
      </c>
      <c r="B8" s="1567"/>
      <c r="C8" s="1570" t="s">
        <v>5085</v>
      </c>
      <c r="D8" s="1570" t="s">
        <v>5086</v>
      </c>
      <c r="E8" s="1502" t="s">
        <v>5087</v>
      </c>
      <c r="F8" s="1976" t="s">
        <v>5088</v>
      </c>
      <c r="G8" s="1977" t="s">
        <v>5089</v>
      </c>
      <c r="H8" s="1502" t="str">
        <f>HLOOKUP(Non_UN,'Other translations2'!$A:$L,1+J8,)</f>
        <v>Eropa Barat</v>
      </c>
      <c r="J8" s="1502">
        <v>7</v>
      </c>
    </row>
    <row r="9" spans="1:10" s="1502" customFormat="1">
      <c r="A9" s="1567" t="s">
        <v>1298</v>
      </c>
      <c r="B9" s="1567"/>
      <c r="C9" s="1570" t="s">
        <v>5090</v>
      </c>
      <c r="D9" s="1570" t="s">
        <v>5091</v>
      </c>
      <c r="E9" s="1502" t="s">
        <v>5092</v>
      </c>
      <c r="F9" s="1976" t="s">
        <v>5093</v>
      </c>
      <c r="G9" s="1977" t="s">
        <v>5094</v>
      </c>
      <c r="H9" s="1502" t="str">
        <f>HLOOKUP(Non_UN,'Other translations2'!$A:$L,1+J9,)</f>
        <v>Eropa Timur</v>
      </c>
      <c r="J9" s="1502">
        <v>8</v>
      </c>
    </row>
    <row r="10" spans="1:10" s="1502" customFormat="1">
      <c r="A10" s="1567" t="s">
        <v>954</v>
      </c>
      <c r="B10" s="1567"/>
      <c r="C10" s="1570" t="s">
        <v>5095</v>
      </c>
      <c r="D10" s="1570" t="s">
        <v>954</v>
      </c>
      <c r="E10" s="1502" t="s">
        <v>5096</v>
      </c>
      <c r="F10" s="1976" t="s">
        <v>5097</v>
      </c>
      <c r="G10" s="1977" t="s">
        <v>5098</v>
      </c>
      <c r="H10" s="1502" t="str">
        <f>HLOOKUP(Non_UN,'Other translations2'!$A:$L,1+J10,)</f>
        <v>Oseania</v>
      </c>
      <c r="J10" s="1502">
        <v>9</v>
      </c>
    </row>
    <row r="11" spans="1:10" s="1502" customFormat="1">
      <c r="A11" s="1567" t="s">
        <v>103</v>
      </c>
      <c r="B11" s="1567"/>
      <c r="C11" s="1570" t="s">
        <v>5099</v>
      </c>
      <c r="D11" s="1570" t="s">
        <v>5100</v>
      </c>
      <c r="E11" s="1502" t="s">
        <v>5101</v>
      </c>
      <c r="F11" s="1976" t="s">
        <v>5102</v>
      </c>
      <c r="G11" s="1977" t="s">
        <v>5103</v>
      </c>
      <c r="H11" s="1502" t="str">
        <f>HLOOKUP(Non_UN,'Other translations2'!$A:$L,1+J11,)</f>
        <v>Amerika Utara</v>
      </c>
      <c r="J11" s="1502">
        <v>10</v>
      </c>
    </row>
    <row r="12" spans="1:10" s="1502" customFormat="1">
      <c r="A12" s="1567" t="s">
        <v>110</v>
      </c>
      <c r="B12" s="1567"/>
      <c r="C12" s="1570" t="s">
        <v>5104</v>
      </c>
      <c r="D12" s="1570" t="s">
        <v>5105</v>
      </c>
      <c r="E12" s="1502" t="s">
        <v>5106</v>
      </c>
      <c r="F12" s="1976" t="s">
        <v>5107</v>
      </c>
      <c r="G12" s="1977" t="s">
        <v>5108</v>
      </c>
      <c r="H12" s="1502" t="str">
        <f>HLOOKUP(Non_UN,'Other translations2'!$A:$L,1+J12,)</f>
        <v>Amerika Tengah</v>
      </c>
      <c r="J12" s="1502">
        <v>11</v>
      </c>
    </row>
    <row r="13" spans="1:10" s="1502" customFormat="1">
      <c r="A13" s="1567" t="s">
        <v>7</v>
      </c>
      <c r="B13" s="1567"/>
      <c r="C13" s="1570" t="s">
        <v>5109</v>
      </c>
      <c r="D13" s="1570" t="s">
        <v>5110</v>
      </c>
      <c r="E13" s="1502" t="s">
        <v>5111</v>
      </c>
      <c r="F13" s="1976" t="s">
        <v>5112</v>
      </c>
      <c r="G13" s="1977" t="s">
        <v>5113</v>
      </c>
      <c r="H13" s="1502" t="str">
        <f>HLOOKUP(Non_UN,'Other translations2'!$A:$L,1+J13,)</f>
        <v>Amerika Selatan</v>
      </c>
      <c r="J13" s="1502">
        <v>12</v>
      </c>
    </row>
    <row r="14" spans="1:10" s="1502" customFormat="1">
      <c r="A14" s="1567" t="str">
        <f>A2</f>
        <v>Please select</v>
      </c>
      <c r="B14" s="1567"/>
      <c r="C14" s="1570" t="str">
        <f>C2</f>
        <v>Merci de choisir</v>
      </c>
      <c r="D14" s="1570" t="s">
        <v>5059</v>
      </c>
      <c r="E14" s="1502" t="s">
        <v>5060</v>
      </c>
      <c r="F14" s="1976" t="s">
        <v>5061</v>
      </c>
      <c r="G14" s="1977" t="s">
        <v>5062</v>
      </c>
      <c r="H14" s="1502" t="str">
        <f>HLOOKUP(Non_UN,'Other translations2'!$A:$L,1+J14,)</f>
        <v>Silakan Pilih</v>
      </c>
      <c r="J14" s="1502">
        <v>13</v>
      </c>
    </row>
    <row r="15" spans="1:10" s="1502" customFormat="1">
      <c r="A15" s="1567" t="s">
        <v>714</v>
      </c>
      <c r="B15" s="1567"/>
      <c r="C15" s="1570" t="s">
        <v>4179</v>
      </c>
      <c r="D15" s="1570" t="s">
        <v>714</v>
      </c>
      <c r="E15" s="1502" t="s">
        <v>4181</v>
      </c>
      <c r="F15" s="1976" t="s">
        <v>4182</v>
      </c>
      <c r="G15" s="1977" t="s">
        <v>4183</v>
      </c>
      <c r="H15" s="1502" t="str">
        <f>HLOOKUP(Non_UN,'Other translations2'!$A:$L,1+J15,)</f>
        <v>Boreal</v>
      </c>
      <c r="J15" s="1502">
        <v>14</v>
      </c>
    </row>
    <row r="16" spans="1:10" s="1502" customFormat="1">
      <c r="A16" s="1567" t="s">
        <v>101</v>
      </c>
      <c r="B16" s="1978"/>
      <c r="C16" s="1572" t="s">
        <v>5114</v>
      </c>
      <c r="D16" s="1570" t="s">
        <v>5115</v>
      </c>
      <c r="E16" s="1502" t="s">
        <v>4181</v>
      </c>
      <c r="F16" s="1976" t="s">
        <v>5116</v>
      </c>
      <c r="G16" s="1977" t="s">
        <v>5117</v>
      </c>
      <c r="H16" s="1502" t="str">
        <f>HLOOKUP(Non_UN,'Other translations2'!$A:$L,1+J16,)</f>
        <v>Temperatur Dingin</v>
      </c>
      <c r="J16" s="1502">
        <v>15</v>
      </c>
    </row>
    <row r="17" spans="1:10" s="1502" customFormat="1">
      <c r="A17" s="1567" t="s">
        <v>105</v>
      </c>
      <c r="B17" s="1978"/>
      <c r="C17" s="1572" t="s">
        <v>5118</v>
      </c>
      <c r="D17" s="1570" t="s">
        <v>5119</v>
      </c>
      <c r="E17" s="1502" t="s">
        <v>5120</v>
      </c>
      <c r="F17" s="1976" t="s">
        <v>5121</v>
      </c>
      <c r="G17" s="1977" t="s">
        <v>5122</v>
      </c>
      <c r="H17" s="1502" t="str">
        <f>HLOOKUP(Non_UN,'Other translations2'!$A:$L,1+J17,)</f>
        <v>Temperatur Hangat</v>
      </c>
      <c r="J17" s="1502">
        <v>16</v>
      </c>
    </row>
    <row r="18" spans="1:10" s="1502" customFormat="1">
      <c r="A18" s="1567" t="s">
        <v>8</v>
      </c>
      <c r="B18" s="1978"/>
      <c r="C18" s="1572" t="s">
        <v>8</v>
      </c>
      <c r="D18" s="1570" t="s">
        <v>8</v>
      </c>
      <c r="E18" s="1502" t="s">
        <v>5123</v>
      </c>
      <c r="F18" s="1976" t="s">
        <v>5124</v>
      </c>
      <c r="G18" s="1977" t="s">
        <v>5125</v>
      </c>
      <c r="H18" s="1502" t="str">
        <f>HLOOKUP(Non_UN,'Other translations2'!$A:$L,1+J18,)</f>
        <v>Tropika</v>
      </c>
      <c r="J18" s="1502">
        <v>17</v>
      </c>
    </row>
    <row r="19" spans="1:10" s="1502" customFormat="1">
      <c r="A19" s="1567" t="s">
        <v>111</v>
      </c>
      <c r="B19" s="1978"/>
      <c r="C19" s="1572" t="s">
        <v>5126</v>
      </c>
      <c r="D19" s="1570" t="s">
        <v>5127</v>
      </c>
      <c r="E19" s="1502" t="s">
        <v>5128</v>
      </c>
      <c r="F19" s="1976" t="s">
        <v>5129</v>
      </c>
      <c r="G19" s="1977" t="s">
        <v>5130</v>
      </c>
      <c r="H19" s="1502" t="str">
        <f>HLOOKUP(Non_UN,'Other translations2'!$A:$L,1+J19,)</f>
        <v>Pegunungan Tropika</v>
      </c>
      <c r="J19" s="1502">
        <v>18</v>
      </c>
    </row>
    <row r="20" spans="1:10" s="1502" customFormat="1">
      <c r="A20" s="1567" t="s">
        <v>1338</v>
      </c>
      <c r="B20" s="1567"/>
      <c r="C20" s="1572" t="s">
        <v>5131</v>
      </c>
      <c r="D20" s="1570" t="s">
        <v>5132</v>
      </c>
      <c r="E20" s="1502" t="s">
        <v>5133</v>
      </c>
      <c r="F20" s="1976" t="s">
        <v>5134</v>
      </c>
      <c r="G20" s="1977" t="s">
        <v>5135</v>
      </c>
      <c r="H20" s="1502" t="str">
        <f>HLOOKUP(Non_UN,'Other translations2'!$A:$L,1+J20,)</f>
        <v>Kering</v>
      </c>
      <c r="J20" s="1502">
        <v>19</v>
      </c>
    </row>
    <row r="21" spans="1:10" s="1502" customFormat="1">
      <c r="A21" s="1567" t="s">
        <v>9</v>
      </c>
      <c r="B21" s="1567"/>
      <c r="C21" s="1572" t="s">
        <v>5136</v>
      </c>
      <c r="D21" s="1570" t="s">
        <v>5137</v>
      </c>
      <c r="E21" s="1502" t="s">
        <v>5138</v>
      </c>
      <c r="F21" s="1976" t="s">
        <v>5139</v>
      </c>
      <c r="G21" s="1977" t="s">
        <v>5140</v>
      </c>
      <c r="H21" s="1502" t="str">
        <f>HLOOKUP(Non_UN,'Other translations2'!$A:$L,1+J21,)</f>
        <v>Lembap</v>
      </c>
      <c r="J21" s="1502">
        <v>20</v>
      </c>
    </row>
    <row r="22" spans="1:10" s="1502" customFormat="1">
      <c r="A22" s="1567" t="s">
        <v>1339</v>
      </c>
      <c r="B22" s="1567"/>
      <c r="C22" s="1572" t="s">
        <v>5141</v>
      </c>
      <c r="D22" s="1570" t="s">
        <v>5142</v>
      </c>
      <c r="E22" s="1502" t="s">
        <v>5143</v>
      </c>
      <c r="F22" s="1976" t="s">
        <v>5144</v>
      </c>
      <c r="G22" s="1977" t="s">
        <v>5145</v>
      </c>
      <c r="H22" s="1502" t="str">
        <f>HLOOKUP(Non_UN,'Other translations2'!$A:$L,1+J22,)</f>
        <v>Basah</v>
      </c>
      <c r="J22" s="1502">
        <v>21</v>
      </c>
    </row>
    <row r="23" spans="1:10" s="1502" customFormat="1">
      <c r="A23" s="1567" t="s">
        <v>10</v>
      </c>
      <c r="B23" s="1567"/>
      <c r="C23" s="1572" t="s">
        <v>5146</v>
      </c>
      <c r="D23" s="1570" t="s">
        <v>5147</v>
      </c>
      <c r="E23" s="1502" t="s">
        <v>5148</v>
      </c>
      <c r="F23" s="1976" t="s">
        <v>5149</v>
      </c>
      <c r="G23" s="1977" t="s">
        <v>5150</v>
      </c>
      <c r="H23" s="1502" t="str">
        <f>HLOOKUP(Non_UN,'Other translations2'!$A:$L,1+J23,)</f>
        <v>Tanah HAC</v>
      </c>
      <c r="J23" s="1502">
        <v>22</v>
      </c>
    </row>
    <row r="24" spans="1:10" s="1502" customFormat="1">
      <c r="A24" s="1567" t="s">
        <v>1062</v>
      </c>
      <c r="B24" s="1567"/>
      <c r="C24" s="1572" t="s">
        <v>5151</v>
      </c>
      <c r="D24" s="1570" t="s">
        <v>5152</v>
      </c>
      <c r="E24" s="1502" t="s">
        <v>5153</v>
      </c>
      <c r="F24" s="1976" t="s">
        <v>5154</v>
      </c>
      <c r="G24" s="1977" t="s">
        <v>5155</v>
      </c>
      <c r="H24" s="1502" t="str">
        <f>HLOOKUP(Non_UN,'Other translations2'!$A:$L,1+J24,)</f>
        <v>Tanah LAC</v>
      </c>
      <c r="J24" s="1502">
        <v>23</v>
      </c>
    </row>
    <row r="25" spans="1:10" s="1502" customFormat="1">
      <c r="A25" s="1567" t="s">
        <v>1069</v>
      </c>
      <c r="B25" s="1567"/>
      <c r="C25" s="1572" t="s">
        <v>5156</v>
      </c>
      <c r="D25" s="1570" t="s">
        <v>5157</v>
      </c>
      <c r="E25" s="1502" t="s">
        <v>5158</v>
      </c>
      <c r="F25" s="1976" t="s">
        <v>5159</v>
      </c>
      <c r="G25" s="1977" t="s">
        <v>5160</v>
      </c>
      <c r="H25" s="1502" t="str">
        <f>HLOOKUP(Non_UN,'Other translations2'!$A:$L,1+J25,)</f>
        <v>Tanah Berpasir</v>
      </c>
      <c r="J25" s="1502">
        <v>24</v>
      </c>
    </row>
    <row r="26" spans="1:10" s="1502" customFormat="1" ht="14.4">
      <c r="A26" s="1567" t="s">
        <v>1090</v>
      </c>
      <c r="B26" s="1567"/>
      <c r="C26" s="1572" t="s">
        <v>5161</v>
      </c>
      <c r="D26" s="1570" t="s">
        <v>5162</v>
      </c>
      <c r="E26" s="1979" t="s">
        <v>5163</v>
      </c>
      <c r="F26" s="1976" t="s">
        <v>5164</v>
      </c>
      <c r="G26" s="1977" t="s">
        <v>5165</v>
      </c>
      <c r="H26" s="1502" t="str">
        <f>HLOOKUP(Non_UN,'Other translations2'!$A:$L,1+J26,)</f>
        <v>Tanah Spodic</v>
      </c>
      <c r="J26" s="1502">
        <v>25</v>
      </c>
    </row>
    <row r="27" spans="1:10" s="1502" customFormat="1">
      <c r="A27" s="1567" t="s">
        <v>1066</v>
      </c>
      <c r="B27" s="1567"/>
      <c r="C27" s="1572" t="s">
        <v>5166</v>
      </c>
      <c r="D27" s="1570" t="s">
        <v>5167</v>
      </c>
      <c r="E27" s="1502" t="s">
        <v>5168</v>
      </c>
      <c r="F27" s="1976" t="s">
        <v>5169</v>
      </c>
      <c r="G27" s="1977" t="s">
        <v>5170</v>
      </c>
      <c r="H27" s="1502" t="str">
        <f>HLOOKUP(Non_UN,'Other translations2'!$A:$L,1+J27,)</f>
        <v>Tanah Vulkanik</v>
      </c>
      <c r="J27" s="1502">
        <v>26</v>
      </c>
    </row>
    <row r="28" spans="1:10" s="1502" customFormat="1">
      <c r="A28" s="1567" t="s">
        <v>1078</v>
      </c>
      <c r="B28" s="1567"/>
      <c r="C28" s="1572" t="s">
        <v>5171</v>
      </c>
      <c r="D28" s="1570" t="s">
        <v>5172</v>
      </c>
      <c r="E28" s="1502" t="s">
        <v>5173</v>
      </c>
      <c r="F28" s="1976" t="s">
        <v>5174</v>
      </c>
      <c r="G28" s="1977" t="s">
        <v>5175</v>
      </c>
      <c r="H28" s="1502" t="str">
        <f>HLOOKUP(Non_UN,'Other translations2'!$A:$L,1+J28,)</f>
        <v>Tanah Lahan Basah</v>
      </c>
      <c r="J28" s="1502">
        <v>27</v>
      </c>
    </row>
    <row r="29" spans="1:10" s="1502" customFormat="1">
      <c r="A29" s="1567" t="s">
        <v>1340</v>
      </c>
      <c r="B29" s="1567"/>
      <c r="C29" s="1572" t="s">
        <v>5176</v>
      </c>
      <c r="D29" s="1570" t="s">
        <v>5177</v>
      </c>
      <c r="E29" s="1502" t="s">
        <v>5178</v>
      </c>
      <c r="F29" s="1976" t="s">
        <v>5179</v>
      </c>
      <c r="G29" s="1977" t="s">
        <v>5180</v>
      </c>
      <c r="H29" s="1502" t="str">
        <f>HLOOKUP(Non_UN,'Other translations2'!$A:$L,1+J29,)</f>
        <v>Tanah Lain</v>
      </c>
      <c r="J29" s="1502">
        <v>28</v>
      </c>
    </row>
    <row r="30" spans="1:10" s="1502" customFormat="1" ht="26.4">
      <c r="A30" s="1567" t="str">
        <f>' IPCC'!G8</f>
        <v>Please specify the climate</v>
      </c>
      <c r="B30" s="1567"/>
      <c r="C30" s="1570" t="s">
        <v>5181</v>
      </c>
      <c r="D30" s="1570" t="s">
        <v>5182</v>
      </c>
      <c r="E30" s="1502" t="s">
        <v>5183</v>
      </c>
      <c r="F30" s="1976" t="s">
        <v>5184</v>
      </c>
      <c r="G30" s="1977" t="s">
        <v>5185</v>
      </c>
      <c r="H30" s="1502" t="str">
        <f>HLOOKUP(Non_UN,'Other translations2'!$A:$L,1+J30,)</f>
        <v>Silakan tentukan iklimnya</v>
      </c>
      <c r="J30" s="1502">
        <v>29</v>
      </c>
    </row>
    <row r="31" spans="1:10" s="1502" customFormat="1">
      <c r="A31" s="1567" t="s">
        <v>1409</v>
      </c>
      <c r="B31" s="1567"/>
      <c r="C31" s="1570" t="s">
        <v>5186</v>
      </c>
      <c r="D31" s="1570" t="s">
        <v>5187</v>
      </c>
      <c r="E31" s="1502" t="s">
        <v>5188</v>
      </c>
      <c r="F31" s="1976" t="s">
        <v>5189</v>
      </c>
      <c r="G31" s="1977" t="s">
        <v>5190</v>
      </c>
      <c r="H31" s="1502" t="str">
        <f>HLOOKUP(Non_UN,'Other translations2'!$A:$L,1+J31,)</f>
        <v>Hutan hujan tropis</v>
      </c>
      <c r="J31" s="1502">
        <v>30</v>
      </c>
    </row>
    <row r="32" spans="1:10" s="1502" customFormat="1">
      <c r="A32" s="1567" t="s">
        <v>1415</v>
      </c>
      <c r="B32" s="1567"/>
      <c r="C32" s="1570" t="s">
        <v>5191</v>
      </c>
      <c r="D32" s="1570" t="s">
        <v>5192</v>
      </c>
      <c r="E32" s="1502" t="s">
        <v>5193</v>
      </c>
      <c r="F32" s="1976" t="s">
        <v>5194</v>
      </c>
      <c r="G32" s="1977" t="s">
        <v>5195</v>
      </c>
      <c r="H32" s="1502" t="str">
        <f>HLOOKUP(Non_UN,'Other translations2'!$A:$L,1+J32,)</f>
        <v>Hutan gugur daun lembap tropis</v>
      </c>
      <c r="J32" s="1502">
        <v>31</v>
      </c>
    </row>
    <row r="33" spans="1:10" s="1502" customFormat="1">
      <c r="A33" s="1567" t="s">
        <v>1419</v>
      </c>
      <c r="B33" s="1567"/>
      <c r="C33" s="1570" t="s">
        <v>5196</v>
      </c>
      <c r="D33" s="1570" t="s">
        <v>5197</v>
      </c>
      <c r="E33" s="1502" t="s">
        <v>5198</v>
      </c>
      <c r="F33" s="1976" t="s">
        <v>5199</v>
      </c>
      <c r="G33" s="1977" t="s">
        <v>5200</v>
      </c>
      <c r="H33" s="1502" t="str">
        <f>HLOOKUP(Non_UN,'Other translations2'!$A:$L,1+J33,)</f>
        <v>Hutan kering tropis</v>
      </c>
      <c r="J33" s="1502">
        <v>32</v>
      </c>
    </row>
    <row r="34" spans="1:10" s="1502" customFormat="1" ht="26.4">
      <c r="A34" s="1567" t="s">
        <v>1423</v>
      </c>
      <c r="B34" s="1567"/>
      <c r="C34" s="1570" t="s">
        <v>5201</v>
      </c>
      <c r="D34" s="1570" t="s">
        <v>5202</v>
      </c>
      <c r="E34" s="1502" t="s">
        <v>5203</v>
      </c>
      <c r="F34" s="1976" t="s">
        <v>5204</v>
      </c>
      <c r="G34" s="1977" t="s">
        <v>5205</v>
      </c>
      <c r="H34" s="1502" t="str">
        <f>HLOOKUP(Non_UN,'Other translations2'!$A:$L,1+J34,)</f>
        <v>Semak belukar tropis</v>
      </c>
      <c r="J34" s="1502">
        <v>33</v>
      </c>
    </row>
    <row r="35" spans="1:10" s="1502" customFormat="1">
      <c r="A35" s="1567" t="s">
        <v>1410</v>
      </c>
      <c r="B35" s="1567"/>
      <c r="C35" s="1570" t="s">
        <v>5206</v>
      </c>
      <c r="D35" s="1570" t="s">
        <v>5207</v>
      </c>
      <c r="E35" s="1502" t="s">
        <v>5208</v>
      </c>
      <c r="F35" s="1976" t="s">
        <v>5209</v>
      </c>
      <c r="G35" s="1977" t="s">
        <v>5210</v>
      </c>
      <c r="H35" s="1502" t="str">
        <f>HLOOKUP(Non_UN,'Other translations2'!$A:$L,1+J35,)</f>
        <v>Hutan lembap subtropis</v>
      </c>
      <c r="J35" s="1502">
        <v>34</v>
      </c>
    </row>
    <row r="36" spans="1:10" s="1502" customFormat="1">
      <c r="A36" s="1567" t="s">
        <v>1416</v>
      </c>
      <c r="B36" s="1567"/>
      <c r="C36" s="1570" t="s">
        <v>5211</v>
      </c>
      <c r="D36" s="1570" t="s">
        <v>5212</v>
      </c>
      <c r="E36" s="1502" t="s">
        <v>5213</v>
      </c>
      <c r="F36" s="1976" t="s">
        <v>5214</v>
      </c>
      <c r="G36" s="1977" t="s">
        <v>5215</v>
      </c>
      <c r="H36" s="1502" t="str">
        <f>HLOOKUP(Non_UN,'Other translations2'!$A:$L,1+J36,)</f>
        <v>Hutan kering subtropis</v>
      </c>
      <c r="J36" s="1502">
        <v>35</v>
      </c>
    </row>
    <row r="37" spans="1:10" s="1502" customFormat="1">
      <c r="A37" s="1567" t="s">
        <v>1420</v>
      </c>
      <c r="B37" s="1567"/>
      <c r="C37" s="1570" t="s">
        <v>5216</v>
      </c>
      <c r="D37" s="1570" t="s">
        <v>5217</v>
      </c>
      <c r="E37" s="1502" t="s">
        <v>5218</v>
      </c>
      <c r="F37" s="1976" t="s">
        <v>5219</v>
      </c>
      <c r="G37" s="1977" t="s">
        <v>5220</v>
      </c>
      <c r="H37" s="1502" t="str">
        <f>HLOOKUP(Non_UN,'Other translations2'!$A:$L,1+J37,)</f>
        <v>Stepa subtropis</v>
      </c>
      <c r="J37" s="1502">
        <v>36</v>
      </c>
    </row>
    <row r="38" spans="1:10" s="1502" customFormat="1">
      <c r="A38" s="1567" t="s">
        <v>1424</v>
      </c>
      <c r="B38" s="1567"/>
      <c r="C38" s="1570" t="s">
        <v>5221</v>
      </c>
      <c r="D38" s="1570" t="s">
        <v>5222</v>
      </c>
      <c r="E38" s="1502" t="s">
        <v>5223</v>
      </c>
      <c r="F38" s="1976" t="s">
        <v>5224</v>
      </c>
      <c r="G38" s="1977" t="s">
        <v>5225</v>
      </c>
      <c r="H38" s="1502" t="str">
        <f>HLOOKUP(Non_UN,'Other translations2'!$A:$L,1+J38,)</f>
        <v>Sistem pegunungan subtropis</v>
      </c>
      <c r="J38" s="1502">
        <v>37</v>
      </c>
    </row>
    <row r="39" spans="1:10" s="1502" customFormat="1">
      <c r="A39" s="1567" t="s">
        <v>1411</v>
      </c>
      <c r="B39" s="1567"/>
      <c r="C39" s="1570" t="s">
        <v>5226</v>
      </c>
      <c r="D39" s="1570" t="s">
        <v>5227</v>
      </c>
      <c r="E39" s="1502" t="s">
        <v>5228</v>
      </c>
      <c r="F39" s="1976" t="s">
        <v>5229</v>
      </c>
      <c r="G39" s="1977" t="s">
        <v>5230</v>
      </c>
      <c r="H39" s="1502" t="str">
        <f>HLOOKUP(Non_UN,'Other translations2'!$A:$L,1+J39,)</f>
        <v>Hutan oseanik temperatur sedang</v>
      </c>
      <c r="J39" s="1502">
        <v>38</v>
      </c>
    </row>
    <row r="40" spans="1:10" s="1502" customFormat="1">
      <c r="A40" s="1567" t="s">
        <v>1417</v>
      </c>
      <c r="B40" s="1567"/>
      <c r="C40" s="1570" t="s">
        <v>5231</v>
      </c>
      <c r="D40" s="1570" t="s">
        <v>5232</v>
      </c>
      <c r="E40" s="1502" t="s">
        <v>5233</v>
      </c>
      <c r="F40" s="1976" t="s">
        <v>5234</v>
      </c>
      <c r="G40" s="1977" t="s">
        <v>5235</v>
      </c>
      <c r="H40" s="1502" t="str">
        <f>HLOOKUP(Non_UN,'Other translations2'!$A:$L,1+J40,)</f>
        <v>Hutan kontinental temperatur sedang</v>
      </c>
      <c r="J40" s="1502">
        <v>39</v>
      </c>
    </row>
    <row r="41" spans="1:10" s="1502" customFormat="1">
      <c r="A41" s="1567" t="s">
        <v>1421</v>
      </c>
      <c r="B41" s="1567"/>
      <c r="C41" s="1570" t="s">
        <v>5236</v>
      </c>
      <c r="D41" s="1570" t="s">
        <v>5237</v>
      </c>
      <c r="E41" s="1502" t="s">
        <v>5238</v>
      </c>
      <c r="F41" s="1976" t="s">
        <v>5239</v>
      </c>
      <c r="G41" s="1977" t="s">
        <v>5240</v>
      </c>
      <c r="H41" s="1502" t="str">
        <f>HLOOKUP(Non_UN,'Other translations2'!$A:$L,1+J41,)</f>
        <v>Sistem pegunungan temperatur sedang</v>
      </c>
      <c r="J41" s="1502">
        <v>40</v>
      </c>
    </row>
    <row r="42" spans="1:10" s="1502" customFormat="1">
      <c r="A42" s="1567" t="s">
        <v>1412</v>
      </c>
      <c r="B42" s="1567"/>
      <c r="C42" s="1570" t="s">
        <v>5241</v>
      </c>
      <c r="D42" s="1570" t="s">
        <v>5242</v>
      </c>
      <c r="E42" s="1502" t="s">
        <v>5243</v>
      </c>
      <c r="F42" s="1976" t="s">
        <v>5244</v>
      </c>
      <c r="G42" s="1977" t="s">
        <v>5245</v>
      </c>
      <c r="H42" s="1502" t="str">
        <f>HLOOKUP(Non_UN,'Other translations2'!$A:$L,1+J42,)</f>
        <v>Hutan konifer boreal</v>
      </c>
      <c r="J42" s="1502">
        <v>41</v>
      </c>
    </row>
    <row r="43" spans="1:10" s="1502" customFormat="1">
      <c r="A43" s="1567" t="s">
        <v>1418</v>
      </c>
      <c r="B43" s="1567"/>
      <c r="C43" s="1570" t="s">
        <v>5246</v>
      </c>
      <c r="D43" s="1570" t="s">
        <v>5247</v>
      </c>
      <c r="E43" s="1502" t="s">
        <v>5248</v>
      </c>
      <c r="F43" s="1976" t="s">
        <v>5249</v>
      </c>
      <c r="G43" s="1977" t="s">
        <v>5250</v>
      </c>
      <c r="H43" s="1502" t="str">
        <f>HLOOKUP(Non_UN,'Other translations2'!$A:$L,1+J43,)</f>
        <v>Hutan tundra boreal</v>
      </c>
      <c r="J43" s="1502">
        <v>42</v>
      </c>
    </row>
    <row r="44" spans="1:10" s="1502" customFormat="1">
      <c r="A44" s="1567" t="s">
        <v>1422</v>
      </c>
      <c r="B44" s="1567"/>
      <c r="C44" s="1570" t="s">
        <v>5251</v>
      </c>
      <c r="D44" s="1570" t="s">
        <v>5252</v>
      </c>
      <c r="E44" s="1502" t="s">
        <v>5253</v>
      </c>
      <c r="F44" s="1976" t="s">
        <v>5254</v>
      </c>
      <c r="G44" s="1977" t="s">
        <v>5255</v>
      </c>
      <c r="H44" s="1502" t="str">
        <f>HLOOKUP(Non_UN,'Other translations2'!$A:$L,1+J44,)</f>
        <v>Sistem pegunungan boreal</v>
      </c>
      <c r="J44" s="1502">
        <v>43</v>
      </c>
    </row>
    <row r="45" spans="1:10" s="1502" customFormat="1">
      <c r="A45" s="1567" t="s">
        <v>1413</v>
      </c>
      <c r="B45" s="1567"/>
      <c r="C45" s="1570" t="s">
        <v>5256</v>
      </c>
      <c r="D45" s="1570" t="s">
        <v>5257</v>
      </c>
      <c r="E45" s="1502" t="s">
        <v>5258</v>
      </c>
      <c r="F45" s="1976" t="s">
        <v>5259</v>
      </c>
      <c r="G45" s="1977" t="s">
        <v>5260</v>
      </c>
      <c r="H45" s="1502" t="str">
        <f>HLOOKUP(Non_UN,'Other translations2'!$A:$L,1+J45,)</f>
        <v>Sistem pegunungan tropis</v>
      </c>
      <c r="J45" s="1502">
        <v>44</v>
      </c>
    </row>
    <row r="46" spans="1:10" s="1502" customFormat="1">
      <c r="A46" s="1506" t="s">
        <v>12</v>
      </c>
      <c r="B46" s="1567"/>
      <c r="C46" s="1523" t="s">
        <v>5261</v>
      </c>
      <c r="D46" s="1570" t="s">
        <v>5262</v>
      </c>
      <c r="E46" s="1502" t="s">
        <v>5263</v>
      </c>
      <c r="F46" s="1976" t="s">
        <v>5264</v>
      </c>
      <c r="G46" s="1977" t="s">
        <v>5265</v>
      </c>
      <c r="H46" s="1502" t="str">
        <f>HLOOKUP(Non_UN,'Other translations2'!$A:$L,1+J46,)</f>
        <v>Zona Hutan 1</v>
      </c>
      <c r="J46" s="1502">
        <v>45</v>
      </c>
    </row>
    <row r="47" spans="1:10" s="1502" customFormat="1">
      <c r="A47" s="1506" t="s">
        <v>228</v>
      </c>
      <c r="B47" s="1567"/>
      <c r="C47" s="1523" t="s">
        <v>5266</v>
      </c>
      <c r="D47" s="1570" t="s">
        <v>5267</v>
      </c>
      <c r="E47" s="1502" t="s">
        <v>5268</v>
      </c>
      <c r="F47" s="1976" t="s">
        <v>5269</v>
      </c>
      <c r="G47" s="1977" t="s">
        <v>5270</v>
      </c>
      <c r="H47" s="1502" t="str">
        <f>HLOOKUP(Non_UN,'Other translations2'!$A:$L,1+J47,)</f>
        <v>Zona Hutan 2</v>
      </c>
      <c r="J47" s="1502">
        <v>46</v>
      </c>
    </row>
    <row r="48" spans="1:10" s="1502" customFormat="1">
      <c r="A48" s="1506" t="s">
        <v>229</v>
      </c>
      <c r="B48" s="1567"/>
      <c r="C48" s="1523" t="s">
        <v>5271</v>
      </c>
      <c r="D48" s="1570" t="s">
        <v>5272</v>
      </c>
      <c r="E48" s="1502" t="s">
        <v>5273</v>
      </c>
      <c r="F48" s="1976" t="s">
        <v>5274</v>
      </c>
      <c r="G48" s="1977" t="s">
        <v>5275</v>
      </c>
      <c r="H48" s="1502" t="str">
        <f>HLOOKUP(Non_UN,'Other translations2'!$A:$L,1+J48,)</f>
        <v>Zona Hutan 3</v>
      </c>
      <c r="J48" s="1502">
        <v>47</v>
      </c>
    </row>
    <row r="49" spans="1:10" s="1502" customFormat="1">
      <c r="A49" s="1506" t="s">
        <v>230</v>
      </c>
      <c r="B49" s="1567"/>
      <c r="C49" s="1523" t="s">
        <v>5276</v>
      </c>
      <c r="D49" s="1570" t="s">
        <v>5277</v>
      </c>
      <c r="E49" s="1502" t="s">
        <v>5278</v>
      </c>
      <c r="F49" s="1976" t="s">
        <v>5279</v>
      </c>
      <c r="G49" s="1977" t="s">
        <v>5280</v>
      </c>
      <c r="H49" s="1502" t="str">
        <f>HLOOKUP(Non_UN,'Other translations2'!$A:$L,1+J49,)</f>
        <v>Zona Hutan 4</v>
      </c>
      <c r="J49" s="1502">
        <v>48</v>
      </c>
    </row>
    <row r="50" spans="1:10" s="1502" customFormat="1">
      <c r="A50" s="1506" t="s">
        <v>231</v>
      </c>
      <c r="B50" s="1567"/>
      <c r="C50" s="1523" t="s">
        <v>5281</v>
      </c>
      <c r="D50" s="1570" t="s">
        <v>5282</v>
      </c>
      <c r="E50" s="1502" t="s">
        <v>5283</v>
      </c>
      <c r="F50" s="1976" t="s">
        <v>5284</v>
      </c>
      <c r="G50" s="1977" t="s">
        <v>5285</v>
      </c>
      <c r="H50" s="1502" t="str">
        <f>HLOOKUP(Non_UN,'Other translations2'!$A:$L,1+J50,)</f>
        <v>Zona Perkebunan 1</v>
      </c>
      <c r="J50" s="1502">
        <v>49</v>
      </c>
    </row>
    <row r="51" spans="1:10" s="1502" customFormat="1">
      <c r="A51" s="1506" t="s">
        <v>232</v>
      </c>
      <c r="B51" s="1567"/>
      <c r="C51" s="1523" t="s">
        <v>5286</v>
      </c>
      <c r="D51" s="1570" t="s">
        <v>5287</v>
      </c>
      <c r="E51" s="1502" t="s">
        <v>5288</v>
      </c>
      <c r="F51" s="1976" t="s">
        <v>5289</v>
      </c>
      <c r="G51" s="1977" t="s">
        <v>5290</v>
      </c>
      <c r="H51" s="1502" t="str">
        <f>HLOOKUP(Non_UN,'Other translations2'!$A:$L,1+J51,)</f>
        <v>Zona Perkebunan 2</v>
      </c>
      <c r="J51" s="1502">
        <v>50</v>
      </c>
    </row>
    <row r="52" spans="1:10" s="1502" customFormat="1">
      <c r="A52" s="1506" t="s">
        <v>233</v>
      </c>
      <c r="B52" s="1567"/>
      <c r="C52" s="1523" t="s">
        <v>5291</v>
      </c>
      <c r="D52" s="1570" t="s">
        <v>5292</v>
      </c>
      <c r="E52" s="1502" t="s">
        <v>5293</v>
      </c>
      <c r="F52" s="1976" t="s">
        <v>5294</v>
      </c>
      <c r="G52" s="1977" t="s">
        <v>5295</v>
      </c>
      <c r="H52" s="1502" t="str">
        <f>HLOOKUP(Non_UN,'Other translations2'!$A:$L,1+J52,)</f>
        <v>Zona Perkebunan 3</v>
      </c>
      <c r="J52" s="1502">
        <v>51</v>
      </c>
    </row>
    <row r="53" spans="1:10" s="1502" customFormat="1">
      <c r="A53" s="1506" t="s">
        <v>234</v>
      </c>
      <c r="B53" s="1567"/>
      <c r="C53" s="1523" t="s">
        <v>5296</v>
      </c>
      <c r="D53" s="1570" t="s">
        <v>5297</v>
      </c>
      <c r="E53" s="1502" t="s">
        <v>5298</v>
      </c>
      <c r="F53" s="1976" t="s">
        <v>5299</v>
      </c>
      <c r="G53" s="1977" t="s">
        <v>5300</v>
      </c>
      <c r="H53" s="1502" t="str">
        <f>HLOOKUP(Non_UN,'Other translations2'!$A:$L,1+J53,)</f>
        <v>Zona Perkebunan 4</v>
      </c>
      <c r="J53" s="1502">
        <v>52</v>
      </c>
    </row>
    <row r="54" spans="1:10" s="1502" customFormat="1">
      <c r="A54" s="1506" t="s">
        <v>235</v>
      </c>
      <c r="B54" s="1567"/>
      <c r="C54" s="1523" t="s">
        <v>235</v>
      </c>
      <c r="D54" s="1573" t="s">
        <v>5301</v>
      </c>
      <c r="E54" s="1502" t="s">
        <v>5302</v>
      </c>
      <c r="F54" s="1968" t="s">
        <v>5303</v>
      </c>
      <c r="G54" s="1977" t="s">
        <v>5304</v>
      </c>
      <c r="H54" s="1502" t="str">
        <f>HLOOKUP(Non_UN,'Other translations2'!$A:$L,1+J54,)</f>
        <v>Bakau</v>
      </c>
      <c r="J54" s="1502">
        <v>53</v>
      </c>
    </row>
    <row r="55" spans="1:10" s="1502" customFormat="1">
      <c r="A55" s="1506" t="s">
        <v>16</v>
      </c>
      <c r="B55" s="1567"/>
      <c r="C55" s="1523" t="s">
        <v>5305</v>
      </c>
      <c r="D55" s="1570" t="s">
        <v>5306</v>
      </c>
      <c r="E55" s="1502" t="s">
        <v>5307</v>
      </c>
      <c r="F55" s="1976" t="s">
        <v>5308</v>
      </c>
      <c r="G55" s="1977" t="s">
        <v>5309</v>
      </c>
      <c r="H55" s="1502" t="str">
        <f>HLOOKUP(Non_UN,'Other translations2'!$A:$L,1+J55,)</f>
        <v>Pilih vegetasi</v>
      </c>
      <c r="J55" s="1502">
        <v>54</v>
      </c>
    </row>
    <row r="56" spans="1:10" s="1502" customFormat="1">
      <c r="A56" s="1506" t="s">
        <v>13</v>
      </c>
      <c r="B56" s="1567"/>
      <c r="C56" s="1523" t="s">
        <v>5310</v>
      </c>
      <c r="D56" s="1570" t="s">
        <v>13</v>
      </c>
      <c r="E56" s="1502" t="s">
        <v>5311</v>
      </c>
      <c r="F56" s="1976" t="s">
        <v>5312</v>
      </c>
      <c r="G56" s="1977" t="s">
        <v>5313</v>
      </c>
      <c r="H56" s="1502" t="str">
        <f>HLOOKUP(Non_UN,'Other translations2'!$A:$L,1+J56,)</f>
        <v>Tidak</v>
      </c>
      <c r="J56" s="1502">
        <v>55</v>
      </c>
    </row>
    <row r="57" spans="1:10" s="1502" customFormat="1">
      <c r="A57" s="1506" t="s">
        <v>1357</v>
      </c>
      <c r="B57" s="1567"/>
      <c r="C57" s="1523" t="s">
        <v>5314</v>
      </c>
      <c r="D57" s="1570" t="s">
        <v>5315</v>
      </c>
      <c r="E57" s="1502" t="s">
        <v>5316</v>
      </c>
      <c r="F57" s="1976" t="s">
        <v>5317</v>
      </c>
      <c r="G57" s="1977" t="s">
        <v>5318</v>
      </c>
      <c r="H57" s="1502" t="str">
        <f>HLOOKUP(Non_UN,'Other translations2'!$A:$L,1+J57,)</f>
        <v>Ya</v>
      </c>
      <c r="J57" s="1502">
        <v>56</v>
      </c>
    </row>
    <row r="58" spans="1:10" s="1502" customFormat="1" ht="26.4">
      <c r="A58" s="1567" t="s">
        <v>17</v>
      </c>
      <c r="B58" s="1567"/>
      <c r="C58" s="1570" t="s">
        <v>5319</v>
      </c>
      <c r="D58" s="1570" t="s">
        <v>5320</v>
      </c>
      <c r="E58" s="1502" t="s">
        <v>5321</v>
      </c>
      <c r="F58" s="1976" t="s">
        <v>5322</v>
      </c>
      <c r="G58" s="1977" t="s">
        <v>5323</v>
      </c>
      <c r="H58" s="1502" t="str">
        <f>HLOOKUP(Non_UN,'Other translations2'!$A:$L,1+J58,)</f>
        <v>Pilih Penggunaan setelah deforestasi</v>
      </c>
      <c r="J58" s="1502">
        <v>57</v>
      </c>
    </row>
    <row r="59" spans="1:10" s="1502" customFormat="1">
      <c r="A59" s="1567" t="s">
        <v>20</v>
      </c>
      <c r="B59" s="1567"/>
      <c r="C59" s="1570" t="s">
        <v>5324</v>
      </c>
      <c r="D59" s="1570" t="s">
        <v>5325</v>
      </c>
      <c r="E59" s="1502" t="s">
        <v>5326</v>
      </c>
      <c r="F59" s="1976" t="s">
        <v>5327</v>
      </c>
      <c r="G59" s="1977" t="s">
        <v>5328</v>
      </c>
      <c r="H59" s="1502" t="str">
        <f>HLOOKUP(Non_UN,'Other translations2'!$A:$L,1+J59,)</f>
        <v>Tanaman Tahunan</v>
      </c>
      <c r="J59" s="1502">
        <v>58</v>
      </c>
    </row>
    <row r="60" spans="1:10" s="1502" customFormat="1">
      <c r="A60" s="1567" t="s">
        <v>14</v>
      </c>
      <c r="B60" s="1567"/>
      <c r="C60" s="1570" t="s">
        <v>5329</v>
      </c>
      <c r="D60" s="1570" t="s">
        <v>5330</v>
      </c>
      <c r="E60" s="1502" t="s">
        <v>5331</v>
      </c>
      <c r="F60" s="1976" t="s">
        <v>5332</v>
      </c>
      <c r="G60" s="1977" t="s">
        <v>5333</v>
      </c>
      <c r="H60" s="1502" t="str">
        <f>HLOOKUP(Non_UN,'Other translations2'!$A:$L,1+J60,)</f>
        <v>Tanaman Perenial/Pepohonan</v>
      </c>
      <c r="J60" s="1502">
        <v>59</v>
      </c>
    </row>
    <row r="61" spans="1:10" s="1502" customFormat="1">
      <c r="A61" s="1567" t="s">
        <v>489</v>
      </c>
      <c r="B61" s="1567"/>
      <c r="C61" s="1570" t="s">
        <v>5334</v>
      </c>
      <c r="D61" s="1570" t="s">
        <v>5335</v>
      </c>
      <c r="E61" s="1502" t="s">
        <v>5336</v>
      </c>
      <c r="F61" s="1976" t="s">
        <v>5337</v>
      </c>
      <c r="G61" s="1977" t="s">
        <v>5338</v>
      </c>
      <c r="H61" s="1502" t="str">
        <f>HLOOKUP(Non_UN,'Other translations2'!$A:$L,1+J61,)</f>
        <v>Sawah Basah</v>
      </c>
      <c r="J61" s="1502">
        <v>60</v>
      </c>
    </row>
    <row r="62" spans="1:10" s="1502" customFormat="1">
      <c r="A62" s="1567" t="s">
        <v>490</v>
      </c>
      <c r="B62" s="1567"/>
      <c r="C62" s="1570" t="s">
        <v>5339</v>
      </c>
      <c r="D62" s="1570" t="s">
        <v>5340</v>
      </c>
      <c r="E62" s="1502" t="s">
        <v>5341</v>
      </c>
      <c r="F62" s="1976" t="s">
        <v>5342</v>
      </c>
      <c r="G62" s="1977" t="s">
        <v>5343</v>
      </c>
      <c r="H62" s="1502" t="str">
        <f>HLOOKUP(Non_UN,'Other translations2'!$A:$L,1+J62,)</f>
        <v>Lahan tidur (set-aside)</v>
      </c>
      <c r="J62" s="1502">
        <v>61</v>
      </c>
    </row>
    <row r="63" spans="1:10" s="1502" customFormat="1">
      <c r="A63" s="1567" t="s">
        <v>19</v>
      </c>
      <c r="B63" s="1567"/>
      <c r="C63" s="1570" t="s">
        <v>5344</v>
      </c>
      <c r="D63" s="1570" t="s">
        <v>3083</v>
      </c>
      <c r="E63" s="1502" t="s">
        <v>5345</v>
      </c>
      <c r="F63" s="1976" t="s">
        <v>5346</v>
      </c>
      <c r="G63" s="1977" t="s">
        <v>3086</v>
      </c>
      <c r="H63" s="1502" t="str">
        <f>HLOOKUP(Non_UN,'Other translations2'!$A:$L,1+J63,)</f>
        <v>Padang rumput</v>
      </c>
      <c r="J63" s="1502">
        <v>62</v>
      </c>
    </row>
    <row r="64" spans="1:10" s="1502" customFormat="1" ht="14.4">
      <c r="A64" s="1567" t="s">
        <v>491</v>
      </c>
      <c r="B64" s="1567"/>
      <c r="C64" s="1570" t="s">
        <v>5347</v>
      </c>
      <c r="D64" s="1570" t="s">
        <v>5348</v>
      </c>
      <c r="E64" s="1502" t="s">
        <v>5349</v>
      </c>
      <c r="F64" s="1980" t="s">
        <v>3738</v>
      </c>
      <c r="G64" s="1977" t="s">
        <v>3739</v>
      </c>
      <c r="H64" s="1502" t="str">
        <f>HLOOKUP(Non_UN,'Other translations2'!$A:$L,1+J64,)</f>
        <v>Lahan rusak</v>
      </c>
      <c r="J64" s="1502">
        <v>63</v>
      </c>
    </row>
    <row r="65" spans="1:10" s="1502" customFormat="1">
      <c r="A65" s="1567" t="s">
        <v>1390</v>
      </c>
      <c r="B65" s="1567"/>
      <c r="C65" s="1570" t="s">
        <v>5350</v>
      </c>
      <c r="D65" s="1570" t="s">
        <v>5351</v>
      </c>
      <c r="E65" s="1502" t="s">
        <v>5352</v>
      </c>
      <c r="F65" s="1976" t="s">
        <v>5353</v>
      </c>
      <c r="G65" s="1977" t="s">
        <v>5354</v>
      </c>
      <c r="H65" s="1502" t="str">
        <f>HLOOKUP(Non_UN,'Other translations2'!$A:$L,1+J65,)</f>
        <v>Lainnya (nominal)</v>
      </c>
      <c r="J65" s="1502">
        <v>64</v>
      </c>
    </row>
    <row r="66" spans="1:10" s="1502" customFormat="1">
      <c r="A66" s="1567" t="s">
        <v>1391</v>
      </c>
      <c r="B66" s="1567"/>
      <c r="C66" s="1570" t="s">
        <v>5355</v>
      </c>
      <c r="D66" s="1570" t="s">
        <v>5356</v>
      </c>
      <c r="E66" s="1502" t="s">
        <v>5357</v>
      </c>
      <c r="F66" s="1976" t="s">
        <v>5358</v>
      </c>
      <c r="G66" s="1977" t="s">
        <v>5359</v>
      </c>
      <c r="H66" s="1502" t="str">
        <f>HLOOKUP(Non_UN,'Other translations2'!$A:$L,1+J66,)</f>
        <v>Lainnya (rusak)</v>
      </c>
      <c r="J66" s="1502">
        <v>65</v>
      </c>
    </row>
    <row r="67" spans="1:10" s="1502" customFormat="1">
      <c r="A67" s="1567" t="s">
        <v>18</v>
      </c>
      <c r="B67" s="1567"/>
      <c r="C67" s="1573" t="s">
        <v>5360</v>
      </c>
      <c r="D67" s="1570" t="s">
        <v>5361</v>
      </c>
      <c r="E67" s="1502" t="s">
        <v>5362</v>
      </c>
      <c r="F67" s="1976" t="s">
        <v>5363</v>
      </c>
      <c r="G67" s="1977" t="s">
        <v>5364</v>
      </c>
      <c r="H67" s="1502" t="str">
        <f>HLOOKUP(Non_UN,'Other translations2'!$A:$L,1+J67,)</f>
        <v>Pilih penggunaan sebelumnya</v>
      </c>
      <c r="J67" s="1502">
        <v>66</v>
      </c>
    </row>
    <row r="68" spans="1:10" s="1502" customFormat="1">
      <c r="A68" s="1567" t="s">
        <v>20</v>
      </c>
      <c r="B68" s="1567"/>
      <c r="C68" s="1573" t="s">
        <v>5324</v>
      </c>
      <c r="D68" s="1570" t="s">
        <v>5325</v>
      </c>
      <c r="E68" s="1502" t="s">
        <v>5326</v>
      </c>
      <c r="F68" s="1976" t="s">
        <v>5327</v>
      </c>
      <c r="G68" s="1977" t="s">
        <v>5328</v>
      </c>
      <c r="H68" s="1502" t="str">
        <f>HLOOKUP(Non_UN,'Other translations2'!$A:$L,1+J68,)</f>
        <v>Tanaman Tahunan</v>
      </c>
      <c r="J68" s="1502">
        <v>67</v>
      </c>
    </row>
    <row r="69" spans="1:10" s="1502" customFormat="1">
      <c r="A69" s="1567" t="s">
        <v>495</v>
      </c>
      <c r="B69" s="1567"/>
      <c r="C69" s="1573" t="s">
        <v>5365</v>
      </c>
      <c r="D69" s="1570" t="s">
        <v>5366</v>
      </c>
      <c r="E69" s="1502" t="s">
        <v>5367</v>
      </c>
      <c r="F69" s="1976" t="s">
        <v>5368</v>
      </c>
      <c r="G69" s="1977" t="s">
        <v>5369</v>
      </c>
      <c r="H69" s="1502" t="str">
        <f>HLOOKUP(Non_UN,'Other translations2'!$A:$L,1+J69,)</f>
        <v>Tanaman Perenial/Pepohonan (5&lt;thn)</v>
      </c>
      <c r="J69" s="1502">
        <v>68</v>
      </c>
    </row>
    <row r="70" spans="1:10" s="1502" customFormat="1" ht="26.4">
      <c r="A70" s="1567" t="s">
        <v>496</v>
      </c>
      <c r="B70" s="1567"/>
      <c r="C70" s="1573" t="s">
        <v>5370</v>
      </c>
      <c r="D70" s="1570" t="s">
        <v>5371</v>
      </c>
      <c r="E70" s="1502" t="s">
        <v>5372</v>
      </c>
      <c r="F70" s="1976" t="s">
        <v>5373</v>
      </c>
      <c r="G70" s="1977" t="s">
        <v>5374</v>
      </c>
      <c r="H70" s="1502" t="str">
        <f>HLOOKUP(Non_UN,'Other translations2'!$A:$L,1+J70,)</f>
        <v>Tanaman Perenial/Pepohonan (6-10 thn)</v>
      </c>
      <c r="J70" s="1502">
        <v>69</v>
      </c>
    </row>
    <row r="71" spans="1:10" s="1502" customFormat="1" ht="26.4">
      <c r="A71" s="1567" t="s">
        <v>497</v>
      </c>
      <c r="B71" s="1567"/>
      <c r="C71" s="1573" t="s">
        <v>5375</v>
      </c>
      <c r="D71" s="1570" t="s">
        <v>5376</v>
      </c>
      <c r="E71" s="1502" t="s">
        <v>5377</v>
      </c>
      <c r="F71" s="1976" t="s">
        <v>5378</v>
      </c>
      <c r="G71" s="1977" t="s">
        <v>5379</v>
      </c>
      <c r="H71" s="1502" t="str">
        <f>HLOOKUP(Non_UN,'Other translations2'!$A:$L,1+J71,)</f>
        <v>Tanaman Perenial/Pepohonan (&gt;10 thn)</v>
      </c>
      <c r="J71" s="1502">
        <v>70</v>
      </c>
    </row>
    <row r="72" spans="1:10" s="1502" customFormat="1">
      <c r="A72" s="1567" t="s">
        <v>489</v>
      </c>
      <c r="B72" s="1567"/>
      <c r="C72" s="1570" t="str">
        <f>C61</f>
        <v>Riz "Paddy" ou riz irrigué</v>
      </c>
      <c r="D72" s="1570" t="s">
        <v>5335</v>
      </c>
      <c r="E72" s="1502" t="s">
        <v>5336</v>
      </c>
      <c r="F72" s="1976" t="s">
        <v>5337</v>
      </c>
      <c r="G72" s="1977" t="s">
        <v>5338</v>
      </c>
      <c r="H72" s="1502" t="str">
        <f>HLOOKUP(Non_UN,'Other translations2'!$A:$L,1+J72,)</f>
        <v>Sawah Basah</v>
      </c>
      <c r="J72" s="1502">
        <v>71</v>
      </c>
    </row>
    <row r="73" spans="1:10" s="1502" customFormat="1">
      <c r="A73" s="1567" t="s">
        <v>498</v>
      </c>
      <c r="B73" s="1567"/>
      <c r="C73" s="1570" t="s">
        <v>5339</v>
      </c>
      <c r="D73" s="1570" t="s">
        <v>5340</v>
      </c>
      <c r="E73" s="1502" t="s">
        <v>5341</v>
      </c>
      <c r="F73" s="1976" t="s">
        <v>5342</v>
      </c>
      <c r="G73" s="1977" t="s">
        <v>5343</v>
      </c>
      <c r="H73" s="1502" t="str">
        <f>HLOOKUP(Non_UN,'Other translations2'!$A:$L,1+J73,)</f>
        <v>Lahan tidur (set-aside)</v>
      </c>
      <c r="J73" s="1502">
        <v>72</v>
      </c>
    </row>
    <row r="74" spans="1:10" s="1502" customFormat="1">
      <c r="A74" s="1567" t="s">
        <v>19</v>
      </c>
      <c r="B74" s="1567"/>
      <c r="C74" s="1570" t="str">
        <f>C63</f>
        <v>Prairies ou Paturages</v>
      </c>
      <c r="D74" s="1570" t="s">
        <v>3083</v>
      </c>
      <c r="E74" s="1502" t="s">
        <v>5345</v>
      </c>
      <c r="F74" s="1976" t="s">
        <v>5346</v>
      </c>
      <c r="G74" s="1977" t="s">
        <v>3086</v>
      </c>
      <c r="H74" s="1502" t="str">
        <f>HLOOKUP(Non_UN,'Other translations2'!$A:$L,1+J74,)</f>
        <v>Padang rumput</v>
      </c>
      <c r="J74" s="1502">
        <v>73</v>
      </c>
    </row>
    <row r="75" spans="1:10" s="1502" customFormat="1">
      <c r="A75" s="1567" t="s">
        <v>21</v>
      </c>
      <c r="B75" s="1567"/>
      <c r="C75" s="1570" t="s">
        <v>5347</v>
      </c>
      <c r="D75" s="1570" t="s">
        <v>5348</v>
      </c>
      <c r="E75" s="1502" t="s">
        <v>5380</v>
      </c>
      <c r="F75" s="1976" t="s">
        <v>5381</v>
      </c>
      <c r="G75" s="1977" t="s">
        <v>5382</v>
      </c>
      <c r="H75" s="1502" t="str">
        <f>HLOOKUP(Non_UN,'Other translations2'!$A:$L,1+J75,)</f>
        <v>Lahan rusak</v>
      </c>
      <c r="J75" s="1502">
        <v>74</v>
      </c>
    </row>
    <row r="76" spans="1:10" s="1502" customFormat="1">
      <c r="A76" s="1567" t="s">
        <v>22</v>
      </c>
      <c r="B76" s="1567"/>
      <c r="C76" s="1570" t="s">
        <v>5383</v>
      </c>
      <c r="D76" s="1570" t="s">
        <v>5384</v>
      </c>
      <c r="E76" s="1502" t="s">
        <v>5385</v>
      </c>
      <c r="F76" s="1976" t="s">
        <v>5386</v>
      </c>
      <c r="G76" s="1977" t="s">
        <v>5387</v>
      </c>
      <c r="H76" s="1502" t="str">
        <f>HLOOKUP(Non_UN,'Other translations2'!$A:$L,1+J76,)</f>
        <v>Pilih Penggunaan Lahan Awal</v>
      </c>
      <c r="J76" s="1502">
        <v>75</v>
      </c>
    </row>
    <row r="77" spans="1:10" s="1502" customFormat="1">
      <c r="A77" s="1567" t="s">
        <v>20</v>
      </c>
      <c r="B77" s="1567"/>
      <c r="C77" s="1570" t="s">
        <v>5388</v>
      </c>
      <c r="D77" s="1570" t="s">
        <v>5325</v>
      </c>
      <c r="E77" s="1502" t="s">
        <v>5326</v>
      </c>
      <c r="F77" s="1976" t="s">
        <v>5327</v>
      </c>
      <c r="G77" s="1977" t="s">
        <v>5328</v>
      </c>
      <c r="H77" s="1502" t="str">
        <f>HLOOKUP(Non_UN,'Other translations2'!$A:$L,1+J77,)</f>
        <v>Tanaman Tahunan</v>
      </c>
      <c r="J77" s="1502">
        <v>76</v>
      </c>
    </row>
    <row r="78" spans="1:10" s="1502" customFormat="1">
      <c r="A78" s="1567" t="s">
        <v>495</v>
      </c>
      <c r="B78" s="1567"/>
      <c r="C78" s="1570" t="s">
        <v>5389</v>
      </c>
      <c r="D78" s="1570" t="s">
        <v>5366</v>
      </c>
      <c r="E78" s="1502" t="s">
        <v>5367</v>
      </c>
      <c r="F78" s="1976" t="s">
        <v>5368</v>
      </c>
      <c r="G78" s="1977" t="s">
        <v>5369</v>
      </c>
      <c r="H78" s="1502" t="str">
        <f>HLOOKUP(Non_UN,'Other translations2'!$A:$L,1+J78,)</f>
        <v>Tanaman Perenial/Pepohonan (5&lt;thn)</v>
      </c>
      <c r="J78" s="1502">
        <v>77</v>
      </c>
    </row>
    <row r="79" spans="1:10" s="1502" customFormat="1" ht="26.4">
      <c r="A79" s="1567" t="s">
        <v>496</v>
      </c>
      <c r="B79" s="1567"/>
      <c r="C79" s="1570" t="s">
        <v>5390</v>
      </c>
      <c r="D79" s="1570" t="s">
        <v>5371</v>
      </c>
      <c r="E79" s="1502" t="s">
        <v>5372</v>
      </c>
      <c r="F79" s="1976" t="s">
        <v>5373</v>
      </c>
      <c r="G79" s="1977" t="s">
        <v>5374</v>
      </c>
      <c r="H79" s="1502" t="str">
        <f>HLOOKUP(Non_UN,'Other translations2'!$A:$L,1+J79,)</f>
        <v>Tanaman Perenial/Pepohonan (6-10 thn)</v>
      </c>
      <c r="J79" s="1502">
        <v>78</v>
      </c>
    </row>
    <row r="80" spans="1:10" s="1502" customFormat="1">
      <c r="A80" s="1567" t="s">
        <v>497</v>
      </c>
      <c r="B80" s="1567"/>
      <c r="C80" s="1570" t="s">
        <v>5391</v>
      </c>
      <c r="D80" s="1570" t="s">
        <v>5376</v>
      </c>
      <c r="E80" s="1502" t="s">
        <v>5377</v>
      </c>
      <c r="F80" s="1976" t="s">
        <v>5378</v>
      </c>
      <c r="G80" s="1977" t="s">
        <v>5379</v>
      </c>
      <c r="H80" s="1502" t="str">
        <f>HLOOKUP(Non_UN,'Other translations2'!$A:$L,1+J80,)</f>
        <v>Tanaman Perenial/Pepohonan (&gt;10 thn)</v>
      </c>
      <c r="J80" s="1502">
        <v>79</v>
      </c>
    </row>
    <row r="81" spans="1:10" s="1502" customFormat="1">
      <c r="A81" s="1567" t="s">
        <v>489</v>
      </c>
      <c r="B81" s="1567"/>
      <c r="C81" s="1570" t="s">
        <v>5392</v>
      </c>
      <c r="D81" s="1570" t="s">
        <v>5335</v>
      </c>
      <c r="E81" s="1502" t="s">
        <v>5336</v>
      </c>
      <c r="F81" s="1976" t="s">
        <v>5337</v>
      </c>
      <c r="G81" s="1977" t="s">
        <v>5338</v>
      </c>
      <c r="H81" s="1502" t="str">
        <f>HLOOKUP(Non_UN,'Other translations2'!$A:$L,1+J81,)</f>
        <v>Sawah Basah</v>
      </c>
      <c r="J81" s="1502">
        <v>80</v>
      </c>
    </row>
    <row r="82" spans="1:10" s="1502" customFormat="1">
      <c r="A82" s="1567" t="s">
        <v>498</v>
      </c>
      <c r="B82" s="1567"/>
      <c r="C82" s="1570" t="s">
        <v>5339</v>
      </c>
      <c r="D82" s="1570" t="s">
        <v>5340</v>
      </c>
      <c r="E82" s="1502" t="s">
        <v>5341</v>
      </c>
      <c r="F82" s="1976" t="s">
        <v>5342</v>
      </c>
      <c r="G82" s="1977" t="s">
        <v>5343</v>
      </c>
      <c r="H82" s="1502" t="str">
        <f>HLOOKUP(Non_UN,'Other translations2'!$A:$L,1+J82,)</f>
        <v>Lahan Tidur (set-aside)</v>
      </c>
      <c r="J82" s="1502">
        <v>81</v>
      </c>
    </row>
    <row r="83" spans="1:10" s="1502" customFormat="1">
      <c r="A83" s="1567" t="s">
        <v>19</v>
      </c>
      <c r="B83" s="1567"/>
      <c r="C83" s="1570" t="s">
        <v>5393</v>
      </c>
      <c r="D83" s="1570" t="s">
        <v>3083</v>
      </c>
      <c r="E83" s="1502" t="s">
        <v>5345</v>
      </c>
      <c r="F83" s="1976" t="s">
        <v>5346</v>
      </c>
      <c r="G83" s="1977" t="s">
        <v>3086</v>
      </c>
      <c r="H83" s="1502" t="str">
        <f>HLOOKUP(Non_UN,'Other translations2'!$A:$L,1+J83,)</f>
        <v>Padang Rumput</v>
      </c>
      <c r="J83" s="1502">
        <v>82</v>
      </c>
    </row>
    <row r="84" spans="1:10" s="1502" customFormat="1">
      <c r="A84" s="1567" t="s">
        <v>21</v>
      </c>
      <c r="B84" s="1567"/>
      <c r="C84" s="1570" t="s">
        <v>5347</v>
      </c>
      <c r="D84" s="1570" t="s">
        <v>5348</v>
      </c>
      <c r="E84" s="1502" t="s">
        <v>5380</v>
      </c>
      <c r="F84" s="1976" t="s">
        <v>5381</v>
      </c>
      <c r="G84" s="1977" t="s">
        <v>5382</v>
      </c>
      <c r="H84" s="1502" t="str">
        <f>HLOOKUP(Non_UN,'Other translations2'!$A:$L,1+J84,)</f>
        <v>Lahan Rusak</v>
      </c>
      <c r="J84" s="1502">
        <v>83</v>
      </c>
    </row>
    <row r="85" spans="1:10" s="1502" customFormat="1">
      <c r="A85" s="1567" t="s">
        <v>494</v>
      </c>
      <c r="B85" s="1567"/>
      <c r="C85" s="1570" t="s">
        <v>5394</v>
      </c>
      <c r="D85" s="1570" t="s">
        <v>5395</v>
      </c>
      <c r="E85" s="1502" t="s">
        <v>5396</v>
      </c>
      <c r="F85" s="1976" t="s">
        <v>5397</v>
      </c>
      <c r="G85" s="1977" t="s">
        <v>3734</v>
      </c>
      <c r="H85" s="1502" t="str">
        <f>HLOOKUP(Non_UN,'Other translations2'!$A:$L,1+J85,)</f>
        <v>Lahan Lain</v>
      </c>
      <c r="J85" s="1502">
        <v>84</v>
      </c>
    </row>
    <row r="86" spans="1:10" s="1502" customFormat="1">
      <c r="A86" s="1567" t="s">
        <v>23</v>
      </c>
      <c r="B86" s="1567"/>
      <c r="C86" s="1570" t="s">
        <v>5398</v>
      </c>
      <c r="D86" s="1570" t="s">
        <v>5399</v>
      </c>
      <c r="E86" s="1502" t="s">
        <v>5400</v>
      </c>
      <c r="F86" s="1976" t="s">
        <v>5401</v>
      </c>
      <c r="G86" s="1977" t="s">
        <v>5387</v>
      </c>
      <c r="H86" s="1502" t="str">
        <f>HLOOKUP(Non_UN,'Other translations2'!$A:$L,1+J86,)</f>
        <v>Pilih Penggunaan Lahan Akhir</v>
      </c>
      <c r="J86" s="1502">
        <v>85</v>
      </c>
    </row>
    <row r="87" spans="1:10" s="1502" customFormat="1">
      <c r="A87" s="1567" t="s">
        <v>20</v>
      </c>
      <c r="B87" s="1567"/>
      <c r="C87" s="1570" t="s">
        <v>5388</v>
      </c>
      <c r="D87" s="1570" t="s">
        <v>5325</v>
      </c>
      <c r="E87" s="1502" t="s">
        <v>5326</v>
      </c>
      <c r="F87" s="1976" t="s">
        <v>5327</v>
      </c>
      <c r="G87" s="1977" t="s">
        <v>5328</v>
      </c>
      <c r="H87" s="1502" t="str">
        <f>HLOOKUP(Non_UN,'Other translations2'!$A:$L,1+J87,)</f>
        <v>Tanaman Tahunan</v>
      </c>
      <c r="J87" s="1502">
        <v>86</v>
      </c>
    </row>
    <row r="88" spans="1:10" s="1502" customFormat="1">
      <c r="A88" s="1567" t="s">
        <v>14</v>
      </c>
      <c r="B88" s="1567"/>
      <c r="C88" s="1570" t="s">
        <v>5402</v>
      </c>
      <c r="D88" s="1570" t="s">
        <v>5330</v>
      </c>
      <c r="E88" s="1502" t="s">
        <v>5331</v>
      </c>
      <c r="F88" s="1976" t="s">
        <v>5332</v>
      </c>
      <c r="G88" s="1977" t="s">
        <v>5333</v>
      </c>
      <c r="H88" s="1502" t="str">
        <f>HLOOKUP(Non_UN,'Other translations2'!$A:$L,1+J88,)</f>
        <v>Tanaman Perenial/Pepohonan</v>
      </c>
      <c r="J88" s="1502">
        <v>87</v>
      </c>
    </row>
    <row r="89" spans="1:10" s="1502" customFormat="1">
      <c r="A89" s="1567" t="s">
        <v>489</v>
      </c>
      <c r="B89" s="1567"/>
      <c r="C89" s="1570" t="s">
        <v>5392</v>
      </c>
      <c r="D89" s="1570" t="s">
        <v>5335</v>
      </c>
      <c r="E89" s="1502" t="s">
        <v>5336</v>
      </c>
      <c r="F89" s="1976" t="s">
        <v>5337</v>
      </c>
      <c r="G89" s="1977" t="s">
        <v>5338</v>
      </c>
      <c r="H89" s="1502" t="str">
        <f>HLOOKUP(Non_UN,'Other translations2'!$A:$L,1+J89,)</f>
        <v>Sawah Basah</v>
      </c>
      <c r="J89" s="1502">
        <v>88</v>
      </c>
    </row>
    <row r="90" spans="1:10" s="1502" customFormat="1">
      <c r="A90" s="1567" t="s">
        <v>490</v>
      </c>
      <c r="B90" s="1567"/>
      <c r="C90" s="1570" t="s">
        <v>5339</v>
      </c>
      <c r="D90" s="1570" t="s">
        <v>5340</v>
      </c>
      <c r="E90" s="1502" t="s">
        <v>5341</v>
      </c>
      <c r="F90" s="1976" t="s">
        <v>5342</v>
      </c>
      <c r="G90" s="1977" t="s">
        <v>5343</v>
      </c>
      <c r="H90" s="1502" t="str">
        <f>HLOOKUP(Non_UN,'Other translations2'!$A:$L,1+J90,)</f>
        <v>Lahan Tidur (set-aside)</v>
      </c>
      <c r="J90" s="1502">
        <v>89</v>
      </c>
    </row>
    <row r="91" spans="1:10" s="1502" customFormat="1" ht="14.4">
      <c r="A91" s="1567" t="s">
        <v>19</v>
      </c>
      <c r="B91" s="1567"/>
      <c r="C91" s="1570" t="s">
        <v>5393</v>
      </c>
      <c r="D91" s="1570" t="s">
        <v>3083</v>
      </c>
      <c r="E91" s="1502" t="s">
        <v>5345</v>
      </c>
      <c r="F91" s="1981" t="s">
        <v>5346</v>
      </c>
      <c r="G91" s="1977" t="s">
        <v>3086</v>
      </c>
      <c r="H91" s="1502" t="str">
        <f>HLOOKUP(Non_UN,'Other translations2'!$A:$L,1+J91,)</f>
        <v>Padang Rumput</v>
      </c>
      <c r="J91" s="1502">
        <v>90</v>
      </c>
    </row>
    <row r="92" spans="1:10" s="1502" customFormat="1" ht="14.4">
      <c r="A92" s="1567" t="s">
        <v>491</v>
      </c>
      <c r="B92" s="1567"/>
      <c r="C92" s="1570" t="s">
        <v>5347</v>
      </c>
      <c r="D92" s="1570" t="s">
        <v>5348</v>
      </c>
      <c r="E92" s="1502" t="s">
        <v>5349</v>
      </c>
      <c r="F92" s="1981" t="s">
        <v>5403</v>
      </c>
      <c r="G92" s="1977" t="s">
        <v>3739</v>
      </c>
      <c r="H92" s="1502" t="str">
        <f>HLOOKUP(Non_UN,'Other translations2'!$A:$L,1+J92,)</f>
        <v>Lahan Rusak</v>
      </c>
      <c r="J92" s="1502">
        <v>91</v>
      </c>
    </row>
    <row r="93" spans="1:10" s="1502" customFormat="1">
      <c r="A93" s="1567" t="s">
        <v>1390</v>
      </c>
      <c r="B93" s="1567"/>
      <c r="C93" s="1570" t="s">
        <v>5350</v>
      </c>
      <c r="D93" s="1570" t="s">
        <v>5351</v>
      </c>
      <c r="E93" s="1502" t="s">
        <v>5352</v>
      </c>
      <c r="F93" s="1976" t="s">
        <v>5353</v>
      </c>
      <c r="G93" s="1977" t="s">
        <v>5354</v>
      </c>
      <c r="H93" s="1502" t="str">
        <f>HLOOKUP(Non_UN,'Other translations2'!$A:$L,1+J93,)</f>
        <v>Lainnya (nominal)</v>
      </c>
      <c r="J93" s="1502">
        <v>92</v>
      </c>
    </row>
    <row r="94" spans="1:10" s="1502" customFormat="1">
      <c r="A94" s="1567" t="s">
        <v>1391</v>
      </c>
      <c r="B94" s="1567"/>
      <c r="C94" s="1570" t="s">
        <v>5355</v>
      </c>
      <c r="D94" s="1570" t="s">
        <v>5356</v>
      </c>
      <c r="E94" s="1502" t="s">
        <v>5357</v>
      </c>
      <c r="F94" s="1976" t="s">
        <v>5358</v>
      </c>
      <c r="G94" s="1977" t="s">
        <v>5359</v>
      </c>
      <c r="H94" s="1502" t="str">
        <f>HLOOKUP(Non_UN,'Other translations2'!$A:$L,1+J94,)</f>
        <v>Lainnya (rusak)</v>
      </c>
      <c r="J94" s="1502">
        <v>93</v>
      </c>
    </row>
    <row r="95" spans="1:10" s="1502" customFormat="1">
      <c r="A95" s="1567" t="s">
        <v>1369</v>
      </c>
      <c r="B95" s="1567"/>
      <c r="C95" s="1570" t="s">
        <v>5404</v>
      </c>
      <c r="D95" s="1570" t="s">
        <v>5405</v>
      </c>
      <c r="E95" s="1502" t="s">
        <v>5406</v>
      </c>
      <c r="F95" s="1976" t="s">
        <v>5407</v>
      </c>
      <c r="G95" s="1977" t="s">
        <v>5408</v>
      </c>
      <c r="H95" s="1502" t="str">
        <f>HLOOKUP(Non_UN,'Other translations2'!$A:$L,1+J95,)</f>
        <v>Masukkan Penggunaan Lahan awal</v>
      </c>
      <c r="J95" s="1502">
        <v>94</v>
      </c>
    </row>
    <row r="96" spans="1:10" s="1502" customFormat="1">
      <c r="A96" s="1567" t="s">
        <v>1370</v>
      </c>
      <c r="B96" s="1567"/>
      <c r="C96" s="1570" t="s">
        <v>5409</v>
      </c>
      <c r="D96" s="1570" t="s">
        <v>5410</v>
      </c>
      <c r="E96" s="1502" t="s">
        <v>5411</v>
      </c>
      <c r="F96" s="1976" t="s">
        <v>5412</v>
      </c>
      <c r="G96" s="1977" t="s">
        <v>5413</v>
      </c>
      <c r="H96" s="1502" t="str">
        <f>HLOOKUP(Non_UN,'Other translations2'!$A:$L,1+J96,)</f>
        <v>Masukkan Penggunaan Lahan akhir</v>
      </c>
      <c r="J96" s="1502">
        <v>95</v>
      </c>
    </row>
    <row r="97" spans="1:10" s="1502" customFormat="1" ht="14.4">
      <c r="A97" s="1567" t="s">
        <v>1371</v>
      </c>
      <c r="B97" s="1567"/>
      <c r="C97" s="1570" t="s">
        <v>5414</v>
      </c>
      <c r="D97" s="1570" t="s">
        <v>5415</v>
      </c>
      <c r="E97" s="1979" t="s">
        <v>5416</v>
      </c>
      <c r="F97" s="1976" t="s">
        <v>5417</v>
      </c>
      <c r="G97" s="1977" t="s">
        <v>5418</v>
      </c>
      <c r="H97" s="1502" t="str">
        <f>HLOOKUP(Non_UN,'Other translations2'!$A:$L,1+J97,)</f>
        <v>Final=awal: Periksa!</v>
      </c>
      <c r="J97" s="1502">
        <v>96</v>
      </c>
    </row>
    <row r="98" spans="1:10" s="1502" customFormat="1">
      <c r="A98" s="1567" t="s">
        <v>51</v>
      </c>
      <c r="B98" s="1567"/>
      <c r="C98" s="1570" t="s">
        <v>5419</v>
      </c>
      <c r="D98" s="1570" t="s">
        <v>5420</v>
      </c>
      <c r="E98" s="1502" t="s">
        <v>5421</v>
      </c>
      <c r="F98" s="1976" t="s">
        <v>5422</v>
      </c>
      <c r="G98" s="1977" t="s">
        <v>5423</v>
      </c>
      <c r="H98" s="1502" t="str">
        <f>HLOOKUP(Non_UN,'Other translations2'!$A:$L,1+J98,)</f>
        <v>Silakan pilih rejim air</v>
      </c>
      <c r="J98" s="1502">
        <v>97</v>
      </c>
    </row>
    <row r="99" spans="1:10" s="1502" customFormat="1">
      <c r="A99" s="1567" t="s">
        <v>1785</v>
      </c>
      <c r="B99" s="1567"/>
      <c r="C99" s="1570" t="s">
        <v>5424</v>
      </c>
      <c r="D99" s="1570" t="s">
        <v>5425</v>
      </c>
      <c r="E99" s="1502" t="s">
        <v>5426</v>
      </c>
      <c r="F99" s="1976" t="s">
        <v>5427</v>
      </c>
      <c r="G99" s="1977" t="s">
        <v>5428</v>
      </c>
      <c r="H99" s="1502" t="str">
        <f>HLOOKUP(Non_UN,'Other translations2'!$A:$L,1+J99,)</f>
        <v>Irigasi - Terus terendam</v>
      </c>
      <c r="J99" s="1502">
        <v>98</v>
      </c>
    </row>
    <row r="100" spans="1:10" s="1502" customFormat="1">
      <c r="A100" s="1567" t="s">
        <v>5429</v>
      </c>
      <c r="B100" s="1567"/>
      <c r="C100" s="1570" t="s">
        <v>5430</v>
      </c>
      <c r="D100" s="1570" t="s">
        <v>5431</v>
      </c>
      <c r="E100" s="1502" t="s">
        <v>5432</v>
      </c>
      <c r="F100" s="1976" t="s">
        <v>5433</v>
      </c>
      <c r="G100" s="1977" t="s">
        <v>5434</v>
      </c>
      <c r="H100" s="1502" t="str">
        <f>HLOOKUP(Non_UN,'Other translations2'!$A:$L,1+J100,)</f>
        <v>Irigasi - Sesekali terendam</v>
      </c>
      <c r="J100" s="1502">
        <v>99</v>
      </c>
    </row>
    <row r="101" spans="1:10" s="1502" customFormat="1">
      <c r="A101" s="1567" t="s">
        <v>1788</v>
      </c>
      <c r="B101" s="1567"/>
      <c r="C101" s="1573" t="s">
        <v>5435</v>
      </c>
      <c r="D101" s="1570" t="s">
        <v>5436</v>
      </c>
      <c r="E101" s="1502" t="s">
        <v>5437</v>
      </c>
      <c r="F101" s="1976" t="s">
        <v>5438</v>
      </c>
      <c r="G101" s="1977" t="s">
        <v>5439</v>
      </c>
      <c r="H101" s="1502" t="str">
        <f>HLOOKUP(Non_UN,'Other translations2'!$A:$L,1+J101,)</f>
        <v>Tadah hujan dan air dalam</v>
      </c>
      <c r="J101" s="1502">
        <v>100</v>
      </c>
    </row>
    <row r="102" spans="1:10" s="1502" customFormat="1" ht="26.4">
      <c r="A102" s="1567" t="s">
        <v>52</v>
      </c>
      <c r="B102" s="1567"/>
      <c r="C102" s="1570" t="s">
        <v>5440</v>
      </c>
      <c r="D102" s="1570" t="s">
        <v>5441</v>
      </c>
      <c r="E102" s="1502" t="s">
        <v>5442</v>
      </c>
      <c r="F102" s="1976" t="s">
        <v>5443</v>
      </c>
      <c r="G102" s="1977" t="s">
        <v>5444</v>
      </c>
      <c r="H102" s="1502" t="str">
        <f>HLOOKUP(Non_UN,'Other translations2'!$A:$L,1+J102,)</f>
        <v>Silakan pilih rejim air sebelum musim</v>
      </c>
      <c r="J102" s="1502">
        <v>101</v>
      </c>
    </row>
    <row r="103" spans="1:10" s="1502" customFormat="1">
      <c r="A103" s="1567" t="s">
        <v>1583</v>
      </c>
      <c r="B103" s="1567"/>
      <c r="C103" s="1570" t="s">
        <v>5445</v>
      </c>
      <c r="D103" s="1570" t="s">
        <v>5446</v>
      </c>
      <c r="E103" s="1502" t="s">
        <v>5447</v>
      </c>
      <c r="F103" s="1976" t="s">
        <v>5448</v>
      </c>
      <c r="G103" s="1977" t="s">
        <v>5449</v>
      </c>
      <c r="H103" s="1502" t="str">
        <f>HLOOKUP(Non_UN,'Other translations2'!$A:$L,1+J103,)</f>
        <v>Sebelum musim, non basah &lt;180 hari</v>
      </c>
      <c r="J103" s="1502">
        <v>102</v>
      </c>
    </row>
    <row r="104" spans="1:10" s="1502" customFormat="1">
      <c r="A104" s="1567" t="s">
        <v>1584</v>
      </c>
      <c r="B104" s="1567"/>
      <c r="C104" s="1570" t="s">
        <v>5450</v>
      </c>
      <c r="D104" s="1570" t="s">
        <v>5451</v>
      </c>
      <c r="E104" s="1502" t="s">
        <v>5452</v>
      </c>
      <c r="F104" s="1976" t="s">
        <v>5453</v>
      </c>
      <c r="G104" s="1977" t="s">
        <v>5454</v>
      </c>
      <c r="H104" s="1502" t="str">
        <f>HLOOKUP(Non_UN,'Other translations2'!$A:$L,1+J104,)</f>
        <v>Sebelum musim, non basah &gt;180 hari</v>
      </c>
      <c r="J104" s="1502">
        <v>103</v>
      </c>
    </row>
    <row r="105" spans="1:10" s="1502" customFormat="1">
      <c r="A105" s="1567" t="s">
        <v>1585</v>
      </c>
      <c r="B105" s="1567"/>
      <c r="C105" s="1570" t="s">
        <v>5455</v>
      </c>
      <c r="D105" s="1570" t="s">
        <v>2631</v>
      </c>
      <c r="E105" s="1502" t="s">
        <v>5456</v>
      </c>
      <c r="F105" s="1976" t="s">
        <v>5457</v>
      </c>
      <c r="G105" s="1977" t="s">
        <v>5458</v>
      </c>
      <c r="H105" s="1502" t="str">
        <f>HLOOKUP(Non_UN,'Other translations2'!$A:$L,1+J105,)</f>
        <v>Sebelum musim, basah (&gt;30 hari)</v>
      </c>
      <c r="J105" s="1502">
        <v>104</v>
      </c>
    </row>
    <row r="106" spans="1:10" s="1502" customFormat="1" ht="26.4">
      <c r="A106" s="1567" t="s">
        <v>53</v>
      </c>
      <c r="B106" s="1567"/>
      <c r="C106" s="1570" t="s">
        <v>5459</v>
      </c>
      <c r="D106" s="1570" t="s">
        <v>5460</v>
      </c>
      <c r="E106" s="1502" t="s">
        <v>5461</v>
      </c>
      <c r="F106" s="1976" t="s">
        <v>5462</v>
      </c>
      <c r="G106" s="1977" t="s">
        <v>5463</v>
      </c>
      <c r="H106" s="1502" t="str">
        <f>HLOOKUP(Non_UN,'Other translations2'!$A:$L,1+J106,)</f>
        <v>Silakan pilih jenis Modifikasi Organik</v>
      </c>
      <c r="J106" s="1502">
        <v>105</v>
      </c>
    </row>
    <row r="107" spans="1:10" s="1502" customFormat="1">
      <c r="A107" s="1567" t="s">
        <v>1590</v>
      </c>
      <c r="B107" s="1567"/>
      <c r="C107" s="1570" t="s">
        <v>5464</v>
      </c>
      <c r="D107" s="1570" t="s">
        <v>5465</v>
      </c>
      <c r="E107" s="1502" t="s">
        <v>5466</v>
      </c>
      <c r="F107" s="1976" t="s">
        <v>5467</v>
      </c>
      <c r="G107" s="1977" t="s">
        <v>5468</v>
      </c>
      <c r="H107" s="1502" t="str">
        <f>HLOOKUP(Non_UN,'Other translations2'!$A:$L,1+J107,)</f>
        <v>Jerami dibakar</v>
      </c>
      <c r="J107" s="1502">
        <v>106</v>
      </c>
    </row>
    <row r="108" spans="1:10" s="1502" customFormat="1">
      <c r="A108" s="1567" t="s">
        <v>1591</v>
      </c>
      <c r="B108" s="1567"/>
      <c r="C108" s="1570" t="s">
        <v>5469</v>
      </c>
      <c r="D108" s="1570" t="s">
        <v>5470</v>
      </c>
      <c r="E108" s="1502" t="s">
        <v>5471</v>
      </c>
      <c r="F108" s="1976" t="s">
        <v>5472</v>
      </c>
      <c r="G108" s="1977" t="s">
        <v>5473</v>
      </c>
      <c r="H108" s="1502" t="str">
        <f>HLOOKUP(Non_UN,'Other translations2'!$A:$L,1+J108,)</f>
        <v>Jerami dipindahkan</v>
      </c>
      <c r="J108" s="1502">
        <v>107</v>
      </c>
    </row>
    <row r="109" spans="1:10" s="1502" customFormat="1" ht="26.4">
      <c r="A109" s="1961" t="s">
        <v>1592</v>
      </c>
      <c r="B109" s="1567"/>
      <c r="C109" s="1570" t="s">
        <v>5474</v>
      </c>
      <c r="D109" s="1570" t="s">
        <v>5475</v>
      </c>
      <c r="E109" s="1502" t="s">
        <v>5476</v>
      </c>
      <c r="F109" s="1976" t="s">
        <v>5477</v>
      </c>
      <c r="G109" s="1977" t="s">
        <v>5478</v>
      </c>
      <c r="H109" s="1502" t="str">
        <f>HLOOKUP(Non_UN,'Other translations2'!$A:$L,1+J109,)</f>
        <v>Jerami dimasukkan sebentar (&lt;30h) sebelum kultivasi</v>
      </c>
      <c r="J109" s="1502">
        <v>108</v>
      </c>
    </row>
    <row r="110" spans="1:10" s="1502" customFormat="1" ht="26.4">
      <c r="A110" s="1961" t="s">
        <v>1593</v>
      </c>
      <c r="B110" s="1567"/>
      <c r="C110" s="1570" t="s">
        <v>5479</v>
      </c>
      <c r="D110" s="1573" t="s">
        <v>5480</v>
      </c>
      <c r="E110" s="1502" t="s">
        <v>5481</v>
      </c>
      <c r="F110" s="1976" t="s">
        <v>5482</v>
      </c>
      <c r="G110" s="1977" t="s">
        <v>5483</v>
      </c>
      <c r="H110" s="1502" t="str">
        <f>HLOOKUP(Non_UN,'Other translations2'!$A:$L,1+J110,)</f>
        <v>Jerami dimasukkan lama (&gt;30h) sebelum kultivasi</v>
      </c>
      <c r="J110" s="1502">
        <v>109</v>
      </c>
    </row>
    <row r="111" spans="1:10" s="1502" customFormat="1">
      <c r="A111" s="1567" t="s">
        <v>821</v>
      </c>
      <c r="B111" s="1567"/>
      <c r="C111" s="1570" t="s">
        <v>821</v>
      </c>
      <c r="D111" s="1570" t="s">
        <v>821</v>
      </c>
      <c r="E111" s="1502" t="s">
        <v>5484</v>
      </c>
      <c r="F111" s="1976" t="s">
        <v>5485</v>
      </c>
      <c r="G111" s="1977" t="s">
        <v>5486</v>
      </c>
      <c r="H111" s="1502" t="str">
        <f>HLOOKUP(Non_UN,'Other translations2'!$A:$L,1+J111,)</f>
        <v>Kompos</v>
      </c>
      <c r="J111" s="1502">
        <v>110</v>
      </c>
    </row>
    <row r="112" spans="1:10" s="1502" customFormat="1">
      <c r="A112" s="1567" t="s">
        <v>1594</v>
      </c>
      <c r="B112" s="1567"/>
      <c r="C112" s="1570" t="s">
        <v>5487</v>
      </c>
      <c r="D112" s="1570" t="s">
        <v>5488</v>
      </c>
      <c r="E112" s="1502" t="s">
        <v>5489</v>
      </c>
      <c r="F112" s="1976" t="s">
        <v>5490</v>
      </c>
      <c r="G112" s="1977" t="s">
        <v>5491</v>
      </c>
      <c r="H112" s="1502" t="str">
        <f>HLOOKUP(Non_UN,'Other translations2'!$A:$L,1+J112,)</f>
        <v>Kompos peternakan</v>
      </c>
      <c r="J112" s="1502">
        <v>111</v>
      </c>
    </row>
    <row r="113" spans="1:10" s="1502" customFormat="1">
      <c r="A113" s="1567" t="s">
        <v>1595</v>
      </c>
      <c r="B113" s="1567"/>
      <c r="C113" s="1570" t="s">
        <v>5492</v>
      </c>
      <c r="D113" s="1570" t="s">
        <v>5493</v>
      </c>
      <c r="E113" s="1502" t="s">
        <v>5494</v>
      </c>
      <c r="F113" s="1976" t="s">
        <v>5495</v>
      </c>
      <c r="G113" s="1977" t="s">
        <v>5496</v>
      </c>
      <c r="H113" s="1502" t="str">
        <f>HLOOKUP(Non_UN,'Other translations2'!$A:$L,1+J113,)</f>
        <v>Kompos hijau</v>
      </c>
      <c r="J113" s="1502">
        <v>112</v>
      </c>
    </row>
    <row r="114" spans="1:10" s="1502" customFormat="1">
      <c r="A114" s="1567" t="s">
        <v>6</v>
      </c>
      <c r="B114" s="1567"/>
      <c r="C114" s="1570" t="s">
        <v>5497</v>
      </c>
      <c r="D114" s="1570" t="s">
        <v>5059</v>
      </c>
      <c r="E114" s="1502" t="s">
        <v>5060</v>
      </c>
      <c r="F114" s="1976" t="s">
        <v>5061</v>
      </c>
      <c r="G114" s="1977" t="s">
        <v>5498</v>
      </c>
      <c r="H114" s="1502" t="str">
        <f>HLOOKUP(Non_UN,'Other translations2'!$A:$L,1+J114,)</f>
        <v>Silakan pilih</v>
      </c>
      <c r="J114" s="1502">
        <v>113</v>
      </c>
    </row>
    <row r="115" spans="1:10" s="1502" customFormat="1">
      <c r="A115" s="1567" t="s">
        <v>1484</v>
      </c>
      <c r="B115" s="1567"/>
      <c r="C115" s="1570" t="s">
        <v>5499</v>
      </c>
      <c r="D115" s="1573" t="s">
        <v>5500</v>
      </c>
      <c r="E115" s="1502" t="s">
        <v>5501</v>
      </c>
      <c r="F115" s="1976" t="s">
        <v>5502</v>
      </c>
      <c r="G115" s="1977" t="s">
        <v>5503</v>
      </c>
      <c r="H115" s="1502" t="str">
        <f>HLOOKUP(Non_UN,'Other translations2'!$A:$L,1+J115,)</f>
        <v>Kambing</v>
      </c>
      <c r="J115" s="1502">
        <v>114</v>
      </c>
    </row>
    <row r="116" spans="1:10" s="1502" customFormat="1">
      <c r="A116" s="1567" t="s">
        <v>1485</v>
      </c>
      <c r="B116" s="1567"/>
      <c r="C116" s="1570" t="s">
        <v>5504</v>
      </c>
      <c r="D116" s="1573" t="s">
        <v>5505</v>
      </c>
      <c r="E116" s="1502" t="s">
        <v>5506</v>
      </c>
      <c r="F116" s="1976" t="s">
        <v>5507</v>
      </c>
      <c r="G116" s="1977" t="s">
        <v>5508</v>
      </c>
      <c r="H116" s="1502" t="str">
        <f>HLOOKUP(Non_UN,'Other translations2'!$A:$L,1+J116,)</f>
        <v>Unta</v>
      </c>
      <c r="J116" s="1502">
        <v>115</v>
      </c>
    </row>
    <row r="117" spans="1:10" s="1502" customFormat="1">
      <c r="A117" s="1567" t="s">
        <v>1486</v>
      </c>
      <c r="B117" s="1567"/>
      <c r="C117" s="1570" t="s">
        <v>5509</v>
      </c>
      <c r="D117" s="1573" t="s">
        <v>5510</v>
      </c>
      <c r="E117" s="1502" t="s">
        <v>5511</v>
      </c>
      <c r="F117" s="1976" t="s">
        <v>5512</v>
      </c>
      <c r="G117" s="1977" t="s">
        <v>5513</v>
      </c>
      <c r="H117" s="1502" t="str">
        <f>HLOOKUP(Non_UN,'Other translations2'!$A:$L,1+J117,)</f>
        <v>Kuda</v>
      </c>
      <c r="J117" s="1502">
        <v>116</v>
      </c>
    </row>
    <row r="118" spans="1:10" s="1502" customFormat="1">
      <c r="A118" s="1567" t="s">
        <v>1487</v>
      </c>
      <c r="B118" s="1567"/>
      <c r="C118" s="1570" t="s">
        <v>5514</v>
      </c>
      <c r="D118" s="1570" t="s">
        <v>5515</v>
      </c>
      <c r="E118" s="1502" t="s">
        <v>5516</v>
      </c>
      <c r="F118" s="1976" t="s">
        <v>5517</v>
      </c>
      <c r="G118" s="1977" t="s">
        <v>5518</v>
      </c>
      <c r="H118" s="1502" t="str">
        <f>HLOOKUP(Non_UN,'Other translations2'!$A:$L,1+J118,)</f>
        <v>Keledai</v>
      </c>
      <c r="J118" s="1502">
        <v>117</v>
      </c>
    </row>
    <row r="119" spans="1:10" s="1502" customFormat="1">
      <c r="A119" s="1567" t="s">
        <v>1488</v>
      </c>
      <c r="B119" s="1567"/>
      <c r="C119" s="1570" t="s">
        <v>5519</v>
      </c>
      <c r="D119" s="1570" t="s">
        <v>5520</v>
      </c>
      <c r="E119" s="1502" t="s">
        <v>5521</v>
      </c>
      <c r="F119" s="1976" t="s">
        <v>5522</v>
      </c>
      <c r="G119" s="1977" t="s">
        <v>5523</v>
      </c>
      <c r="H119" s="1502" t="str">
        <f>HLOOKUP(Non_UN,'Other translations2'!$A:$L,1+J119,)</f>
        <v>Unggas</v>
      </c>
      <c r="J119" s="1502">
        <v>118</v>
      </c>
    </row>
    <row r="120" spans="1:10" s="1502" customFormat="1">
      <c r="A120" s="1567" t="s">
        <v>1490</v>
      </c>
      <c r="B120" s="1567"/>
      <c r="C120" s="1570" t="s">
        <v>5524</v>
      </c>
      <c r="D120" s="1570" t="s">
        <v>5525</v>
      </c>
      <c r="E120" s="1502" t="s">
        <v>5526</v>
      </c>
      <c r="F120" s="1976" t="s">
        <v>5527</v>
      </c>
      <c r="G120" s="1977" t="s">
        <v>5528</v>
      </c>
      <c r="H120" s="1502" t="str">
        <f>HLOOKUP(Non_UN,'Other translations2'!$A:$L,1+J120,)</f>
        <v>Rusa</v>
      </c>
      <c r="J120" s="1502">
        <v>119</v>
      </c>
    </row>
    <row r="121" spans="1:10" s="1502" customFormat="1">
      <c r="A121" s="1567" t="s">
        <v>1491</v>
      </c>
      <c r="B121" s="1567"/>
      <c r="C121" s="1570" t="s">
        <v>1491</v>
      </c>
      <c r="D121" s="1570" t="s">
        <v>1491</v>
      </c>
      <c r="E121" s="1502" t="s">
        <v>5529</v>
      </c>
      <c r="F121" s="1976" t="s">
        <v>5530</v>
      </c>
      <c r="G121" s="1977" t="s">
        <v>5531</v>
      </c>
      <c r="H121" s="1502" t="str">
        <f>HLOOKUP(Non_UN,'Other translations2'!$A:$L,1+J121,)</f>
        <v>Alpaka</v>
      </c>
      <c r="J121" s="1502">
        <v>120</v>
      </c>
    </row>
    <row r="122" spans="1:10" s="1502" customFormat="1">
      <c r="A122" s="1504" t="s">
        <v>532</v>
      </c>
      <c r="B122" s="1567"/>
      <c r="C122" s="1570" t="s">
        <v>2885</v>
      </c>
      <c r="D122" s="1570" t="s">
        <v>2886</v>
      </c>
      <c r="E122" s="1502" t="s">
        <v>5532</v>
      </c>
      <c r="F122" s="1976" t="s">
        <v>5533</v>
      </c>
      <c r="G122" s="1977" t="s">
        <v>2889</v>
      </c>
      <c r="H122" s="1502" t="str">
        <f>HLOOKUP(Non_UN,'Other translations2'!$A:$L,1+J122,)</f>
        <v>Tidak rusak</v>
      </c>
      <c r="J122" s="1502">
        <v>121</v>
      </c>
    </row>
    <row r="123" spans="1:10" s="1502" customFormat="1">
      <c r="A123" s="1504" t="s">
        <v>537</v>
      </c>
      <c r="B123" s="1567"/>
      <c r="C123" s="1570" t="s">
        <v>2890</v>
      </c>
      <c r="D123" s="1570" t="s">
        <v>2891</v>
      </c>
      <c r="E123" s="1502" t="s">
        <v>5534</v>
      </c>
      <c r="F123" s="1976" t="s">
        <v>5535</v>
      </c>
      <c r="G123" s="1977" t="s">
        <v>2894</v>
      </c>
      <c r="H123" s="1502" t="str">
        <f>HLOOKUP(Non_UN,'Other translations2'!$A:$L,1+J123,)</f>
        <v>Sangat rusak</v>
      </c>
      <c r="J123" s="1502">
        <v>122</v>
      </c>
    </row>
    <row r="124" spans="1:10" s="1502" customFormat="1">
      <c r="A124" s="1504" t="s">
        <v>539</v>
      </c>
      <c r="B124" s="1567"/>
      <c r="C124" s="1570" t="s">
        <v>2895</v>
      </c>
      <c r="D124" s="1570" t="s">
        <v>2896</v>
      </c>
      <c r="E124" s="1502" t="s">
        <v>5536</v>
      </c>
      <c r="F124" s="1976" t="s">
        <v>5537</v>
      </c>
      <c r="G124" s="1977" t="s">
        <v>2899</v>
      </c>
      <c r="H124" s="1502" t="str">
        <f>HLOOKUP(Non_UN,'Other translations2'!$A:$L,1+J124,)</f>
        <v>Rusak sedang</v>
      </c>
      <c r="J124" s="1502">
        <v>123</v>
      </c>
    </row>
    <row r="125" spans="1:10" s="1502" customFormat="1">
      <c r="A125" s="1506" t="s">
        <v>541</v>
      </c>
      <c r="B125" s="1567"/>
      <c r="C125" s="1573" t="s">
        <v>5538</v>
      </c>
      <c r="D125" s="1570" t="s">
        <v>2901</v>
      </c>
      <c r="E125" s="1502" t="s">
        <v>5539</v>
      </c>
      <c r="F125" s="1976" t="s">
        <v>5540</v>
      </c>
      <c r="G125" s="1977" t="s">
        <v>2904</v>
      </c>
      <c r="H125" s="1502" t="str">
        <f>HLOOKUP(Non_UN,'Other translations2'!$A:$L,1+J125,)</f>
        <v>Diperbaiki tanpa manajemen input</v>
      </c>
      <c r="J125" s="1502">
        <v>124</v>
      </c>
    </row>
    <row r="126" spans="1:10" s="1502" customFormat="1">
      <c r="A126" s="1504" t="s">
        <v>544</v>
      </c>
      <c r="B126" s="1567"/>
      <c r="C126" s="1573" t="s">
        <v>5541</v>
      </c>
      <c r="D126" s="1570" t="s">
        <v>2906</v>
      </c>
      <c r="E126" s="1502" t="s">
        <v>5542</v>
      </c>
      <c r="F126" s="1976" t="s">
        <v>5543</v>
      </c>
      <c r="G126" s="1977" t="s">
        <v>2909</v>
      </c>
      <c r="H126" s="1502" t="str">
        <f>HLOOKUP(Non_UN,'Other translations2'!$A:$L,1+J126,)</f>
        <v>Diperbaiki dengan manajemen input</v>
      </c>
      <c r="J126" s="1502">
        <v>125</v>
      </c>
    </row>
    <row r="127" spans="1:10" s="1502" customFormat="1">
      <c r="A127" s="1505" t="s">
        <v>525</v>
      </c>
      <c r="B127" s="1567"/>
      <c r="C127" s="1573" t="s">
        <v>5544</v>
      </c>
      <c r="D127" s="1570" t="s">
        <v>5545</v>
      </c>
      <c r="E127" s="1502" t="s">
        <v>5546</v>
      </c>
      <c r="F127" s="1976" t="s">
        <v>5547</v>
      </c>
      <c r="G127" s="1977" t="s">
        <v>5548</v>
      </c>
      <c r="H127" s="1502" t="str">
        <f>HLOOKUP(Non_UN,'Other translations2'!$A:$L,1+J127,)</f>
        <v>Pilih kondisi</v>
      </c>
      <c r="J127" s="1502">
        <v>126</v>
      </c>
    </row>
    <row r="128" spans="1:10" s="1502" customFormat="1">
      <c r="A128" s="1567" t="s">
        <v>647</v>
      </c>
      <c r="B128" s="1567"/>
      <c r="C128" s="1573" t="s">
        <v>5549</v>
      </c>
      <c r="D128" s="1570" t="s">
        <v>5550</v>
      </c>
      <c r="E128" s="1502" t="s">
        <v>5551</v>
      </c>
      <c r="F128" s="1976" t="s">
        <v>5552</v>
      </c>
      <c r="G128" s="1977" t="s">
        <v>5553</v>
      </c>
      <c r="H128" s="1502" t="str">
        <f>HLOOKUP(Non_UN,'Other translations2'!$A:$L,1+J128,)</f>
        <v>Pilih tingkatan</v>
      </c>
      <c r="J128" s="1502">
        <v>127</v>
      </c>
    </row>
    <row r="129" spans="1:10" s="1502" customFormat="1">
      <c r="A129" s="1567" t="s">
        <v>68</v>
      </c>
      <c r="B129" s="1567"/>
      <c r="C129" s="1573" t="s">
        <v>5554</v>
      </c>
      <c r="D129" s="1570" t="s">
        <v>5555</v>
      </c>
      <c r="E129" s="1502" t="s">
        <v>5054</v>
      </c>
      <c r="F129" s="1976" t="s">
        <v>5556</v>
      </c>
      <c r="G129" s="1977" t="s">
        <v>5557</v>
      </c>
      <c r="H129" s="1502" t="str">
        <f>HLOOKUP(Non_UN,'Other translations2'!$A:$L,1+J129,)</f>
        <v>Tidak ada</v>
      </c>
      <c r="J129" s="1502">
        <v>128</v>
      </c>
    </row>
    <row r="130" spans="1:10" s="1502" customFormat="1">
      <c r="A130" s="1567" t="s">
        <v>1361</v>
      </c>
      <c r="B130" s="1567"/>
      <c r="C130" s="1573" t="s">
        <v>5558</v>
      </c>
      <c r="D130" s="1570" t="s">
        <v>5559</v>
      </c>
      <c r="E130" s="1502" t="s">
        <v>5560</v>
      </c>
      <c r="F130" s="1976" t="s">
        <v>5561</v>
      </c>
      <c r="G130" s="1977" t="s">
        <v>5562</v>
      </c>
      <c r="H130" s="1502" t="str">
        <f>HLOOKUP(Non_UN,'Other translations2'!$A:$L,1+J130,)</f>
        <v>Sangat rendah</v>
      </c>
      <c r="J130" s="1502">
        <v>129</v>
      </c>
    </row>
    <row r="131" spans="1:10" s="1502" customFormat="1">
      <c r="A131" s="1567" t="s">
        <v>1362</v>
      </c>
      <c r="B131" s="1567"/>
      <c r="C131" s="1573" t="s">
        <v>5563</v>
      </c>
      <c r="D131" s="1570" t="s">
        <v>5564</v>
      </c>
      <c r="E131" s="1502" t="s">
        <v>5565</v>
      </c>
      <c r="F131" s="1976" t="s">
        <v>5566</v>
      </c>
      <c r="G131" s="1977" t="s">
        <v>5562</v>
      </c>
      <c r="H131" s="1502" t="str">
        <f>HLOOKUP(Non_UN,'Other translations2'!$A:$L,1+J131,)</f>
        <v>Rendah</v>
      </c>
      <c r="J131" s="1502">
        <v>130</v>
      </c>
    </row>
    <row r="132" spans="1:10" s="1502" customFormat="1">
      <c r="A132" s="1567" t="s">
        <v>1363</v>
      </c>
      <c r="B132" s="1567"/>
      <c r="C132" s="1573" t="s">
        <v>5567</v>
      </c>
      <c r="D132" s="1570" t="s">
        <v>5568</v>
      </c>
      <c r="E132" s="1502" t="s">
        <v>5569</v>
      </c>
      <c r="F132" s="1976" t="s">
        <v>5570</v>
      </c>
      <c r="G132" s="1977" t="s">
        <v>4329</v>
      </c>
      <c r="H132" s="1502" t="str">
        <f>HLOOKUP(Non_UN,'Other translations2'!$A:$L,1+J132,)</f>
        <v>Menengah</v>
      </c>
      <c r="J132" s="1502">
        <v>131</v>
      </c>
    </row>
    <row r="133" spans="1:10" s="1502" customFormat="1">
      <c r="A133" s="1567" t="s">
        <v>1364</v>
      </c>
      <c r="B133" s="1567"/>
      <c r="C133" s="1573" t="s">
        <v>5571</v>
      </c>
      <c r="D133" s="1570" t="s">
        <v>5572</v>
      </c>
      <c r="E133" s="1502" t="s">
        <v>5573</v>
      </c>
      <c r="F133" s="1976" t="s">
        <v>5574</v>
      </c>
      <c r="G133" s="1977" t="s">
        <v>5575</v>
      </c>
      <c r="H133" s="1502" t="str">
        <f>HLOOKUP(Non_UN,'Other translations2'!$A:$L,1+J133,)</f>
        <v>Besar</v>
      </c>
      <c r="J133" s="1502">
        <v>132</v>
      </c>
    </row>
    <row r="134" spans="1:10" s="1502" customFormat="1">
      <c r="A134" s="1567" t="s">
        <v>1365</v>
      </c>
      <c r="B134" s="1567"/>
      <c r="C134" s="1573" t="s">
        <v>5576</v>
      </c>
      <c r="D134" s="1570" t="s">
        <v>5577</v>
      </c>
      <c r="E134" s="1502" t="s">
        <v>5578</v>
      </c>
      <c r="F134" s="1976" t="s">
        <v>5579</v>
      </c>
      <c r="G134" s="1977" t="s">
        <v>5580</v>
      </c>
      <c r="H134" s="1502" t="str">
        <f>HLOOKUP(Non_UN,'Other translations2'!$A:$L,1+J134,)</f>
        <v>Esktrim</v>
      </c>
      <c r="J134" s="1502">
        <v>133</v>
      </c>
    </row>
    <row r="135" spans="1:10" s="1502" customFormat="1">
      <c r="A135" s="1567" t="s">
        <v>6</v>
      </c>
      <c r="B135" s="1567"/>
      <c r="C135" s="1573" t="s">
        <v>5497</v>
      </c>
      <c r="D135" s="1570" t="s">
        <v>5059</v>
      </c>
      <c r="E135" s="1502" t="s">
        <v>5060</v>
      </c>
      <c r="F135" s="1976" t="s">
        <v>5061</v>
      </c>
      <c r="G135" s="1977" t="s">
        <v>5062</v>
      </c>
      <c r="H135" s="1502" t="str">
        <f>HLOOKUP(Non_UN,'Other translations2'!$A:$L,1+J135,)</f>
        <v>Silakan pilih</v>
      </c>
      <c r="J135" s="1502">
        <v>134</v>
      </c>
    </row>
    <row r="136" spans="1:10" s="1502" customFormat="1">
      <c r="A136" s="1567" t="s">
        <v>1645</v>
      </c>
      <c r="B136" s="1567"/>
      <c r="C136" s="1570" t="s">
        <v>5581</v>
      </c>
      <c r="D136" s="1570" t="s">
        <v>5582</v>
      </c>
      <c r="E136" s="1502" t="s">
        <v>5583</v>
      </c>
      <c r="F136" s="1976" t="s">
        <v>5584</v>
      </c>
      <c r="G136" s="1977" t="s">
        <v>5585</v>
      </c>
      <c r="H136" s="1502" t="str">
        <f>HLOOKUP(Non_UN,'Other translations2'!$A:$L,1+J136,)</f>
        <v>Permukaan tanpa IRRS</v>
      </c>
      <c r="J136" s="1502">
        <v>135</v>
      </c>
    </row>
    <row r="137" spans="1:10" s="1502" customFormat="1">
      <c r="A137" s="1567" t="s">
        <v>1646</v>
      </c>
      <c r="B137" s="1567"/>
      <c r="C137" s="1570" t="s">
        <v>5586</v>
      </c>
      <c r="D137" s="1570" t="s">
        <v>5587</v>
      </c>
      <c r="E137" s="1502" t="s">
        <v>5588</v>
      </c>
      <c r="F137" s="1976" t="s">
        <v>5589</v>
      </c>
      <c r="G137" s="1977" t="s">
        <v>5590</v>
      </c>
      <c r="H137" s="1502" t="str">
        <f>HLOOKUP(Non_UN,'Other translations2'!$A:$L,1+J137,)</f>
        <v>Permukaan dengan IRRS</v>
      </c>
      <c r="J137" s="1502">
        <v>136</v>
      </c>
    </row>
    <row r="138" spans="1:10" s="1502" customFormat="1" ht="26.4">
      <c r="A138" s="1567" t="s">
        <v>1647</v>
      </c>
      <c r="B138" s="1567"/>
      <c r="C138" s="1570" t="s">
        <v>5591</v>
      </c>
      <c r="D138" s="1570" t="s">
        <v>5592</v>
      </c>
      <c r="E138" s="1502" t="s">
        <v>5593</v>
      </c>
      <c r="F138" s="1976" t="s">
        <v>5594</v>
      </c>
      <c r="G138" s="1977" t="s">
        <v>5595</v>
      </c>
      <c r="H138" s="1502" t="str">
        <f>HLOOKUP(Non_UN,'Other translations2'!$A:$L,1+J138,)</f>
        <v>Penyiram air (sprinkle) solid set</v>
      </c>
      <c r="J138" s="1502">
        <v>137</v>
      </c>
    </row>
    <row r="139" spans="1:10" s="1502" customFormat="1" ht="26.4">
      <c r="A139" s="1567" t="s">
        <v>1648</v>
      </c>
      <c r="B139" s="1567"/>
      <c r="C139" s="1570" t="s">
        <v>5596</v>
      </c>
      <c r="D139" s="1570" t="s">
        <v>5597</v>
      </c>
      <c r="E139" s="1502" t="s">
        <v>5598</v>
      </c>
      <c r="F139" s="1976" t="s">
        <v>5599</v>
      </c>
      <c r="G139" s="1977" t="s">
        <v>5600</v>
      </c>
      <c r="H139" s="1502" t="str">
        <f>HLOOKUP(Non_UN,'Other translations2'!$A:$L,1+J139,)</f>
        <v>Penyiram air (sprinkle) permanen</v>
      </c>
      <c r="J139" s="1502">
        <v>138</v>
      </c>
    </row>
    <row r="140" spans="1:10" s="1502" customFormat="1" ht="26.4">
      <c r="A140" s="1567" t="s">
        <v>1649</v>
      </c>
      <c r="B140" s="1567"/>
      <c r="C140" s="1570" t="s">
        <v>5601</v>
      </c>
      <c r="D140" s="1570" t="s">
        <v>5602</v>
      </c>
      <c r="E140" s="1502" t="s">
        <v>5603</v>
      </c>
      <c r="F140" s="1976" t="s">
        <v>5604</v>
      </c>
      <c r="G140" s="1977" t="s">
        <v>5605</v>
      </c>
      <c r="H140" s="1502" t="str">
        <f>HLOOKUP(Non_UN,'Other translations2'!$A:$L,1+J140,)</f>
        <v>Penyiram air (sprinkle) hand-moved</v>
      </c>
      <c r="J140" s="1502">
        <v>139</v>
      </c>
    </row>
    <row r="141" spans="1:10" s="1502" customFormat="1">
      <c r="A141" s="1567" t="s">
        <v>1650</v>
      </c>
      <c r="B141" s="1567"/>
      <c r="C141" s="1570" t="s">
        <v>5606</v>
      </c>
      <c r="D141" s="1570" t="s">
        <v>5607</v>
      </c>
      <c r="E141" s="1502" t="s">
        <v>5608</v>
      </c>
      <c r="F141" s="1976" t="s">
        <v>5609</v>
      </c>
      <c r="G141" s="1977" t="s">
        <v>5610</v>
      </c>
      <c r="H141" s="1502" t="str">
        <f>HLOOKUP(Non_UN,'Other translations2'!$A:$L,1+J141,)</f>
        <v>Penyiram air (sprinkle) solid roll</v>
      </c>
      <c r="J141" s="1502">
        <v>140</v>
      </c>
    </row>
    <row r="142" spans="1:10" s="1502" customFormat="1" ht="26.4">
      <c r="A142" s="1567" t="s">
        <v>1651</v>
      </c>
      <c r="B142" s="1567"/>
      <c r="C142" s="1570" t="s">
        <v>5611</v>
      </c>
      <c r="D142" s="1570" t="s">
        <v>5612</v>
      </c>
      <c r="E142" s="1502" t="s">
        <v>5613</v>
      </c>
      <c r="F142" s="1976" t="s">
        <v>5614</v>
      </c>
      <c r="G142" s="1977" t="s">
        <v>5615</v>
      </c>
      <c r="H142" s="1502" t="str">
        <f>HLOOKUP(Non_UN,'Other translations2'!$A:$L,1+J142,)</f>
        <v>Penyiram air (sprinkle) center-pivot</v>
      </c>
      <c r="J142" s="1502">
        <v>141</v>
      </c>
    </row>
    <row r="143" spans="1:10" s="1502" customFormat="1">
      <c r="A143" s="1567" t="s">
        <v>1652</v>
      </c>
      <c r="B143" s="1567"/>
      <c r="C143" s="1570" t="s">
        <v>5616</v>
      </c>
      <c r="D143" s="1570" t="s">
        <v>5617</v>
      </c>
      <c r="E143" s="1502" t="s">
        <v>5618</v>
      </c>
      <c r="F143" s="1976" t="s">
        <v>5619</v>
      </c>
      <c r="G143" s="1977" t="s">
        <v>5620</v>
      </c>
      <c r="H143" s="1502" t="str">
        <f>HLOOKUP(Non_UN,'Other translations2'!$A:$L,1+J143,)</f>
        <v>Penyiram air (sprinkle) traveler</v>
      </c>
      <c r="J143" s="1502">
        <v>142</v>
      </c>
    </row>
    <row r="144" spans="1:10" s="1502" customFormat="1">
      <c r="A144" s="1567" t="s">
        <v>1653</v>
      </c>
      <c r="B144" s="1567"/>
      <c r="C144" s="1570" t="s">
        <v>5621</v>
      </c>
      <c r="D144" s="1570" t="s">
        <v>5622</v>
      </c>
      <c r="E144" s="1502" t="s">
        <v>5623</v>
      </c>
      <c r="F144" s="1976" t="s">
        <v>5624</v>
      </c>
      <c r="G144" s="1977" t="s">
        <v>5625</v>
      </c>
      <c r="H144" s="1502" t="str">
        <f>HLOOKUP(Non_UN,'Other translations2'!$A:$L,1+J144,)</f>
        <v xml:space="preserve">Trickle </v>
      </c>
      <c r="J144" s="1502">
        <v>143</v>
      </c>
    </row>
    <row r="145" spans="1:10" s="1502" customFormat="1">
      <c r="A145" s="1567" t="s">
        <v>6</v>
      </c>
      <c r="B145" s="1567"/>
      <c r="C145" s="1573" t="s">
        <v>5497</v>
      </c>
      <c r="D145" s="1570" t="s">
        <v>5059</v>
      </c>
      <c r="E145" s="1502" t="s">
        <v>5060</v>
      </c>
      <c r="F145" s="1976" t="s">
        <v>5061</v>
      </c>
      <c r="G145" s="1977" t="s">
        <v>5062</v>
      </c>
      <c r="H145" s="1502" t="str">
        <f>HLOOKUP(Non_UN,'Other translations2'!$A:$L,1+J145,)</f>
        <v>Silakan pilih</v>
      </c>
      <c r="J145" s="1502">
        <v>144</v>
      </c>
    </row>
    <row r="146" spans="1:10" s="1502" customFormat="1">
      <c r="A146" s="1567" t="s">
        <v>1657</v>
      </c>
      <c r="B146" s="1567"/>
      <c r="C146" s="1570" t="s">
        <v>5626</v>
      </c>
      <c r="D146" s="1570" t="s">
        <v>5627</v>
      </c>
      <c r="E146" s="1502" t="s">
        <v>5628</v>
      </c>
      <c r="F146" s="1976" t="s">
        <v>5629</v>
      </c>
      <c r="G146" s="1977" t="s">
        <v>5630</v>
      </c>
      <c r="H146" s="1502" t="str">
        <f>HLOOKUP(Non_UN,'Other translations2'!$A:$L,1+J146,)</f>
        <v>Perumahan (beton)</v>
      </c>
      <c r="J146" s="1502">
        <v>145</v>
      </c>
    </row>
    <row r="147" spans="1:10" s="1502" customFormat="1">
      <c r="A147" s="1567" t="s">
        <v>1658</v>
      </c>
      <c r="B147" s="1567"/>
      <c r="C147" s="1570" t="s">
        <v>5631</v>
      </c>
      <c r="D147" s="1570" t="s">
        <v>5632</v>
      </c>
      <c r="E147" s="1502" t="s">
        <v>5633</v>
      </c>
      <c r="F147" s="1976" t="s">
        <v>5634</v>
      </c>
      <c r="G147" s="1977" t="s">
        <v>5635</v>
      </c>
      <c r="H147" s="1502" t="str">
        <f>HLOOKUP(Non_UN,'Other translations2'!$A:$L,1+J147,)</f>
        <v>Bangunan Pertanian (beton)</v>
      </c>
      <c r="J147" s="1502">
        <v>146</v>
      </c>
    </row>
    <row r="148" spans="1:10" s="1502" customFormat="1">
      <c r="A148" s="1567" t="s">
        <v>1659</v>
      </c>
      <c r="B148" s="1567"/>
      <c r="C148" s="1570" t="s">
        <v>5636</v>
      </c>
      <c r="D148" s="1570" t="s">
        <v>5637</v>
      </c>
      <c r="E148" s="1502" t="s">
        <v>5638</v>
      </c>
      <c r="F148" s="1976" t="s">
        <v>5639</v>
      </c>
      <c r="G148" s="1977" t="s">
        <v>5640</v>
      </c>
      <c r="H148" s="1502" t="str">
        <f>HLOOKUP(Non_UN,'Other translations2'!$A:$L,1+J148,)</f>
        <v>Bangunan Pertanian (metal)</v>
      </c>
      <c r="J148" s="1502">
        <v>147</v>
      </c>
    </row>
    <row r="149" spans="1:10" s="1502" customFormat="1">
      <c r="A149" s="1567" t="s">
        <v>1660</v>
      </c>
      <c r="B149" s="1567"/>
      <c r="C149" s="1570" t="s">
        <v>5641</v>
      </c>
      <c r="D149" s="1570" t="s">
        <v>5642</v>
      </c>
      <c r="E149" s="1502" t="s">
        <v>5643</v>
      </c>
      <c r="F149" s="1976" t="s">
        <v>5644</v>
      </c>
      <c r="G149" s="1977" t="s">
        <v>5645</v>
      </c>
      <c r="H149" s="1502" t="str">
        <f>HLOOKUP(Non_UN,'Other translations2'!$A:$L,1+J149,)</f>
        <v>Bangunan Industrial (beton)</v>
      </c>
      <c r="J149" s="1502">
        <v>148</v>
      </c>
    </row>
    <row r="150" spans="1:10" s="1502" customFormat="1">
      <c r="A150" s="1567" t="s">
        <v>1661</v>
      </c>
      <c r="B150" s="1567"/>
      <c r="C150" s="1570" t="s">
        <v>5646</v>
      </c>
      <c r="D150" s="1570" t="s">
        <v>5647</v>
      </c>
      <c r="E150" s="1502" t="s">
        <v>5648</v>
      </c>
      <c r="F150" s="1976" t="s">
        <v>5649</v>
      </c>
      <c r="G150" s="1977" t="s">
        <v>5650</v>
      </c>
      <c r="H150" s="1502" t="str">
        <f>HLOOKUP(Non_UN,'Other translations2'!$A:$L,1+J150,)</f>
        <v>Bangunan Industrial (metal)</v>
      </c>
      <c r="J150" s="1502">
        <v>149</v>
      </c>
    </row>
    <row r="151" spans="1:10" s="1502" customFormat="1">
      <c r="A151" s="1567" t="s">
        <v>1662</v>
      </c>
      <c r="B151" s="1567"/>
      <c r="C151" s="1570" t="s">
        <v>5651</v>
      </c>
      <c r="D151" s="1570" t="s">
        <v>5652</v>
      </c>
      <c r="E151" s="1502" t="s">
        <v>5653</v>
      </c>
      <c r="F151" s="1976" t="s">
        <v>5654</v>
      </c>
      <c r="G151" s="1977" t="s">
        <v>5655</v>
      </c>
      <c r="H151" s="1502" t="str">
        <f>HLOOKUP(Non_UN,'Other translations2'!$A:$L,1+J151,)</f>
        <v>Garasi (beton)</v>
      </c>
      <c r="J151" s="1502">
        <v>150</v>
      </c>
    </row>
    <row r="152" spans="1:10" s="1502" customFormat="1">
      <c r="A152" s="1567" t="s">
        <v>1663</v>
      </c>
      <c r="B152" s="1567"/>
      <c r="C152" s="1570" t="s">
        <v>5656</v>
      </c>
      <c r="D152" s="1570" t="s">
        <v>1663</v>
      </c>
      <c r="E152" s="1502" t="s">
        <v>5657</v>
      </c>
      <c r="F152" s="1976" t="s">
        <v>5658</v>
      </c>
      <c r="G152" s="1977" t="s">
        <v>5659</v>
      </c>
      <c r="H152" s="1502" t="str">
        <f>HLOOKUP(Non_UN,'Other translations2'!$A:$L,1+J152,)</f>
        <v>Garasi (metal)</v>
      </c>
      <c r="J152" s="1502">
        <v>151</v>
      </c>
    </row>
    <row r="153" spans="1:10" s="1502" customFormat="1">
      <c r="A153" s="1567" t="s">
        <v>1664</v>
      </c>
      <c r="B153" s="1567"/>
      <c r="C153" s="1570" t="s">
        <v>5660</v>
      </c>
      <c r="D153" s="1570" t="s">
        <v>5661</v>
      </c>
      <c r="E153" s="1502" t="s">
        <v>5662</v>
      </c>
      <c r="F153" s="1976" t="s">
        <v>5663</v>
      </c>
      <c r="G153" s="1977" t="s">
        <v>5664</v>
      </c>
      <c r="H153" s="1502" t="str">
        <f>HLOOKUP(Non_UN,'Other translations2'!$A:$L,1+J153,)</f>
        <v>Kantor (beton)</v>
      </c>
      <c r="J153" s="1502">
        <v>152</v>
      </c>
    </row>
    <row r="154" spans="1:10" s="1502" customFormat="1">
      <c r="A154" s="1567" t="s">
        <v>1665</v>
      </c>
      <c r="B154" s="1567"/>
      <c r="C154" s="1570" t="s">
        <v>5665</v>
      </c>
      <c r="D154" s="1570" t="s">
        <v>5666</v>
      </c>
      <c r="E154" s="1502" t="s">
        <v>5667</v>
      </c>
      <c r="F154" s="1976" t="s">
        <v>5668</v>
      </c>
      <c r="G154" s="1977" t="s">
        <v>5669</v>
      </c>
      <c r="H154" s="1502" t="str">
        <f>HLOOKUP(Non_UN,'Other translations2'!$A:$L,1+J154,)</f>
        <v>Kantor (metal)</v>
      </c>
      <c r="J154" s="1502">
        <v>153</v>
      </c>
    </row>
    <row r="155" spans="1:10" s="1502" customFormat="1">
      <c r="A155" s="1567" t="s">
        <v>1666</v>
      </c>
      <c r="B155" s="1567"/>
      <c r="C155" s="1570" t="s">
        <v>5670</v>
      </c>
      <c r="D155" s="1570" t="s">
        <v>5671</v>
      </c>
      <c r="E155" s="1502" t="s">
        <v>5672</v>
      </c>
      <c r="F155" s="1976" t="s">
        <v>5673</v>
      </c>
      <c r="G155" s="1977" t="s">
        <v>5674</v>
      </c>
      <c r="H155" s="1502" t="str">
        <f>HLOOKUP(Non_UN,'Other translations2'!$A:$L,1+J155,)</f>
        <v>Lainnya (beton)</v>
      </c>
      <c r="J155" s="1502">
        <v>154</v>
      </c>
    </row>
    <row r="156" spans="1:10" s="1502" customFormat="1">
      <c r="A156" s="1567" t="s">
        <v>1667</v>
      </c>
      <c r="B156" s="1567"/>
      <c r="C156" s="1570" t="s">
        <v>5675</v>
      </c>
      <c r="D156" s="1570" t="s">
        <v>5676</v>
      </c>
      <c r="E156" s="1502" t="s">
        <v>5677</v>
      </c>
      <c r="F156" s="1976" t="s">
        <v>5678</v>
      </c>
      <c r="G156" s="1977" t="s">
        <v>5679</v>
      </c>
      <c r="H156" s="1502" t="str">
        <f>HLOOKUP(Non_UN,'Other translations2'!$A:$L,1+J156,)</f>
        <v>Lainnya (metal)</v>
      </c>
      <c r="J156" s="1502">
        <v>155</v>
      </c>
    </row>
    <row r="157" spans="1:10" s="1502" customFormat="1">
      <c r="A157" s="1567" t="s">
        <v>1668</v>
      </c>
      <c r="B157" s="1567"/>
      <c r="C157" s="1570" t="s">
        <v>5680</v>
      </c>
      <c r="D157" s="1570" t="s">
        <v>5681</v>
      </c>
      <c r="E157" s="1502" t="s">
        <v>5682</v>
      </c>
      <c r="F157" s="1976" t="s">
        <v>5683</v>
      </c>
      <c r="G157" s="1977" t="s">
        <v>5684</v>
      </c>
      <c r="H157" s="1502" t="str">
        <f>HLOOKUP(Non_UN,'Other translations2'!$A:$L,1+J157,)</f>
        <v>Jalan untuk lalu lintas menengah (beton)</v>
      </c>
      <c r="J157" s="1502">
        <v>156</v>
      </c>
    </row>
    <row r="158" spans="1:10" s="1502" customFormat="1">
      <c r="A158" s="1567" t="s">
        <v>1669</v>
      </c>
      <c r="B158" s="1567"/>
      <c r="C158" s="1570" t="s">
        <v>5685</v>
      </c>
      <c r="D158" s="1570" t="s">
        <v>5686</v>
      </c>
      <c r="E158" s="1502" t="s">
        <v>5687</v>
      </c>
      <c r="F158" s="1976" t="s">
        <v>5688</v>
      </c>
      <c r="G158" s="1977" t="s">
        <v>5689</v>
      </c>
      <c r="H158" s="1502" t="str">
        <f>HLOOKUP(Non_UN,'Other translations2'!$A:$L,1+J158,)</f>
        <v>Jalan untuk lalu lintas menengah (aspal)</v>
      </c>
      <c r="J158" s="1502">
        <v>157</v>
      </c>
    </row>
    <row r="159" spans="1:10" s="1502" customFormat="1">
      <c r="A159" s="1567" t="s">
        <v>1670</v>
      </c>
      <c r="B159" s="1567"/>
      <c r="C159" s="1570" t="s">
        <v>5690</v>
      </c>
      <c r="D159" s="1570" t="s">
        <v>5691</v>
      </c>
      <c r="E159" s="1502" t="s">
        <v>5692</v>
      </c>
      <c r="F159" s="1976" t="s">
        <v>5693</v>
      </c>
      <c r="G159" s="1977" t="s">
        <v>5694</v>
      </c>
      <c r="H159" s="1502" t="str">
        <f>HLOOKUP(Non_UN,'Other translations2'!$A:$L,1+J159,)</f>
        <v>Jalan untuk lalu lintas padat (beton)</v>
      </c>
      <c r="J159" s="1502">
        <v>158</v>
      </c>
    </row>
    <row r="160" spans="1:10" s="1502" customFormat="1" ht="26.4">
      <c r="A160" s="1567" t="s">
        <v>1671</v>
      </c>
      <c r="B160" s="1567"/>
      <c r="C160" s="1570" t="s">
        <v>5695</v>
      </c>
      <c r="D160" s="1570" t="s">
        <v>5696</v>
      </c>
      <c r="E160" s="1502" t="s">
        <v>5697</v>
      </c>
      <c r="F160" s="1976" t="s">
        <v>5698</v>
      </c>
      <c r="G160" s="1977" t="s">
        <v>5699</v>
      </c>
      <c r="H160" s="1502" t="str">
        <f>HLOOKUP(Non_UN,'Other translations2'!$A:$L,1+J160,)</f>
        <v>Jalan untuk lalu lintas padat (aspal)</v>
      </c>
      <c r="J160" s="1502">
        <v>159</v>
      </c>
    </row>
    <row r="161" spans="1:10" s="1502" customFormat="1" ht="26.4">
      <c r="A161" s="1567" t="s">
        <v>1351</v>
      </c>
      <c r="B161" s="1567"/>
      <c r="C161" s="1573" t="s">
        <v>5700</v>
      </c>
      <c r="D161" s="1570" t="s">
        <v>5701</v>
      </c>
      <c r="E161" s="1502" t="s">
        <v>5702</v>
      </c>
      <c r="F161" s="1976" t="s">
        <v>5703</v>
      </c>
      <c r="G161" s="1977" t="s">
        <v>5704</v>
      </c>
      <c r="H161" s="1502" t="str">
        <f>HLOOKUP(Non_UN,'Other translations2'!$A:$L,1+J161,)</f>
        <v>Ofisial (periode 1 2008 - 2012)</v>
      </c>
      <c r="J161" s="1502">
        <v>160</v>
      </c>
    </row>
    <row r="162" spans="1:10" s="1502" customFormat="1" ht="26.4">
      <c r="A162" s="1567" t="s">
        <v>994</v>
      </c>
      <c r="B162" s="1567"/>
      <c r="C162" s="1573" t="s">
        <v>5705</v>
      </c>
      <c r="D162" s="1570" t="s">
        <v>5706</v>
      </c>
      <c r="E162" s="1502" t="s">
        <v>5707</v>
      </c>
      <c r="F162" s="1976" t="s">
        <v>5708</v>
      </c>
      <c r="G162" s="1977" t="s">
        <v>5709</v>
      </c>
      <c r="H162" s="1502" t="str">
        <f>HLOOKUP(Non_UN,'Other translations2'!$A:$L,1+J162,)</f>
        <v>Ofisial (periode 2 2013 - 2020)</v>
      </c>
      <c r="J162" s="1502">
        <v>161</v>
      </c>
    </row>
    <row r="163" spans="1:10" s="1502" customFormat="1" ht="26.4">
      <c r="A163" s="1567" t="s">
        <v>1352</v>
      </c>
      <c r="B163" s="1567"/>
      <c r="C163" s="1573" t="s">
        <v>5710</v>
      </c>
      <c r="D163" s="1570" t="s">
        <v>5711</v>
      </c>
      <c r="E163" s="1502" t="s">
        <v>5712</v>
      </c>
      <c r="F163" s="1976" t="s">
        <v>5713</v>
      </c>
      <c r="G163" s="1977" t="s">
        <v>5714</v>
      </c>
      <c r="H163" s="1502" t="str">
        <f>HLOOKUP(Non_UN,'Other translations2'!$A:$L,1+J163,)</f>
        <v>Pemutakhiran terakhir untuk GWP100 (IPCC-2013)</v>
      </c>
      <c r="J163" s="1502">
        <v>162</v>
      </c>
    </row>
    <row r="164" spans="1:10" s="1502" customFormat="1">
      <c r="A164" s="1961" t="s">
        <v>5715</v>
      </c>
      <c r="B164" s="1567"/>
      <c r="C164" s="1573" t="s">
        <v>5716</v>
      </c>
      <c r="D164" s="1570" t="s">
        <v>5717</v>
      </c>
      <c r="E164" s="1502" t="s">
        <v>5718</v>
      </c>
      <c r="F164" s="1976" t="s">
        <v>5719</v>
      </c>
      <c r="G164" s="1977" t="s">
        <v>5720</v>
      </c>
      <c r="H164" s="1502" t="str">
        <f>HLOOKUP(Non_UN,'Other translations2'!$A:$L,1+J164,)</f>
        <v>Non dominan</v>
      </c>
      <c r="J164" s="1502">
        <v>163</v>
      </c>
    </row>
    <row r="165" spans="1:10" s="1502" customFormat="1">
      <c r="A165" s="1961" t="s">
        <v>5721</v>
      </c>
      <c r="B165" s="1567"/>
      <c r="C165" s="1573" t="s">
        <v>5722</v>
      </c>
      <c r="D165" s="1570" t="s">
        <v>5723</v>
      </c>
      <c r="E165" s="1502" t="s">
        <v>5724</v>
      </c>
      <c r="F165" s="1976" t="s">
        <v>5725</v>
      </c>
      <c r="G165" s="1977" t="s">
        <v>5726</v>
      </c>
      <c r="H165" s="1502" t="str">
        <f>HLOOKUP(Non_UN,'Other translations2'!$A:$L,1+J165,)</f>
        <v>Non tanah</v>
      </c>
      <c r="J165" s="1502">
        <v>164</v>
      </c>
    </row>
    <row r="166" spans="1:10" s="1502" customFormat="1">
      <c r="A166" s="1950" t="s">
        <v>26</v>
      </c>
      <c r="B166" s="1567"/>
      <c r="C166" s="1523" t="s">
        <v>26</v>
      </c>
      <c r="D166" s="1570" t="s">
        <v>26</v>
      </c>
      <c r="E166" s="1502" t="s">
        <v>5727</v>
      </c>
      <c r="F166" s="1976" t="s">
        <v>26</v>
      </c>
      <c r="G166" s="1977" t="s">
        <v>5728</v>
      </c>
      <c r="H166" s="1502" t="str">
        <f>HLOOKUP(Non_UN,'Other translations2'!$A:$L,1+J166,)</f>
        <v>?</v>
      </c>
      <c r="J166" s="1502">
        <v>165</v>
      </c>
    </row>
    <row r="167" spans="1:10" s="1502" customFormat="1">
      <c r="A167" s="1951" t="s">
        <v>107</v>
      </c>
      <c r="B167" s="1567"/>
      <c r="C167" s="1523" t="s">
        <v>5063</v>
      </c>
      <c r="D167" s="1570" t="s">
        <v>107</v>
      </c>
      <c r="E167" s="1502" t="s">
        <v>5064</v>
      </c>
      <c r="F167" s="1976" t="s">
        <v>5065</v>
      </c>
      <c r="G167" s="1977" t="s">
        <v>5066</v>
      </c>
      <c r="H167" s="1502" t="str">
        <f>HLOOKUP(Non_UN,'Other translations2'!$A:$L,1+J167,)</f>
        <v>Afrika</v>
      </c>
      <c r="J167" s="1502">
        <v>166</v>
      </c>
    </row>
    <row r="168" spans="1:10" s="1502" customFormat="1">
      <c r="A168" s="1951" t="s">
        <v>5729</v>
      </c>
      <c r="B168" s="1567"/>
      <c r="C168" s="1523" t="s">
        <v>5730</v>
      </c>
      <c r="D168" s="1570" t="s">
        <v>5729</v>
      </c>
      <c r="E168" s="1502" t="s">
        <v>5731</v>
      </c>
      <c r="F168" s="1976" t="s">
        <v>5732</v>
      </c>
      <c r="G168" s="1977" t="s">
        <v>5733</v>
      </c>
      <c r="H168" s="1502" t="str">
        <f>HLOOKUP(Non_UN,'Other translations2'!$A:$L,1+J168,)</f>
        <v>Amerika</v>
      </c>
      <c r="J168" s="1502">
        <v>167</v>
      </c>
    </row>
    <row r="169" spans="1:10" s="1502" customFormat="1">
      <c r="A169" s="1951" t="s">
        <v>100</v>
      </c>
      <c r="B169" s="1567"/>
      <c r="C169" s="1523" t="s">
        <v>5734</v>
      </c>
      <c r="D169" s="1570" t="s">
        <v>100</v>
      </c>
      <c r="E169" s="1502" t="s">
        <v>5735</v>
      </c>
      <c r="F169" s="1976" t="s">
        <v>5736</v>
      </c>
      <c r="G169" s="1977" t="s">
        <v>5737</v>
      </c>
      <c r="H169" s="1502" t="str">
        <f>HLOOKUP(Non_UN,'Other translations2'!$A:$L,1+J169,)</f>
        <v>Asia</v>
      </c>
      <c r="J169" s="1502">
        <v>168</v>
      </c>
    </row>
    <row r="170" spans="1:10" s="1502" customFormat="1">
      <c r="A170" s="1951" t="s">
        <v>5738</v>
      </c>
      <c r="B170" s="1567"/>
      <c r="C170" s="1523" t="s">
        <v>5739</v>
      </c>
      <c r="D170" s="1570" t="s">
        <v>5740</v>
      </c>
      <c r="E170" s="1502" t="s">
        <v>5741</v>
      </c>
      <c r="F170" s="1976" t="s">
        <v>5742</v>
      </c>
      <c r="G170" s="1977" t="s">
        <v>5743</v>
      </c>
      <c r="H170" s="1502" t="str">
        <f>HLOOKUP(Non_UN,'Other translations2'!$A:$L,1+J170,)</f>
        <v>Australia dan Selandia Baru</v>
      </c>
      <c r="J170" s="1502">
        <v>169</v>
      </c>
    </row>
    <row r="171" spans="1:10" s="1502" customFormat="1">
      <c r="A171" s="1951" t="s">
        <v>5744</v>
      </c>
      <c r="B171" s="1567"/>
      <c r="C171" s="1523" t="s">
        <v>5745</v>
      </c>
      <c r="D171" s="1570" t="s">
        <v>5746</v>
      </c>
      <c r="E171" s="1502" t="s">
        <v>5747</v>
      </c>
      <c r="F171" s="1976" t="s">
        <v>5748</v>
      </c>
      <c r="G171" s="1977" t="s">
        <v>5749</v>
      </c>
      <c r="H171" s="1502" t="str">
        <f>HLOOKUP(Non_UN,'Other translations2'!$A:$L,1+J171,)</f>
        <v>Karibia</v>
      </c>
      <c r="J171" s="1502">
        <v>170</v>
      </c>
    </row>
    <row r="172" spans="1:10" s="1502" customFormat="1">
      <c r="A172" s="1951" t="s">
        <v>110</v>
      </c>
      <c r="B172" s="1567"/>
      <c r="C172" s="1523" t="s">
        <v>5104</v>
      </c>
      <c r="D172" s="1570" t="s">
        <v>5105</v>
      </c>
      <c r="E172" s="1502" t="s">
        <v>5106</v>
      </c>
      <c r="F172" s="1976" t="s">
        <v>5107</v>
      </c>
      <c r="G172" s="1977" t="s">
        <v>5108</v>
      </c>
      <c r="H172" s="1502" t="str">
        <f>HLOOKUP(Non_UN,'Other translations2'!$A:$L,1+J172,)</f>
        <v>Amerika Tengah</v>
      </c>
      <c r="J172" s="1502">
        <v>171</v>
      </c>
    </row>
    <row r="173" spans="1:10" s="1502" customFormat="1">
      <c r="A173" s="1951" t="s">
        <v>5750</v>
      </c>
      <c r="B173" s="1567"/>
      <c r="C173" s="1523" t="s">
        <v>5751</v>
      </c>
      <c r="D173" s="1570" t="s">
        <v>5752</v>
      </c>
      <c r="E173" s="1502" t="s">
        <v>5753</v>
      </c>
      <c r="F173" s="1976" t="s">
        <v>5754</v>
      </c>
      <c r="G173" s="1977" t="s">
        <v>5755</v>
      </c>
      <c r="H173" s="1502" t="str">
        <f>HLOOKUP(Non_UN,'Other translations2'!$A:$L,1+J173,)</f>
        <v>Asia Tengah</v>
      </c>
      <c r="J173" s="1502">
        <v>172</v>
      </c>
    </row>
    <row r="174" spans="1:10" s="1502" customFormat="1">
      <c r="A174" s="1950" t="s">
        <v>5756</v>
      </c>
      <c r="B174" s="1567"/>
      <c r="C174" s="1523" t="s">
        <v>5757</v>
      </c>
      <c r="D174" s="1570" t="s">
        <v>5758</v>
      </c>
      <c r="E174" s="1502" t="s">
        <v>5759</v>
      </c>
      <c r="F174" s="1976" t="s">
        <v>5760</v>
      </c>
      <c r="G174" s="1977" t="s">
        <v>5761</v>
      </c>
      <c r="H174" s="1502" t="str">
        <f>HLOOKUP(Non_UN,'Other translations2'!$A:$L,1+J174,)</f>
        <v>Afrika Timur</v>
      </c>
      <c r="J174" s="1502">
        <v>173</v>
      </c>
    </row>
    <row r="175" spans="1:10" s="1502" customFormat="1">
      <c r="A175" s="1951" t="s">
        <v>1295</v>
      </c>
      <c r="B175" s="1567"/>
      <c r="C175" s="1523" t="s">
        <v>5762</v>
      </c>
      <c r="D175" s="1570" t="s">
        <v>5763</v>
      </c>
      <c r="E175" s="1502" t="s">
        <v>5764</v>
      </c>
      <c r="F175" s="1976" t="s">
        <v>5765</v>
      </c>
      <c r="G175" s="1977" t="s">
        <v>5766</v>
      </c>
      <c r="H175" s="1502" t="str">
        <f>HLOOKUP(Non_UN,'Other translations2'!$A:$L,1+J175,)</f>
        <v>Asia Timur</v>
      </c>
      <c r="J175" s="1502">
        <v>174</v>
      </c>
    </row>
    <row r="176" spans="1:10" s="1502" customFormat="1">
      <c r="A176" s="1951" t="s">
        <v>1298</v>
      </c>
      <c r="B176" s="1567"/>
      <c r="C176" s="1523" t="s">
        <v>5090</v>
      </c>
      <c r="D176" s="1570" t="s">
        <v>5091</v>
      </c>
      <c r="E176" s="1502" t="s">
        <v>5092</v>
      </c>
      <c r="F176" s="1976" t="s">
        <v>5093</v>
      </c>
      <c r="G176" s="1977" t="s">
        <v>5094</v>
      </c>
      <c r="H176" s="1502" t="str">
        <f>HLOOKUP(Non_UN,'Other translations2'!$A:$L,1+J176,)</f>
        <v>Eropa Timur</v>
      </c>
      <c r="J176" s="1502">
        <v>175</v>
      </c>
    </row>
    <row r="177" spans="1:10" s="1502" customFormat="1">
      <c r="A177" s="1951" t="s">
        <v>102</v>
      </c>
      <c r="B177" s="1567"/>
      <c r="C177" s="1523" t="s">
        <v>102</v>
      </c>
      <c r="D177" s="1570" t="s">
        <v>5767</v>
      </c>
      <c r="E177" s="1502" t="s">
        <v>5768</v>
      </c>
      <c r="F177" s="1976" t="s">
        <v>5769</v>
      </c>
      <c r="G177" s="1977" t="s">
        <v>5770</v>
      </c>
      <c r="H177" s="1502" t="str">
        <f>HLOOKUP(Non_UN,'Other translations2'!$A:$L,1+J177,)</f>
        <v>Eropa</v>
      </c>
      <c r="J177" s="1502">
        <v>176</v>
      </c>
    </row>
    <row r="178" spans="1:10" s="1502" customFormat="1">
      <c r="A178" s="1951" t="s">
        <v>5771</v>
      </c>
      <c r="B178" s="1567"/>
      <c r="C178" s="1523" t="s">
        <v>5772</v>
      </c>
      <c r="D178" s="1570" t="s">
        <v>5773</v>
      </c>
      <c r="E178" s="1502" t="s">
        <v>5774</v>
      </c>
      <c r="F178" s="1976" t="s">
        <v>5775</v>
      </c>
      <c r="G178" s="1977" t="s">
        <v>5776</v>
      </c>
      <c r="H178" s="1502" t="str">
        <f>HLOOKUP(Non_UN,'Other translations2'!$A:$L,1+J178,)</f>
        <v>Uni Eropa</v>
      </c>
      <c r="J178" s="1502">
        <v>177</v>
      </c>
    </row>
    <row r="179" spans="1:10" s="1502" customFormat="1">
      <c r="A179" s="1951" t="s">
        <v>5777</v>
      </c>
      <c r="B179" s="1567"/>
      <c r="C179" s="1523" t="s">
        <v>5778</v>
      </c>
      <c r="D179" s="1570" t="s">
        <v>5777</v>
      </c>
      <c r="E179" s="1502" t="s">
        <v>5779</v>
      </c>
      <c r="F179" s="1976" t="s">
        <v>5780</v>
      </c>
      <c r="G179" s="1977" t="s">
        <v>5781</v>
      </c>
      <c r="H179" s="1502" t="str">
        <f>HLOOKUP(Non_UN,'Other translations2'!$A:$L,1+J179,)</f>
        <v>Melanesia</v>
      </c>
      <c r="J179" s="1502">
        <v>178</v>
      </c>
    </row>
    <row r="180" spans="1:10" s="1502" customFormat="1">
      <c r="A180" s="1951" t="s">
        <v>5782</v>
      </c>
      <c r="B180" s="1567"/>
      <c r="C180" s="1523" t="s">
        <v>5783</v>
      </c>
      <c r="D180" s="1570" t="s">
        <v>5782</v>
      </c>
      <c r="E180" s="1502" t="s">
        <v>5784</v>
      </c>
      <c r="F180" s="1976" t="s">
        <v>5785</v>
      </c>
      <c r="G180" s="1977" t="s">
        <v>5786</v>
      </c>
      <c r="H180" s="1502" t="str">
        <f>HLOOKUP(Non_UN,'Other translations2'!$A:$L,1+J180,)</f>
        <v>Mikronesia</v>
      </c>
      <c r="J180" s="1502">
        <v>179</v>
      </c>
    </row>
    <row r="181" spans="1:10" s="1502" customFormat="1">
      <c r="A181" s="1951" t="s">
        <v>5787</v>
      </c>
      <c r="B181" s="1567"/>
      <c r="C181" s="1523" t="s">
        <v>5788</v>
      </c>
      <c r="D181" s="1570" t="s">
        <v>5789</v>
      </c>
      <c r="E181" s="1502" t="s">
        <v>5790</v>
      </c>
      <c r="F181" s="1976" t="s">
        <v>5791</v>
      </c>
      <c r="G181" s="1977" t="s">
        <v>5792</v>
      </c>
      <c r="H181" s="1502" t="str">
        <f>HLOOKUP(Non_UN,'Other translations2'!$A:$L,1+J181,)</f>
        <v>Afrika Tengah</v>
      </c>
      <c r="J181" s="1502">
        <v>180</v>
      </c>
    </row>
    <row r="182" spans="1:10" s="1502" customFormat="1">
      <c r="A182" s="1951" t="s">
        <v>1122</v>
      </c>
      <c r="B182" s="1567"/>
      <c r="C182" s="1523" t="s">
        <v>5793</v>
      </c>
      <c r="D182" s="1570" t="s">
        <v>5794</v>
      </c>
      <c r="E182" s="1502" t="s">
        <v>5795</v>
      </c>
      <c r="F182" s="1976" t="s">
        <v>5796</v>
      </c>
      <c r="G182" s="1977" t="s">
        <v>5797</v>
      </c>
      <c r="H182" s="1502" t="str">
        <f>HLOOKUP(Non_UN,'Other translations2'!$A:$L,1+J182,)</f>
        <v>Afrika Utara</v>
      </c>
      <c r="J182" s="1502">
        <v>181</v>
      </c>
    </row>
    <row r="183" spans="1:10" s="1502" customFormat="1">
      <c r="A183" s="1951" t="s">
        <v>1293</v>
      </c>
      <c r="B183" s="1567"/>
      <c r="C183" s="1523" t="s">
        <v>5099</v>
      </c>
      <c r="D183" s="1570" t="s">
        <v>5100</v>
      </c>
      <c r="E183" s="1502" t="s">
        <v>5101</v>
      </c>
      <c r="F183" s="1976" t="s">
        <v>5102</v>
      </c>
      <c r="G183" s="1977" t="s">
        <v>5103</v>
      </c>
      <c r="H183" s="1502" t="str">
        <f>HLOOKUP(Non_UN,'Other translations2'!$A:$L,1+J183,)</f>
        <v>Amerika Utara</v>
      </c>
      <c r="J183" s="1502">
        <v>182</v>
      </c>
    </row>
    <row r="184" spans="1:10" s="1502" customFormat="1">
      <c r="A184" s="1951" t="s">
        <v>5798</v>
      </c>
      <c r="B184" s="1567"/>
      <c r="C184" s="1523" t="s">
        <v>5799</v>
      </c>
      <c r="D184" s="1570" t="s">
        <v>5800</v>
      </c>
      <c r="E184" s="1502" t="s">
        <v>5801</v>
      </c>
      <c r="F184" s="1976" t="s">
        <v>5802</v>
      </c>
      <c r="G184" s="1977" t="s">
        <v>5803</v>
      </c>
      <c r="H184" s="1502" t="str">
        <f>HLOOKUP(Non_UN,'Other translations2'!$A:$L,1+J184,)</f>
        <v>Eropa Utara</v>
      </c>
      <c r="J184" s="1502">
        <v>183</v>
      </c>
    </row>
    <row r="185" spans="1:10" s="1502" customFormat="1">
      <c r="A185" s="1951" t="s">
        <v>954</v>
      </c>
      <c r="B185" s="1567"/>
      <c r="C185" s="1523" t="s">
        <v>5095</v>
      </c>
      <c r="D185" s="1570" t="s">
        <v>954</v>
      </c>
      <c r="E185" s="1502" t="s">
        <v>5096</v>
      </c>
      <c r="F185" s="1976" t="s">
        <v>5097</v>
      </c>
      <c r="G185" s="1977" t="s">
        <v>5098</v>
      </c>
      <c r="H185" s="1502" t="str">
        <f>HLOOKUP(Non_UN,'Other translations2'!$A:$L,1+J185,)</f>
        <v>Oseania</v>
      </c>
      <c r="J185" s="1502">
        <v>184</v>
      </c>
    </row>
    <row r="186" spans="1:10" s="1502" customFormat="1">
      <c r="A186" s="1951" t="s">
        <v>5804</v>
      </c>
      <c r="B186" s="1567"/>
      <c r="C186" s="1523" t="s">
        <v>5805</v>
      </c>
      <c r="D186" s="1570" t="s">
        <v>5806</v>
      </c>
      <c r="E186" s="1502" t="s">
        <v>5807</v>
      </c>
      <c r="F186" s="1976" t="s">
        <v>5808</v>
      </c>
      <c r="G186" s="1977" t="s">
        <v>5809</v>
      </c>
      <c r="H186" s="1502" t="str">
        <f>HLOOKUP(Non_UN,'Other translations2'!$A:$L,1+J186,)</f>
        <v>Polinesia</v>
      </c>
      <c r="J186" s="1502">
        <v>185</v>
      </c>
    </row>
    <row r="187" spans="1:10" s="1502" customFormat="1">
      <c r="A187" s="1951" t="s">
        <v>7</v>
      </c>
      <c r="B187" s="1567"/>
      <c r="C187" s="1570" t="s">
        <v>5109</v>
      </c>
      <c r="D187" s="1570" t="s">
        <v>5110</v>
      </c>
      <c r="E187" s="1502" t="s">
        <v>5111</v>
      </c>
      <c r="F187" s="1976" t="s">
        <v>5112</v>
      </c>
      <c r="G187" s="1977" t="s">
        <v>5113</v>
      </c>
      <c r="H187" s="1502" t="str">
        <f>HLOOKUP(Non_UN,'Other translations2'!$A:$L,1+J187,)</f>
        <v>Amerika Selatan</v>
      </c>
      <c r="J187" s="1502">
        <v>186</v>
      </c>
    </row>
    <row r="188" spans="1:10" s="1502" customFormat="1">
      <c r="A188" s="1951" t="s">
        <v>1297</v>
      </c>
      <c r="B188" s="1567"/>
      <c r="C188" s="1570" t="s">
        <v>5810</v>
      </c>
      <c r="D188" s="1570" t="s">
        <v>5811</v>
      </c>
      <c r="E188" s="1502" t="s">
        <v>5812</v>
      </c>
      <c r="F188" s="1976" t="s">
        <v>5813</v>
      </c>
      <c r="G188" s="1977" t="s">
        <v>5814</v>
      </c>
      <c r="H188" s="1502" t="str">
        <f>HLOOKUP(Non_UN,'Other translations2'!$A:$L,1+J188,)</f>
        <v>Asia Tenggara</v>
      </c>
      <c r="J188" s="1502">
        <v>187</v>
      </c>
    </row>
    <row r="189" spans="1:10" s="1502" customFormat="1">
      <c r="A189" s="1951" t="s">
        <v>5815</v>
      </c>
      <c r="B189" s="1567"/>
      <c r="C189" s="1570" t="s">
        <v>5816</v>
      </c>
      <c r="D189" s="1570" t="s">
        <v>5817</v>
      </c>
      <c r="E189" s="1502" t="s">
        <v>5818</v>
      </c>
      <c r="F189" s="1976" t="s">
        <v>5819</v>
      </c>
      <c r="G189" s="1977" t="s">
        <v>5820</v>
      </c>
      <c r="H189" s="1502" t="str">
        <f>HLOOKUP(Non_UN,'Other translations2'!$A:$L,1+J189,)</f>
        <v>Afrika Selatan</v>
      </c>
      <c r="J189" s="1502">
        <v>188</v>
      </c>
    </row>
    <row r="190" spans="1:10" s="1502" customFormat="1">
      <c r="A190" s="1951" t="s">
        <v>1296</v>
      </c>
      <c r="B190" s="1567"/>
      <c r="C190" s="1570" t="s">
        <v>5821</v>
      </c>
      <c r="D190" s="1570" t="s">
        <v>5822</v>
      </c>
      <c r="E190" s="1502" t="s">
        <v>5823</v>
      </c>
      <c r="F190" s="1976" t="s">
        <v>5824</v>
      </c>
      <c r="G190" s="1977" t="s">
        <v>5825</v>
      </c>
      <c r="H190" s="1502" t="str">
        <f>HLOOKUP(Non_UN,'Other translations2'!$A:$L,1+J190,)</f>
        <v>Asia Selatan</v>
      </c>
      <c r="J190" s="1502">
        <v>189</v>
      </c>
    </row>
    <row r="191" spans="1:10" s="1502" customFormat="1">
      <c r="A191" s="1951" t="s">
        <v>5826</v>
      </c>
      <c r="B191" s="1567"/>
      <c r="C191" s="1570" t="s">
        <v>5827</v>
      </c>
      <c r="D191" s="1570" t="s">
        <v>5828</v>
      </c>
      <c r="E191" s="1502" t="s">
        <v>5829</v>
      </c>
      <c r="F191" s="1976" t="s">
        <v>5830</v>
      </c>
      <c r="G191" s="1977" t="s">
        <v>5831</v>
      </c>
      <c r="H191" s="1502" t="str">
        <f>HLOOKUP(Non_UN,'Other translations2'!$A:$L,1+J191,)</f>
        <v>Eropa Selatan</v>
      </c>
      <c r="J191" s="1502">
        <v>190</v>
      </c>
    </row>
    <row r="192" spans="1:10" s="1502" customFormat="1">
      <c r="A192" s="1951" t="s">
        <v>5832</v>
      </c>
      <c r="B192" s="1567"/>
      <c r="C192" s="1570" t="s">
        <v>5833</v>
      </c>
      <c r="D192" s="1570" t="s">
        <v>5834</v>
      </c>
      <c r="E192" s="1502" t="s">
        <v>5835</v>
      </c>
      <c r="F192" s="1976" t="s">
        <v>5836</v>
      </c>
      <c r="G192" s="1977" t="s">
        <v>5837</v>
      </c>
      <c r="H192" s="1502" t="str">
        <f>HLOOKUP(Non_UN,'Other translations2'!$A:$L,1+J192,)</f>
        <v>Afrika Barat</v>
      </c>
      <c r="J192" s="1502">
        <v>191</v>
      </c>
    </row>
    <row r="193" spans="1:10" s="1502" customFormat="1">
      <c r="A193" s="1951" t="s">
        <v>1316</v>
      </c>
      <c r="B193" s="1567"/>
      <c r="C193" s="1570" t="s">
        <v>5838</v>
      </c>
      <c r="D193" s="1570" t="s">
        <v>5839</v>
      </c>
      <c r="E193" s="1502" t="s">
        <v>5840</v>
      </c>
      <c r="F193" s="1976" t="s">
        <v>5841</v>
      </c>
      <c r="G193" s="1977" t="s">
        <v>5842</v>
      </c>
      <c r="H193" s="1502" t="str">
        <f>HLOOKUP(Non_UN,'Other translations2'!$A:$L,1+J193,)</f>
        <v>Asia Barat</v>
      </c>
      <c r="J193" s="1502">
        <v>192</v>
      </c>
    </row>
    <row r="194" spans="1:10" s="1502" customFormat="1">
      <c r="A194" s="1951" t="s">
        <v>1299</v>
      </c>
      <c r="B194" s="1567"/>
      <c r="C194" s="1570" t="s">
        <v>5085</v>
      </c>
      <c r="D194" s="1570" t="s">
        <v>5843</v>
      </c>
      <c r="E194" s="1502" t="s">
        <v>5087</v>
      </c>
      <c r="F194" s="1976" t="s">
        <v>5088</v>
      </c>
      <c r="G194" s="1977" t="s">
        <v>5089</v>
      </c>
      <c r="H194" s="1502" t="str">
        <f>HLOOKUP(Non_UN,'Other translations2'!$A:$L,1+J194,)</f>
        <v>Eropa Barat</v>
      </c>
      <c r="J194" s="1502">
        <v>193</v>
      </c>
    </row>
    <row r="195" spans="1:10" s="1502" customFormat="1">
      <c r="A195" s="1951" t="s">
        <v>5844</v>
      </c>
      <c r="B195" s="1567"/>
      <c r="C195" s="1573" t="s">
        <v>5845</v>
      </c>
      <c r="D195" s="1570" t="s">
        <v>5846</v>
      </c>
      <c r="E195" s="1502" t="s">
        <v>5847</v>
      </c>
      <c r="F195" s="1976" t="s">
        <v>5848</v>
      </c>
      <c r="G195" s="1977" t="s">
        <v>5849</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5728</v>
      </c>
      <c r="H196" s="1502" t="str">
        <f>HLOOKUP(Non_UN,'Other translations2'!$A:$L,1+J196,)</f>
        <v>?</v>
      </c>
      <c r="J196" s="1502">
        <v>195</v>
      </c>
    </row>
    <row r="197" spans="1:10" s="1502" customFormat="1">
      <c r="A197" s="1951" t="s">
        <v>1140</v>
      </c>
      <c r="B197" s="1567"/>
      <c r="C197" s="1573" t="s">
        <v>5850</v>
      </c>
      <c r="D197" s="1570" t="s">
        <v>1140</v>
      </c>
      <c r="E197" s="1502" t="s">
        <v>5851</v>
      </c>
      <c r="F197" s="1976" t="s">
        <v>5852</v>
      </c>
      <c r="G197" s="1977" t="s">
        <v>5853</v>
      </c>
      <c r="H197" s="1502" t="str">
        <f>HLOOKUP(Non_UN,'Other translations2'!$A:$L,1+J197,)</f>
        <v>Pisang</v>
      </c>
      <c r="J197" s="1502">
        <v>196</v>
      </c>
    </row>
    <row r="198" spans="1:10" s="1502" customFormat="1">
      <c r="A198" s="1951" t="s">
        <v>1141</v>
      </c>
      <c r="B198" s="1567"/>
      <c r="C198" s="1573" t="s">
        <v>5854</v>
      </c>
      <c r="D198" s="1570" t="s">
        <v>5855</v>
      </c>
      <c r="E198" s="1502" t="s">
        <v>5856</v>
      </c>
      <c r="F198" s="1976" t="s">
        <v>5857</v>
      </c>
      <c r="G198" s="1977" t="s">
        <v>5858</v>
      </c>
      <c r="H198" s="1502" t="str">
        <f>HLOOKUP(Non_UN,'Other translations2'!$A:$L,1+J198,)</f>
        <v>Jelai (barley)</v>
      </c>
      <c r="J198" s="1502">
        <v>197</v>
      </c>
    </row>
    <row r="199" spans="1:10" s="1502" customFormat="1">
      <c r="A199" s="1951" t="s">
        <v>1143</v>
      </c>
      <c r="B199" s="1567"/>
      <c r="C199" s="1570" t="s">
        <v>5859</v>
      </c>
      <c r="D199" s="1570" t="s">
        <v>5860</v>
      </c>
      <c r="E199" s="1502" t="s">
        <v>5861</v>
      </c>
      <c r="F199" s="1976" t="s">
        <v>5862</v>
      </c>
      <c r="G199" s="1977" t="s">
        <v>5863</v>
      </c>
      <c r="H199" s="1502" t="str">
        <f>HLOOKUP(Non_UN,'Other translations2'!$A:$L,1+J199,)</f>
        <v>Kacang-kacangan, kering</v>
      </c>
      <c r="J199" s="1502">
        <v>198</v>
      </c>
    </row>
    <row r="200" spans="1:10" s="1502" customFormat="1">
      <c r="A200" s="1951" t="s">
        <v>1144</v>
      </c>
      <c r="B200" s="1567"/>
      <c r="C200" s="1570" t="s">
        <v>5864</v>
      </c>
      <c r="D200" s="1570" t="s">
        <v>5865</v>
      </c>
      <c r="E200" s="1502" t="s">
        <v>5866</v>
      </c>
      <c r="F200" s="1976" t="s">
        <v>5867</v>
      </c>
      <c r="G200" s="1977" t="s">
        <v>5868</v>
      </c>
      <c r="H200" s="1502" t="str">
        <f>HLOOKUP(Non_UN,'Other translations2'!$A:$L,1+J200,)</f>
        <v>Kacang-kacangan, hijau</v>
      </c>
      <c r="J200" s="1502">
        <v>199</v>
      </c>
    </row>
    <row r="201" spans="1:10" s="1502" customFormat="1">
      <c r="A201" s="1951" t="s">
        <v>1153</v>
      </c>
      <c r="B201" s="1567"/>
      <c r="C201" s="1570" t="s">
        <v>5869</v>
      </c>
      <c r="D201" s="1570" t="s">
        <v>5870</v>
      </c>
      <c r="E201" s="1502" t="s">
        <v>5871</v>
      </c>
      <c r="F201" s="1976" t="s">
        <v>5872</v>
      </c>
      <c r="G201" s="1977" t="s">
        <v>5873</v>
      </c>
      <c r="H201" s="1502" t="str">
        <f>HLOOKUP(Non_UN,'Other translations2'!$A:$L,1+J201,)</f>
        <v>Wortel dan lobak</v>
      </c>
      <c r="J201" s="1502">
        <v>200</v>
      </c>
    </row>
    <row r="202" spans="1:10" s="1502" customFormat="1">
      <c r="A202" s="1951" t="s">
        <v>1154</v>
      </c>
      <c r="B202" s="1567"/>
      <c r="C202" s="1570" t="s">
        <v>5874</v>
      </c>
      <c r="D202" s="1570" t="s">
        <v>5875</v>
      </c>
      <c r="E202" s="1502" t="s">
        <v>5876</v>
      </c>
      <c r="F202" s="1976" t="s">
        <v>5877</v>
      </c>
      <c r="G202" s="1977" t="s">
        <v>5878</v>
      </c>
      <c r="H202" s="1502" t="str">
        <f>HLOOKUP(Non_UN,'Other translations2'!$A:$L,1+J202,)</f>
        <v>Kacang mete, dengan kulit</v>
      </c>
      <c r="J202" s="1502">
        <v>201</v>
      </c>
    </row>
    <row r="203" spans="1:10" s="1502" customFormat="1">
      <c r="A203" s="1951" t="s">
        <v>1156</v>
      </c>
      <c r="B203" s="1567"/>
      <c r="C203" s="1573" t="s">
        <v>5879</v>
      </c>
      <c r="D203" s="1570" t="s">
        <v>5880</v>
      </c>
      <c r="E203" s="1502" t="s">
        <v>5881</v>
      </c>
      <c r="F203" s="1976" t="s">
        <v>5882</v>
      </c>
      <c r="G203" s="1977" t="s">
        <v>5883</v>
      </c>
      <c r="H203" s="1502" t="str">
        <f>HLOOKUP(Non_UN,'Other translations2'!$A:$L,1+J203,)</f>
        <v>Singkong</v>
      </c>
      <c r="J203" s="1502">
        <v>202</v>
      </c>
    </row>
    <row r="204" spans="1:10" s="1502" customFormat="1">
      <c r="A204" s="1951" t="s">
        <v>1159</v>
      </c>
      <c r="B204" s="1567"/>
      <c r="C204" s="1570" t="s">
        <v>5884</v>
      </c>
      <c r="D204" s="1570" t="s">
        <v>5885</v>
      </c>
      <c r="E204" s="1502" t="s">
        <v>5886</v>
      </c>
      <c r="F204" s="1976" t="s">
        <v>5887</v>
      </c>
      <c r="G204" s="1977" t="s">
        <v>5888</v>
      </c>
      <c r="H204" s="1502" t="str">
        <f>HLOOKUP(Non_UN,'Other translations2'!$A:$L,1+J204,)</f>
        <v>Kembang kol dan brokoli</v>
      </c>
      <c r="J204" s="1502">
        <v>203</v>
      </c>
    </row>
    <row r="205" spans="1:10" s="1502" customFormat="1" ht="26.4">
      <c r="A205" s="1950" t="s">
        <v>5889</v>
      </c>
      <c r="B205" s="1567"/>
      <c r="C205" s="1573" t="s">
        <v>5890</v>
      </c>
      <c r="D205" s="1570" t="s">
        <v>5891</v>
      </c>
      <c r="E205" s="1502" t="s">
        <v>5892</v>
      </c>
      <c r="F205" s="1976" t="s">
        <v>5893</v>
      </c>
      <c r="G205" s="1977" t="s">
        <v>5894</v>
      </c>
      <c r="H205" s="1502" t="str">
        <f>HLOOKUP(Non_UN,'Other translations2'!$A:$L,1+J205,)</f>
        <v>Sereal (Ekui. Beras giling)</v>
      </c>
      <c r="J205" s="1502">
        <v>204</v>
      </c>
    </row>
    <row r="206" spans="1:10" s="1502" customFormat="1">
      <c r="A206" s="1951" t="s">
        <v>1160</v>
      </c>
      <c r="B206" s="1567"/>
      <c r="C206" s="1570" t="s">
        <v>5895</v>
      </c>
      <c r="D206" s="1573" t="s">
        <v>5896</v>
      </c>
      <c r="E206" s="1502" t="s">
        <v>5897</v>
      </c>
      <c r="F206" s="1976" t="s">
        <v>5898</v>
      </c>
      <c r="G206" s="1977" t="s">
        <v>5899</v>
      </c>
      <c r="H206" s="1502" t="str">
        <f>HLOOKUP(Non_UN,'Other translations2'!$A:$L,1+J206,)</f>
        <v>Sereal, lain-lain</v>
      </c>
      <c r="J206" s="1502">
        <v>205</v>
      </c>
    </row>
    <row r="207" spans="1:10" s="1502" customFormat="1">
      <c r="A207" s="1951" t="s">
        <v>5900</v>
      </c>
      <c r="B207" s="1567"/>
      <c r="C207" s="1573" t="s">
        <v>5901</v>
      </c>
      <c r="D207" s="1570" t="s">
        <v>5902</v>
      </c>
      <c r="E207" s="1502" t="s">
        <v>5903</v>
      </c>
      <c r="F207" s="1976" t="s">
        <v>5904</v>
      </c>
      <c r="G207" s="1977" t="s">
        <v>5905</v>
      </c>
      <c r="H207" s="1502" t="str">
        <f>HLOOKUP(Non_UN,'Other translations2'!$A:$L,1+J207,)</f>
        <v>Kastanye</v>
      </c>
      <c r="J207" s="1502">
        <v>206</v>
      </c>
    </row>
    <row r="208" spans="1:10" s="1502" customFormat="1">
      <c r="A208" s="1951" t="s">
        <v>5906</v>
      </c>
      <c r="B208" s="1567"/>
      <c r="C208" s="1570" t="s">
        <v>5907</v>
      </c>
      <c r="D208" s="1570" t="s">
        <v>5908</v>
      </c>
      <c r="E208" s="1502" t="s">
        <v>5909</v>
      </c>
      <c r="F208" s="1976" t="s">
        <v>5910</v>
      </c>
      <c r="G208" s="1977" t="s">
        <v>5911</v>
      </c>
      <c r="H208" s="1502" t="str">
        <f>HLOOKUP(Non_UN,'Other translations2'!$A:$L,1+J208,)</f>
        <v>Buat jeruk, lain-lain</v>
      </c>
      <c r="J208" s="1502">
        <v>207</v>
      </c>
    </row>
    <row r="209" spans="1:10" s="1502" customFormat="1">
      <c r="A209" s="1951" t="s">
        <v>1172</v>
      </c>
      <c r="B209" s="1567"/>
      <c r="C209" s="1570" t="s">
        <v>5912</v>
      </c>
      <c r="D209" s="1570" t="s">
        <v>5913</v>
      </c>
      <c r="E209" s="1502" t="s">
        <v>5914</v>
      </c>
      <c r="F209" s="1976" t="s">
        <v>5915</v>
      </c>
      <c r="G209" s="1977" t="s">
        <v>5916</v>
      </c>
      <c r="H209" s="1502" t="str">
        <f>HLOOKUP(Non_UN,'Other translations2'!$A:$L,1+J209,)</f>
        <v>Kopi, hijau</v>
      </c>
      <c r="J209" s="1502">
        <v>208</v>
      </c>
    </row>
    <row r="210" spans="1:10" s="1502" customFormat="1" ht="26.4">
      <c r="A210" s="1951" t="s">
        <v>1174</v>
      </c>
      <c r="B210" s="1567"/>
      <c r="C210" s="1570" t="s">
        <v>5917</v>
      </c>
      <c r="D210" s="1570" t="s">
        <v>5918</v>
      </c>
      <c r="E210" s="1502" t="s">
        <v>5919</v>
      </c>
      <c r="F210" s="1976" t="s">
        <v>5920</v>
      </c>
      <c r="G210" s="1977" t="s">
        <v>5921</v>
      </c>
      <c r="H210" s="1502" t="str">
        <f>HLOOKUP(Non_UN,'Other translations2'!$A:$L,1+J210,)</f>
        <v>Kacang tunggak, kering</v>
      </c>
      <c r="J210" s="1502">
        <v>209</v>
      </c>
    </row>
    <row r="211" spans="1:10" s="1502" customFormat="1">
      <c r="A211" s="1951" t="s">
        <v>1178</v>
      </c>
      <c r="B211" s="1567"/>
      <c r="C211" s="1573" t="s">
        <v>1178</v>
      </c>
      <c r="D211" s="1570" t="s">
        <v>5922</v>
      </c>
      <c r="E211" s="1502" t="s">
        <v>5923</v>
      </c>
      <c r="F211" s="1976" t="s">
        <v>5924</v>
      </c>
      <c r="G211" s="1977" t="s">
        <v>5925</v>
      </c>
      <c r="H211" s="1502" t="str">
        <f>HLOOKUP(Non_UN,'Other translations2'!$A:$L,1+J211,)</f>
        <v>Kurma</v>
      </c>
      <c r="J211" s="1502">
        <v>210</v>
      </c>
    </row>
    <row r="212" spans="1:10" s="1502" customFormat="1">
      <c r="A212" s="1951" t="s">
        <v>1179</v>
      </c>
      <c r="B212" s="1567"/>
      <c r="C212" s="1570" t="s">
        <v>5926</v>
      </c>
      <c r="D212" s="1570" t="s">
        <v>5927</v>
      </c>
      <c r="E212" s="1502" t="s">
        <v>5928</v>
      </c>
      <c r="F212" s="1976" t="s">
        <v>5929</v>
      </c>
      <c r="G212" s="1977" t="s">
        <v>5930</v>
      </c>
      <c r="H212" s="1502" t="str">
        <f>HLOOKUP(Non_UN,'Other translations2'!$A:$L,1+J212,)</f>
        <v>Terong</v>
      </c>
      <c r="J212" s="1502">
        <v>211</v>
      </c>
    </row>
    <row r="213" spans="1:10" s="1502" customFormat="1" ht="26.4">
      <c r="A213" s="1951" t="s">
        <v>5931</v>
      </c>
      <c r="B213" s="1567"/>
      <c r="C213" s="1573" t="s">
        <v>5932</v>
      </c>
      <c r="D213" s="1570" t="s">
        <v>5933</v>
      </c>
      <c r="E213" s="1502" t="s">
        <v>5934</v>
      </c>
      <c r="F213" s="1976" t="s">
        <v>5935</v>
      </c>
      <c r="G213" s="1977" t="s">
        <v>5936</v>
      </c>
      <c r="H213" s="1502" t="str">
        <f>HLOOKUP(Non_UN,'Other translations2'!$A:$L,1+J213,)</f>
        <v>Tanaman serat, lain-lain</v>
      </c>
      <c r="J213" s="1502">
        <v>212</v>
      </c>
    </row>
    <row r="214" spans="1:10" s="1502" customFormat="1">
      <c r="A214" s="1951" t="s">
        <v>1193</v>
      </c>
      <c r="B214" s="1567"/>
      <c r="C214" s="1573" t="s">
        <v>5937</v>
      </c>
      <c r="D214" s="1570" t="s">
        <v>5938</v>
      </c>
      <c r="E214" s="1502" t="s">
        <v>5939</v>
      </c>
      <c r="F214" s="1976" t="s">
        <v>5940</v>
      </c>
      <c r="G214" s="1977" t="s">
        <v>5941</v>
      </c>
      <c r="H214" s="1502" t="str">
        <f>HLOOKUP(Non_UN,'Other translations2'!$A:$L,1+J214,)</f>
        <v>Jeruk besar (grapefruit, termasuk pomelo)</v>
      </c>
      <c r="J214" s="1502">
        <v>213</v>
      </c>
    </row>
    <row r="215" spans="1:10" s="1502" customFormat="1">
      <c r="A215" s="1951" t="s">
        <v>1194</v>
      </c>
      <c r="B215" s="1567"/>
      <c r="C215" s="1573" t="s">
        <v>5942</v>
      </c>
      <c r="D215" s="1570" t="s">
        <v>5943</v>
      </c>
      <c r="E215" s="1502" t="s">
        <v>5944</v>
      </c>
      <c r="F215" s="1976" t="s">
        <v>5945</v>
      </c>
      <c r="G215" s="1977" t="s">
        <v>5946</v>
      </c>
      <c r="H215" s="1502" t="str">
        <f>HLOOKUP(Non_UN,'Other translations2'!$A:$L,1+J215,)</f>
        <v>Anggur</v>
      </c>
      <c r="J215" s="1502">
        <v>214</v>
      </c>
    </row>
    <row r="216" spans="1:10" s="1502" customFormat="1">
      <c r="A216" s="1951" t="s">
        <v>1195</v>
      </c>
      <c r="B216" s="1567"/>
      <c r="C216" s="1570" t="s">
        <v>5947</v>
      </c>
      <c r="D216" s="1570" t="s">
        <v>5948</v>
      </c>
      <c r="E216" s="1502" t="s">
        <v>5949</v>
      </c>
      <c r="F216" s="1976" t="s">
        <v>5950</v>
      </c>
      <c r="G216" s="1977" t="s">
        <v>5951</v>
      </c>
      <c r="H216" s="1502" t="str">
        <f>HLOOKUP(Non_UN,'Other translations2'!$A:$L,1+J216,)</f>
        <v>Kacang tanah, dengan kulit</v>
      </c>
      <c r="J216" s="1502">
        <v>215</v>
      </c>
    </row>
    <row r="217" spans="1:10" s="1502" customFormat="1">
      <c r="A217" s="1951" t="s">
        <v>5952</v>
      </c>
      <c r="B217" s="1567"/>
      <c r="C217" s="1570" t="s">
        <v>5953</v>
      </c>
      <c r="D217" s="1570" t="s">
        <v>5954</v>
      </c>
      <c r="E217" s="1502" t="s">
        <v>5955</v>
      </c>
      <c r="F217" s="1976" t="s">
        <v>5956</v>
      </c>
      <c r="G217" s="1977" t="s">
        <v>5957</v>
      </c>
      <c r="H217" s="1502" t="str">
        <f>HLOOKUP(Non_UN,'Other translations2'!$A:$L,1+J217,)</f>
        <v>Sayuran polong, lain-lain</v>
      </c>
      <c r="J217" s="1502">
        <v>216</v>
      </c>
    </row>
    <row r="218" spans="1:10" s="1502" customFormat="1">
      <c r="A218" s="1951" t="s">
        <v>1210</v>
      </c>
      <c r="B218" s="1567"/>
      <c r="C218" s="1573" t="s">
        <v>5958</v>
      </c>
      <c r="D218" s="1570" t="s">
        <v>5959</v>
      </c>
      <c r="E218" s="1502" t="s">
        <v>5960</v>
      </c>
      <c r="F218" s="1976" t="s">
        <v>5961</v>
      </c>
      <c r="G218" s="1977" t="s">
        <v>5962</v>
      </c>
      <c r="H218" s="1502" t="str">
        <f>HLOOKUP(Non_UN,'Other translations2'!$A:$L,1+J218,)</f>
        <v>Biji rami</v>
      </c>
      <c r="J218" s="1502">
        <v>217</v>
      </c>
    </row>
    <row r="219" spans="1:10" s="1502" customFormat="1">
      <c r="A219" s="1951" t="s">
        <v>1212</v>
      </c>
      <c r="B219" s="1567"/>
      <c r="C219" s="1573" t="s">
        <v>5963</v>
      </c>
      <c r="D219" s="1570" t="s">
        <v>5964</v>
      </c>
      <c r="E219" s="1502" t="s">
        <v>5965</v>
      </c>
      <c r="F219" s="1976" t="s">
        <v>5966</v>
      </c>
      <c r="G219" s="1977" t="s">
        <v>5967</v>
      </c>
      <c r="H219" s="1502" t="str">
        <f>HLOOKUP(Non_UN,'Other translations2'!$A:$L,1+J219,)</f>
        <v>Jagung</v>
      </c>
      <c r="J219" s="1502">
        <v>218</v>
      </c>
    </row>
    <row r="220" spans="1:10" s="1502" customFormat="1">
      <c r="A220" s="1951" t="s">
        <v>1123</v>
      </c>
      <c r="B220" s="1567"/>
      <c r="C220" s="1570" t="s">
        <v>5968</v>
      </c>
      <c r="D220" s="1570" t="s">
        <v>5969</v>
      </c>
      <c r="E220" s="1502" t="s">
        <v>5970</v>
      </c>
      <c r="F220" s="1976" t="s">
        <v>5971</v>
      </c>
      <c r="G220" s="1977" t="s">
        <v>5972</v>
      </c>
      <c r="H220" s="1502" t="str">
        <f>HLOOKUP(Non_UN,'Other translations2'!$A:$L,1+J220,)</f>
        <v>Jagung, hijau</v>
      </c>
      <c r="J220" s="1502">
        <v>219</v>
      </c>
    </row>
    <row r="221" spans="1:10" s="1502" customFormat="1">
      <c r="A221" s="1950" t="s">
        <v>1213</v>
      </c>
      <c r="B221" s="1567"/>
      <c r="C221" s="1570" t="s">
        <v>5973</v>
      </c>
      <c r="D221" s="1570" t="s">
        <v>5974</v>
      </c>
      <c r="E221" s="1502" t="s">
        <v>5975</v>
      </c>
      <c r="F221" s="1976" t="s">
        <v>5976</v>
      </c>
      <c r="G221" s="1977" t="s">
        <v>5977</v>
      </c>
      <c r="H221" s="1502" t="str">
        <f>HLOOKUP(Non_UN,'Other translations2'!$A:$L,1+J221,)</f>
        <v>Mangga, manggis, jambu</v>
      </c>
      <c r="J221" s="1502">
        <v>220</v>
      </c>
    </row>
    <row r="222" spans="1:10" s="1502" customFormat="1">
      <c r="A222" s="1950" t="s">
        <v>1215</v>
      </c>
      <c r="B222" s="1567"/>
      <c r="C222" s="1573" t="s">
        <v>1215</v>
      </c>
      <c r="D222" s="1570" t="s">
        <v>5978</v>
      </c>
      <c r="E222" s="1502" t="s">
        <v>5979</v>
      </c>
      <c r="F222" s="1976" t="s">
        <v>5980</v>
      </c>
      <c r="G222" s="1977" t="s">
        <v>5981</v>
      </c>
      <c r="H222" s="1502" t="str">
        <f>HLOOKUP(Non_UN,'Other translations2'!$A:$L,1+J222,)</f>
        <v>Maté</v>
      </c>
      <c r="J222" s="1502">
        <v>221</v>
      </c>
    </row>
    <row r="223" spans="1:10" s="1502" customFormat="1">
      <c r="A223" s="1951" t="s">
        <v>1218</v>
      </c>
      <c r="B223" s="1567"/>
      <c r="C223" s="1573" t="s">
        <v>1218</v>
      </c>
      <c r="D223" s="1570" t="s">
        <v>5982</v>
      </c>
      <c r="E223" s="1502" t="s">
        <v>5983</v>
      </c>
      <c r="F223" s="1976" t="s">
        <v>5984</v>
      </c>
      <c r="G223" s="1977" t="s">
        <v>5985</v>
      </c>
      <c r="H223" s="1502" t="str">
        <f>HLOOKUP(Non_UN,'Other translations2'!$A:$L,1+J223,)</f>
        <v>Padi-padian</v>
      </c>
      <c r="J223" s="1502">
        <v>222</v>
      </c>
    </row>
    <row r="224" spans="1:10" s="1502" customFormat="1">
      <c r="A224" s="1951" t="s">
        <v>1223</v>
      </c>
      <c r="B224" s="1567"/>
      <c r="C224" s="1573" t="s">
        <v>5986</v>
      </c>
      <c r="D224" s="1570" t="s">
        <v>5987</v>
      </c>
      <c r="E224" s="1502" t="s">
        <v>5988</v>
      </c>
      <c r="F224" s="1976" t="s">
        <v>5989</v>
      </c>
      <c r="G224" s="1977" t="s">
        <v>5990</v>
      </c>
      <c r="H224" s="1502" t="str">
        <f>HLOOKUP(Non_UN,'Other translations2'!$A:$L,1+J224,)</f>
        <v>Haver (oat)</v>
      </c>
      <c r="J224" s="1502">
        <v>223</v>
      </c>
    </row>
    <row r="225" spans="1:10" s="1502" customFormat="1">
      <c r="A225" s="1951" t="s">
        <v>5991</v>
      </c>
      <c r="B225" s="1567"/>
      <c r="C225" s="1573" t="s">
        <v>5992</v>
      </c>
      <c r="D225" s="1570" t="s">
        <v>5993</v>
      </c>
      <c r="E225" s="1502" t="s">
        <v>5994</v>
      </c>
      <c r="F225" s="1976" t="s">
        <v>5995</v>
      </c>
      <c r="G225" s="1977" t="s">
        <v>5996</v>
      </c>
      <c r="H225" s="1502" t="str">
        <f>HLOOKUP(Non_UN,'Other translations2'!$A:$L,1+J225,)</f>
        <v>Buat kelapa sawit</v>
      </c>
      <c r="J225" s="1502">
        <v>224</v>
      </c>
    </row>
    <row r="226" spans="1:10" s="1502" customFormat="1">
      <c r="A226" s="1951" t="s">
        <v>1227</v>
      </c>
      <c r="B226" s="1567"/>
      <c r="C226" s="1573" t="s">
        <v>1227</v>
      </c>
      <c r="D226" s="1570" t="s">
        <v>5997</v>
      </c>
      <c r="E226" s="1502" t="s">
        <v>5998</v>
      </c>
      <c r="F226" s="1976" t="s">
        <v>5999</v>
      </c>
      <c r="G226" s="1977" t="s">
        <v>6000</v>
      </c>
      <c r="H226" s="1502" t="str">
        <f>HLOOKUP(Non_UN,'Other translations2'!$A:$L,1+J226,)</f>
        <v>Zaitun</v>
      </c>
      <c r="J226" s="1502">
        <v>225</v>
      </c>
    </row>
    <row r="227" spans="1:10" s="1502" customFormat="1">
      <c r="A227" s="1951" t="s">
        <v>1228</v>
      </c>
      <c r="B227" s="1567"/>
      <c r="C227" s="1570" t="s">
        <v>6001</v>
      </c>
      <c r="D227" s="1570" t="s">
        <v>6002</v>
      </c>
      <c r="E227" s="1502" t="s">
        <v>6003</v>
      </c>
      <c r="F227" s="1976" t="s">
        <v>6004</v>
      </c>
      <c r="G227" s="1977" t="s">
        <v>6005</v>
      </c>
      <c r="H227" s="1502" t="str">
        <f>HLOOKUP(Non_UN,'Other translations2'!$A:$L,1+J227,)</f>
        <v>Bawang, kering</v>
      </c>
      <c r="J227" s="1502">
        <v>226</v>
      </c>
    </row>
    <row r="228" spans="1:10" s="1502" customFormat="1">
      <c r="A228" s="1951" t="s">
        <v>1230</v>
      </c>
      <c r="B228" s="1567"/>
      <c r="C228" s="1573" t="s">
        <v>1230</v>
      </c>
      <c r="D228" s="1570" t="s">
        <v>6006</v>
      </c>
      <c r="E228" s="1502" t="s">
        <v>6007</v>
      </c>
      <c r="F228" s="1976" t="s">
        <v>6008</v>
      </c>
      <c r="G228" s="1977" t="s">
        <v>6009</v>
      </c>
      <c r="H228" s="1502" t="str">
        <f>HLOOKUP(Non_UN,'Other translations2'!$A:$L,1+J228,)</f>
        <v xml:space="preserve">Jeruk  </v>
      </c>
      <c r="J228" s="1502">
        <v>227</v>
      </c>
    </row>
    <row r="229" spans="1:10" s="1502" customFormat="1">
      <c r="A229" s="1951" t="s">
        <v>1232</v>
      </c>
      <c r="B229" s="1567"/>
      <c r="C229" s="1570" t="s">
        <v>6010</v>
      </c>
      <c r="D229" s="1570" t="s">
        <v>6011</v>
      </c>
      <c r="E229" s="1502" t="s">
        <v>6012</v>
      </c>
      <c r="F229" s="1976" t="s">
        <v>6013</v>
      </c>
      <c r="G229" s="1977" t="s">
        <v>6014</v>
      </c>
      <c r="H229" s="1502" t="str">
        <f>HLOOKUP(Non_UN,'Other translations2'!$A:$L,1+J229,)</f>
        <v>Persik dan nektarin</v>
      </c>
      <c r="J229" s="1502">
        <v>228</v>
      </c>
    </row>
    <row r="230" spans="1:10" s="1502" customFormat="1">
      <c r="A230" s="1951" t="s">
        <v>1234</v>
      </c>
      <c r="B230" s="1567"/>
      <c r="C230" s="1570" t="s">
        <v>6015</v>
      </c>
      <c r="D230" s="1570" t="s">
        <v>6016</v>
      </c>
      <c r="E230" s="1502" t="s">
        <v>6017</v>
      </c>
      <c r="F230" s="1976" t="s">
        <v>6018</v>
      </c>
      <c r="G230" s="1977" t="s">
        <v>6019</v>
      </c>
      <c r="H230" s="1502" t="str">
        <f>HLOOKUP(Non_UN,'Other translations2'!$A:$L,1+J230,)</f>
        <v>Kacang-kacangan, kering</v>
      </c>
      <c r="J230" s="1502">
        <v>229</v>
      </c>
    </row>
    <row r="231" spans="1:10" s="1502" customFormat="1">
      <c r="A231" s="1951" t="s">
        <v>1235</v>
      </c>
      <c r="B231" s="1567"/>
      <c r="C231" s="1570" t="s">
        <v>6020</v>
      </c>
      <c r="D231" s="1570" t="s">
        <v>6021</v>
      </c>
      <c r="E231" s="1502" t="s">
        <v>6022</v>
      </c>
      <c r="F231" s="1976" t="s">
        <v>6023</v>
      </c>
      <c r="G231" s="1977" t="s">
        <v>6024</v>
      </c>
      <c r="H231" s="1502" t="str">
        <f>HLOOKUP(Non_UN,'Other translations2'!$A:$L,1+J231,)</f>
        <v>Kacang-kacangan, hijau</v>
      </c>
      <c r="J231" s="1502">
        <v>230</v>
      </c>
    </row>
    <row r="232" spans="1:10" s="1502" customFormat="1">
      <c r="A232" s="1951" t="s">
        <v>1240</v>
      </c>
      <c r="B232" s="1567"/>
      <c r="C232" s="1573" t="s">
        <v>6025</v>
      </c>
      <c r="D232" s="1570" t="s">
        <v>6026</v>
      </c>
      <c r="E232" s="1502" t="s">
        <v>6027</v>
      </c>
      <c r="F232" s="1976" t="s">
        <v>6028</v>
      </c>
      <c r="G232" s="1977" t="s">
        <v>6029</v>
      </c>
      <c r="H232" s="1502" t="str">
        <f>HLOOKUP(Non_UN,'Other translations2'!$A:$L,1+J232,)</f>
        <v>Nanas</v>
      </c>
      <c r="J232" s="1502">
        <v>231</v>
      </c>
    </row>
    <row r="233" spans="1:10" s="1502" customFormat="1">
      <c r="A233" s="1951" t="s">
        <v>1242</v>
      </c>
      <c r="B233" s="1567"/>
      <c r="C233" s="1573" t="s">
        <v>1242</v>
      </c>
      <c r="D233" s="1570" t="s">
        <v>6030</v>
      </c>
      <c r="E233" s="1502" t="s">
        <v>6031</v>
      </c>
      <c r="F233" s="1976" t="s">
        <v>6032</v>
      </c>
      <c r="G233" s="1977" t="s">
        <v>6033</v>
      </c>
      <c r="H233" s="1502" t="str">
        <f>HLOOKUP(Non_UN,'Other translations2'!$A:$L,1+J233,)</f>
        <v>Pisang olah (plaintain)</v>
      </c>
      <c r="J233" s="1502">
        <v>232</v>
      </c>
    </row>
    <row r="234" spans="1:10" s="1502" customFormat="1">
      <c r="A234" s="1951" t="s">
        <v>1246</v>
      </c>
      <c r="B234" s="1567"/>
      <c r="C234" s="1573" t="s">
        <v>6034</v>
      </c>
      <c r="D234" s="1570" t="s">
        <v>6035</v>
      </c>
      <c r="E234" s="1502" t="s">
        <v>6036</v>
      </c>
      <c r="F234" s="1976" t="s">
        <v>6037</v>
      </c>
      <c r="G234" s="1977" t="s">
        <v>6038</v>
      </c>
      <c r="H234" s="1502" t="str">
        <f>HLOOKUP(Non_UN,'Other translations2'!$A:$L,1+J234,)</f>
        <v>Kentang</v>
      </c>
      <c r="J234" s="1502">
        <v>233</v>
      </c>
    </row>
    <row r="235" spans="1:10" s="1502" customFormat="1">
      <c r="A235" s="1951" t="s">
        <v>1247</v>
      </c>
      <c r="B235" s="1567"/>
      <c r="C235" s="1570" t="s">
        <v>6039</v>
      </c>
      <c r="D235" s="1570" t="s">
        <v>6040</v>
      </c>
      <c r="E235" s="1502" t="s">
        <v>6041</v>
      </c>
      <c r="F235" s="1976" t="s">
        <v>6042</v>
      </c>
      <c r="G235" s="1977" t="s">
        <v>6043</v>
      </c>
      <c r="H235" s="1502" t="str">
        <f>HLOOKUP(Non_UN,'Other translations2'!$A:$L,1+J235,)</f>
        <v>Legume (pulse), lain-lain</v>
      </c>
      <c r="J235" s="1502">
        <v>234</v>
      </c>
    </row>
    <row r="236" spans="1:10" s="1502" customFormat="1">
      <c r="A236" s="1951" t="s">
        <v>1251</v>
      </c>
      <c r="B236" s="1567"/>
      <c r="C236" s="1573" t="s">
        <v>1251</v>
      </c>
      <c r="D236" s="1570" t="s">
        <v>1251</v>
      </c>
      <c r="E236" s="1502" t="s">
        <v>6044</v>
      </c>
      <c r="F236" s="1976" t="s">
        <v>6045</v>
      </c>
      <c r="G236" s="1977" t="s">
        <v>6046</v>
      </c>
      <c r="H236" s="1502" t="str">
        <f>HLOOKUP(Non_UN,'Other translations2'!$A:$L,1+J236,)</f>
        <v>Quinoa</v>
      </c>
      <c r="J236" s="1502">
        <v>235</v>
      </c>
    </row>
    <row r="237" spans="1:10" s="1502" customFormat="1">
      <c r="A237" s="1951" t="s">
        <v>1255</v>
      </c>
      <c r="B237" s="1567"/>
      <c r="C237" s="1570" t="s">
        <v>6047</v>
      </c>
      <c r="D237" s="1570" t="s">
        <v>6048</v>
      </c>
      <c r="E237" s="1502" t="s">
        <v>6049</v>
      </c>
      <c r="F237" s="1976" t="s">
        <v>6050</v>
      </c>
      <c r="G237" s="1977" t="s">
        <v>6051</v>
      </c>
      <c r="H237" s="1502" t="str">
        <f>HLOOKUP(Non_UN,'Other translations2'!$A:$L,1+J237,)</f>
        <v>Beras, padi</v>
      </c>
      <c r="J237" s="1502">
        <v>236</v>
      </c>
    </row>
    <row r="238" spans="1:10" s="1502" customFormat="1">
      <c r="A238" s="1951" t="s">
        <v>6052</v>
      </c>
      <c r="B238" s="1567"/>
      <c r="C238" s="1570" t="s">
        <v>6053</v>
      </c>
      <c r="D238" s="1570" t="s">
        <v>6054</v>
      </c>
      <c r="E238" s="1502" t="s">
        <v>6055</v>
      </c>
      <c r="F238" s="1976" t="s">
        <v>6056</v>
      </c>
      <c r="G238" s="1977" t="s">
        <v>6057</v>
      </c>
      <c r="H238" s="1502" t="str">
        <f>HLOOKUP(Non_UN,'Other translations2'!$A:$L,1+J238,)</f>
        <v>Akar dan umbi-umbian</v>
      </c>
      <c r="J238" s="1502">
        <v>237</v>
      </c>
    </row>
    <row r="239" spans="1:10" s="1502" customFormat="1">
      <c r="A239" s="1951" t="s">
        <v>1258</v>
      </c>
      <c r="B239" s="1567"/>
      <c r="C239" s="1570" t="s">
        <v>6058</v>
      </c>
      <c r="D239" s="1570" t="s">
        <v>6059</v>
      </c>
      <c r="E239" s="1502" t="s">
        <v>6060</v>
      </c>
      <c r="F239" s="1976" t="s">
        <v>6061</v>
      </c>
      <c r="G239" s="1977" t="s">
        <v>6062</v>
      </c>
      <c r="H239" s="1502" t="str">
        <f>HLOOKUP(Non_UN,'Other translations2'!$A:$L,1+J239,)</f>
        <v>Gandum hitam</v>
      </c>
      <c r="J239" s="1502">
        <v>238</v>
      </c>
    </row>
    <row r="240" spans="1:10" s="1502" customFormat="1">
      <c r="A240" s="1951" t="s">
        <v>1260</v>
      </c>
      <c r="B240" s="1567"/>
      <c r="C240" s="1570" t="s">
        <v>6063</v>
      </c>
      <c r="D240" s="1570" t="s">
        <v>6064</v>
      </c>
      <c r="E240" s="1502" t="s">
        <v>6065</v>
      </c>
      <c r="F240" s="1976" t="s">
        <v>6066</v>
      </c>
      <c r="G240" s="1977" t="s">
        <v>6067</v>
      </c>
      <c r="H240" s="1502" t="str">
        <f>HLOOKUP(Non_UN,'Other translations2'!$A:$L,1+J240,)</f>
        <v>Biji kapas</v>
      </c>
      <c r="J240" s="1502">
        <v>239</v>
      </c>
    </row>
    <row r="241" spans="1:10" s="1502" customFormat="1">
      <c r="A241" s="1951" t="s">
        <v>1261</v>
      </c>
      <c r="B241" s="1567"/>
      <c r="C241" s="1570" t="s">
        <v>6068</v>
      </c>
      <c r="D241" s="1570" t="s">
        <v>6069</v>
      </c>
      <c r="E241" s="1502" t="s">
        <v>6070</v>
      </c>
      <c r="F241" s="1976" t="s">
        <v>6071</v>
      </c>
      <c r="G241" s="1977" t="s">
        <v>6072</v>
      </c>
      <c r="H241" s="1502" t="str">
        <f>HLOOKUP(Non_UN,'Other translations2'!$A:$L,1+J241,)</f>
        <v>Biji wijen</v>
      </c>
      <c r="J241" s="1502">
        <v>240</v>
      </c>
    </row>
    <row r="242" spans="1:10" s="1502" customFormat="1">
      <c r="A242" s="1951" t="s">
        <v>1262</v>
      </c>
      <c r="B242" s="1567"/>
      <c r="C242" s="1573" t="s">
        <v>1262</v>
      </c>
      <c r="D242" s="1570" t="s">
        <v>1262</v>
      </c>
      <c r="E242" s="1502" t="s">
        <v>6073</v>
      </c>
      <c r="F242" s="1976" t="s">
        <v>6074</v>
      </c>
      <c r="G242" s="1977" t="s">
        <v>6075</v>
      </c>
      <c r="H242" s="1502" t="str">
        <f>HLOOKUP(Non_UN,'Other translations2'!$A:$L,1+J242,)</f>
        <v>Sisal</v>
      </c>
      <c r="J242" s="1502">
        <v>241</v>
      </c>
    </row>
    <row r="243" spans="1:10" s="1502" customFormat="1">
      <c r="A243" s="1951" t="s">
        <v>1263</v>
      </c>
      <c r="B243" s="1567"/>
      <c r="C243" s="1573" t="s">
        <v>6076</v>
      </c>
      <c r="D243" s="1570" t="s">
        <v>6077</v>
      </c>
      <c r="E243" s="1502" t="s">
        <v>6078</v>
      </c>
      <c r="F243" s="1976" t="s">
        <v>6079</v>
      </c>
      <c r="G243" s="1977" t="s">
        <v>6080</v>
      </c>
      <c r="H243" s="1502" t="str">
        <f>HLOOKUP(Non_UN,'Other translations2'!$A:$L,1+J243,)</f>
        <v>Sorgum</v>
      </c>
      <c r="J243" s="1502">
        <v>242</v>
      </c>
    </row>
    <row r="244" spans="1:10" s="1502" customFormat="1">
      <c r="A244" s="1951" t="s">
        <v>1264</v>
      </c>
      <c r="B244" s="1567"/>
      <c r="C244" s="1573" t="s">
        <v>6081</v>
      </c>
      <c r="D244" s="1570" t="s">
        <v>6081</v>
      </c>
      <c r="E244" s="1502" t="s">
        <v>6082</v>
      </c>
      <c r="F244" s="1976" t="s">
        <v>6083</v>
      </c>
      <c r="G244" s="1977" t="s">
        <v>6084</v>
      </c>
      <c r="H244" s="1502" t="str">
        <f>HLOOKUP(Non_UN,'Other translations2'!$A:$L,1+J244,)</f>
        <v>Kacang kedelai</v>
      </c>
      <c r="J244" s="1502">
        <v>243</v>
      </c>
    </row>
    <row r="245" spans="1:10" s="1502" customFormat="1">
      <c r="A245" s="1951" t="s">
        <v>1267</v>
      </c>
      <c r="B245" s="1567"/>
      <c r="C245" s="1573" t="s">
        <v>6085</v>
      </c>
      <c r="D245" s="1570" t="s">
        <v>6086</v>
      </c>
      <c r="E245" s="1502" t="s">
        <v>6087</v>
      </c>
      <c r="F245" s="1976" t="s">
        <v>6088</v>
      </c>
      <c r="G245" s="1977" t="s">
        <v>6089</v>
      </c>
      <c r="H245" s="1502" t="str">
        <f>HLOOKUP(Non_UN,'Other translations2'!$A:$L,1+J245,)</f>
        <v>Strawberi</v>
      </c>
      <c r="J245" s="1502">
        <v>244</v>
      </c>
    </row>
    <row r="246" spans="1:10" s="1502" customFormat="1">
      <c r="A246" s="1951" t="s">
        <v>1269</v>
      </c>
      <c r="B246" s="1567"/>
      <c r="C246" s="1570" t="s">
        <v>6090</v>
      </c>
      <c r="D246" s="1570" t="s">
        <v>6091</v>
      </c>
      <c r="E246" s="1502" t="s">
        <v>6092</v>
      </c>
      <c r="F246" s="1976" t="s">
        <v>6093</v>
      </c>
      <c r="G246" s="1977" t="s">
        <v>6094</v>
      </c>
      <c r="H246" s="1502" t="str">
        <f>HLOOKUP(Non_UN,'Other translations2'!$A:$L,1+J246,)</f>
        <v>Bit gula</v>
      </c>
      <c r="J246" s="1502">
        <v>245</v>
      </c>
    </row>
    <row r="247" spans="1:10" s="1502" customFormat="1">
      <c r="A247" s="1951" t="s">
        <v>1270</v>
      </c>
      <c r="B247" s="1567"/>
      <c r="C247" s="1570" t="s">
        <v>6095</v>
      </c>
      <c r="D247" s="1570" t="s">
        <v>6096</v>
      </c>
      <c r="E247" s="1502" t="s">
        <v>6097</v>
      </c>
      <c r="F247" s="1976" t="s">
        <v>6098</v>
      </c>
      <c r="G247" s="1977" t="s">
        <v>6099</v>
      </c>
      <c r="H247" s="1502" t="str">
        <f>HLOOKUP(Non_UN,'Other translations2'!$A:$L,1+J247,)</f>
        <v>Tebu</v>
      </c>
      <c r="J247" s="1502">
        <v>246</v>
      </c>
    </row>
    <row r="248" spans="1:10" s="1502" customFormat="1">
      <c r="A248" s="1951" t="s">
        <v>1272</v>
      </c>
      <c r="B248" s="1567"/>
      <c r="C248" s="1570" t="s">
        <v>6100</v>
      </c>
      <c r="D248" s="1570" t="s">
        <v>6101</v>
      </c>
      <c r="E248" s="1502" t="s">
        <v>6102</v>
      </c>
      <c r="F248" s="1976" t="s">
        <v>6103</v>
      </c>
      <c r="G248" s="1977" t="s">
        <v>6104</v>
      </c>
      <c r="H248" s="1502" t="str">
        <f>HLOOKUP(Non_UN,'Other translations2'!$A:$L,1+J248,)</f>
        <v>Biji bunga matahari</v>
      </c>
      <c r="J248" s="1502">
        <v>247</v>
      </c>
    </row>
    <row r="249" spans="1:10" s="1502" customFormat="1">
      <c r="A249" s="1951" t="s">
        <v>1273</v>
      </c>
      <c r="B249" s="1567"/>
      <c r="C249" s="1570" t="s">
        <v>6105</v>
      </c>
      <c r="D249" s="1570" t="s">
        <v>6106</v>
      </c>
      <c r="E249" s="1502" t="s">
        <v>6107</v>
      </c>
      <c r="F249" s="1976" t="s">
        <v>6108</v>
      </c>
      <c r="G249" s="1977" t="s">
        <v>6109</v>
      </c>
      <c r="H249" s="1502" t="str">
        <f>HLOOKUP(Non_UN,'Other translations2'!$A:$L,1+J249,)</f>
        <v>Ubi jalar</v>
      </c>
      <c r="J249" s="1502">
        <v>248</v>
      </c>
    </row>
    <row r="250" spans="1:10" s="1502" customFormat="1">
      <c r="A250" s="1951" t="s">
        <v>6110</v>
      </c>
      <c r="B250" s="1567"/>
      <c r="C250" s="1570" t="s">
        <v>6111</v>
      </c>
      <c r="D250" s="1570" t="s">
        <v>6112</v>
      </c>
      <c r="E250" s="1502" t="s">
        <v>6113</v>
      </c>
      <c r="F250" s="1976" t="s">
        <v>6114</v>
      </c>
      <c r="G250" s="1977" t="s">
        <v>6115</v>
      </c>
      <c r="H250" s="1502" t="str">
        <f>HLOOKUP(Non_UN,'Other translations2'!$A:$L,1+J250,)</f>
        <v>Jeruk tangerine, mandarin, clementine</v>
      </c>
      <c r="J250" s="1502">
        <v>249</v>
      </c>
    </row>
    <row r="251" spans="1:10" s="1502" customFormat="1">
      <c r="A251" s="1951" t="s">
        <v>1277</v>
      </c>
      <c r="B251" s="1567"/>
      <c r="C251" s="1573" t="s">
        <v>6116</v>
      </c>
      <c r="D251" s="1570" t="s">
        <v>6117</v>
      </c>
      <c r="E251" s="1502" t="s">
        <v>6118</v>
      </c>
      <c r="F251" s="1976" t="s">
        <v>6119</v>
      </c>
      <c r="G251" s="1977" t="s">
        <v>6120</v>
      </c>
      <c r="H251" s="1502" t="str">
        <f>HLOOKUP(Non_UN,'Other translations2'!$A:$L,1+J251,)</f>
        <v>The</v>
      </c>
      <c r="J251" s="1502">
        <v>250</v>
      </c>
    </row>
    <row r="252" spans="1:10" s="1502" customFormat="1">
      <c r="A252" s="1951" t="s">
        <v>1278</v>
      </c>
      <c r="B252" s="1567"/>
      <c r="C252" s="1570" t="s">
        <v>6121</v>
      </c>
      <c r="D252" s="1570" t="s">
        <v>6122</v>
      </c>
      <c r="E252" s="1502" t="s">
        <v>6123</v>
      </c>
      <c r="F252" s="1976" t="s">
        <v>6124</v>
      </c>
      <c r="G252" s="1977" t="s">
        <v>6125</v>
      </c>
      <c r="H252" s="1502" t="str">
        <f>HLOOKUP(Non_UN,'Other translations2'!$A:$L,1+J252,)</f>
        <v>Tembakau, tidak dimanufaktur</v>
      </c>
      <c r="J252" s="1502">
        <v>251</v>
      </c>
    </row>
    <row r="253" spans="1:10" s="1502" customFormat="1">
      <c r="A253" s="1951" t="s">
        <v>1279</v>
      </c>
      <c r="B253" s="1567"/>
      <c r="C253" s="1573" t="s">
        <v>6126</v>
      </c>
      <c r="D253" s="1570" t="s">
        <v>6126</v>
      </c>
      <c r="E253" s="1502" t="s">
        <v>6127</v>
      </c>
      <c r="F253" s="1976" t="s">
        <v>6128</v>
      </c>
      <c r="G253" s="1977" t="s">
        <v>6129</v>
      </c>
      <c r="H253" s="1502" t="str">
        <f>HLOOKUP(Non_UN,'Other translations2'!$A:$L,1+J253,)</f>
        <v>Tomat</v>
      </c>
      <c r="J253" s="1502">
        <v>252</v>
      </c>
    </row>
    <row r="254" spans="1:10" s="1502" customFormat="1">
      <c r="A254" s="1951" t="s">
        <v>1280</v>
      </c>
      <c r="B254" s="1567"/>
      <c r="C254" s="1573" t="s">
        <v>1280</v>
      </c>
      <c r="D254" s="1570" t="s">
        <v>1280</v>
      </c>
      <c r="E254" s="1502" t="s">
        <v>6130</v>
      </c>
      <c r="F254" s="1976" t="s">
        <v>6131</v>
      </c>
      <c r="G254" s="1977" t="s">
        <v>6132</v>
      </c>
      <c r="H254" s="1502" t="str">
        <f>HLOOKUP(Non_UN,'Other translations2'!$A:$L,1+J254,)</f>
        <v>Triticale</v>
      </c>
      <c r="J254" s="1502">
        <v>253</v>
      </c>
    </row>
    <row r="255" spans="1:10" s="1502" customFormat="1">
      <c r="A255" s="1951" t="s">
        <v>6133</v>
      </c>
      <c r="B255" s="1567"/>
      <c r="C255" s="1570" t="s">
        <v>6134</v>
      </c>
      <c r="D255" s="1570" t="s">
        <v>6135</v>
      </c>
      <c r="E255" s="1502" t="s">
        <v>6136</v>
      </c>
      <c r="F255" s="1976" t="s">
        <v>6137</v>
      </c>
      <c r="G255" s="1977" t="s">
        <v>6138</v>
      </c>
      <c r="H255" s="1502" t="str">
        <f>HLOOKUP(Non_UN,'Other translations2'!$A:$L,1+J255,)</f>
        <v>Sayuran segar, lain-lain</v>
      </c>
      <c r="J255" s="1502">
        <v>254</v>
      </c>
    </row>
    <row r="256" spans="1:10" s="1502" customFormat="1">
      <c r="A256" s="1951" t="s">
        <v>1285</v>
      </c>
      <c r="B256" s="1567"/>
      <c r="C256" s="1573" t="s">
        <v>6139</v>
      </c>
      <c r="D256" s="1570" t="s">
        <v>6140</v>
      </c>
      <c r="E256" s="1502" t="s">
        <v>6141</v>
      </c>
      <c r="F256" s="1976" t="s">
        <v>6142</v>
      </c>
      <c r="G256" s="1977" t="s">
        <v>6143</v>
      </c>
      <c r="H256" s="1502" t="str">
        <f>HLOOKUP(Non_UN,'Other translations2'!$A:$L,1+J256,)</f>
        <v>Vicia, vetches</v>
      </c>
      <c r="J256" s="1502">
        <v>255</v>
      </c>
    </row>
    <row r="257" spans="1:10" s="1502" customFormat="1">
      <c r="A257" s="1951" t="s">
        <v>1288</v>
      </c>
      <c r="B257" s="1567"/>
      <c r="C257" s="1573" t="s">
        <v>6144</v>
      </c>
      <c r="D257" s="1570" t="s">
        <v>6145</v>
      </c>
      <c r="E257" s="1502" t="s">
        <v>6146</v>
      </c>
      <c r="F257" s="1976" t="s">
        <v>6147</v>
      </c>
      <c r="G257" s="1977" t="s">
        <v>6148</v>
      </c>
      <c r="H257" s="1502" t="str">
        <f>HLOOKUP(Non_UN,'Other translations2'!$A:$L,1+J257,)</f>
        <v xml:space="preserve">Gandum  </v>
      </c>
      <c r="J257" s="1502">
        <v>256</v>
      </c>
    </row>
    <row r="258" spans="1:10" s="1502" customFormat="1">
      <c r="A258" s="1567" t="s">
        <v>1354</v>
      </c>
      <c r="B258" s="1567"/>
      <c r="C258" s="1570" t="s">
        <v>6149</v>
      </c>
      <c r="D258" s="1570" t="s">
        <v>6150</v>
      </c>
      <c r="E258" s="1502" t="s">
        <v>6151</v>
      </c>
      <c r="F258" s="1502" t="s">
        <v>6152</v>
      </c>
      <c r="G258" s="1977" t="s">
        <v>6153</v>
      </c>
      <c r="H258" s="1502" t="str">
        <f>HLOOKUP(Non_UN,'Other translations2'!$A:$L,1+J258,)</f>
        <v>Nutrient-rich</v>
      </c>
      <c r="J258" s="1502">
        <v>257</v>
      </c>
    </row>
    <row r="259" spans="1:10" s="1502" customFormat="1">
      <c r="A259" s="1567" t="s">
        <v>803</v>
      </c>
      <c r="B259" s="1567"/>
      <c r="C259" s="1570" t="s">
        <v>6154</v>
      </c>
      <c r="D259" s="1570" t="s">
        <v>6155</v>
      </c>
      <c r="E259" s="1502" t="s">
        <v>6156</v>
      </c>
      <c r="F259" s="1502" t="s">
        <v>6157</v>
      </c>
      <c r="G259" s="1977" t="s">
        <v>6158</v>
      </c>
      <c r="H259" s="1502" t="str">
        <f>HLOOKUP(Non_UN,'Other translations2'!$A:$L,1+J259,)</f>
        <v>Nutrient-poor</v>
      </c>
      <c r="J259" s="1502">
        <v>258</v>
      </c>
    </row>
    <row r="260" spans="1:10" s="1742" customFormat="1">
      <c r="A260" s="2003" t="s">
        <v>947</v>
      </c>
      <c r="B260" s="2003"/>
      <c r="C260" s="2004" t="s">
        <v>6159</v>
      </c>
      <c r="D260" s="2004" t="s">
        <v>6160</v>
      </c>
      <c r="E260" s="1742" t="s">
        <v>6161</v>
      </c>
      <c r="F260" s="1742" t="s">
        <v>6162</v>
      </c>
      <c r="G260" s="2947" t="s">
        <v>6163</v>
      </c>
      <c r="H260" s="1742" t="str">
        <f>HLOOKUP(Non_UN,'Other translations2'!$A:$L,1+J260,)</f>
        <v>Crustaceans</v>
      </c>
      <c r="J260" s="1742">
        <v>259</v>
      </c>
    </row>
    <row r="261" spans="1:10" s="1742" customFormat="1">
      <c r="A261" s="2003" t="s">
        <v>948</v>
      </c>
      <c r="B261" s="2003"/>
      <c r="C261" s="2004" t="s">
        <v>6164</v>
      </c>
      <c r="D261" s="2004" t="s">
        <v>6165</v>
      </c>
      <c r="E261" s="1742" t="s">
        <v>6166</v>
      </c>
      <c r="F261" s="1742" t="s">
        <v>6167</v>
      </c>
      <c r="G261" s="2947" t="s">
        <v>6168</v>
      </c>
      <c r="H261" s="1742" t="str">
        <f>HLOOKUP(Non_UN,'Other translations2'!$A:$L,1+J261,)</f>
        <v>Finfish</v>
      </c>
      <c r="J261" s="1742">
        <v>260</v>
      </c>
    </row>
    <row r="262" spans="1:10" s="1742" customFormat="1">
      <c r="A262" s="2003" t="s">
        <v>949</v>
      </c>
      <c r="B262" s="2003"/>
      <c r="C262" s="2004" t="s">
        <v>6169</v>
      </c>
      <c r="D262" s="2004" t="s">
        <v>6170</v>
      </c>
      <c r="E262" s="1742" t="s">
        <v>6171</v>
      </c>
      <c r="F262" s="1742" t="s">
        <v>6172</v>
      </c>
      <c r="G262" s="2947" t="s">
        <v>6173</v>
      </c>
      <c r="H262" s="1742" t="str">
        <f>HLOOKUP(Non_UN,'Other translations2'!$A:$L,1+J262,)</f>
        <v>Flatfish</v>
      </c>
      <c r="J262" s="1742">
        <v>261</v>
      </c>
    </row>
    <row r="263" spans="1:10" s="1742" customFormat="1">
      <c r="A263" s="2003" t="s">
        <v>950</v>
      </c>
      <c r="B263" s="2003"/>
      <c r="C263" s="2004" t="s">
        <v>6174</v>
      </c>
      <c r="D263" s="2004" t="s">
        <v>6175</v>
      </c>
      <c r="E263" s="1742" t="s">
        <v>6176</v>
      </c>
      <c r="F263" s="1742" t="s">
        <v>6177</v>
      </c>
      <c r="G263" s="2947" t="s">
        <v>6178</v>
      </c>
      <c r="H263" s="1742" t="str">
        <f>HLOOKUP(Non_UN,'Other translations2'!$A:$L,1+J263,)</f>
        <v>Large pelagics</v>
      </c>
      <c r="J263" s="1742">
        <v>262</v>
      </c>
    </row>
    <row r="264" spans="1:10" s="1742" customFormat="1">
      <c r="A264" s="2003" t="s">
        <v>951</v>
      </c>
      <c r="B264" s="2003"/>
      <c r="C264" s="2004" t="s">
        <v>6179</v>
      </c>
      <c r="D264" s="2004" t="s">
        <v>6180</v>
      </c>
      <c r="E264" s="1742" t="s">
        <v>6181</v>
      </c>
      <c r="F264" s="1742" t="s">
        <v>6182</v>
      </c>
      <c r="G264" s="2947" t="s">
        <v>6183</v>
      </c>
      <c r="H264" s="1742" t="str">
        <f>HLOOKUP(Non_UN,'Other translations2'!$A:$L,1+J264,)</f>
        <v>Molluscs</v>
      </c>
      <c r="J264" s="1742">
        <v>263</v>
      </c>
    </row>
    <row r="265" spans="1:10" s="1742" customFormat="1">
      <c r="A265" s="2003" t="s">
        <v>952</v>
      </c>
      <c r="B265" s="2003"/>
      <c r="C265" s="2004" t="s">
        <v>6184</v>
      </c>
      <c r="D265" s="2004" t="s">
        <v>6185</v>
      </c>
      <c r="E265" s="1742" t="s">
        <v>6186</v>
      </c>
      <c r="F265" s="1742" t="s">
        <v>6187</v>
      </c>
      <c r="G265" s="2947" t="s">
        <v>6188</v>
      </c>
      <c r="H265" s="1742" t="str">
        <f>HLOOKUP(Non_UN,'Other translations2'!$A:$L,1+J265,)</f>
        <v>Salmonids</v>
      </c>
      <c r="J265" s="1742">
        <v>264</v>
      </c>
    </row>
    <row r="266" spans="1:10" s="1742" customFormat="1">
      <c r="A266" s="2003" t="s">
        <v>953</v>
      </c>
      <c r="B266" s="2003"/>
      <c r="C266" s="2004" t="s">
        <v>6189</v>
      </c>
      <c r="D266" s="2004" t="s">
        <v>6190</v>
      </c>
      <c r="E266" s="1742" t="s">
        <v>6191</v>
      </c>
      <c r="F266" s="1742" t="s">
        <v>6192</v>
      </c>
      <c r="G266" s="2947" t="s">
        <v>6193</v>
      </c>
      <c r="H266" s="1742" t="str">
        <f>HLOOKUP(Non_UN,'Other translations2'!$A:$L,1+J266,)</f>
        <v>Small pelagics</v>
      </c>
      <c r="J266" s="1742">
        <v>265</v>
      </c>
    </row>
    <row r="267" spans="1:10" s="1742" customFormat="1">
      <c r="A267" s="2003" t="s">
        <v>933</v>
      </c>
      <c r="B267" s="2003"/>
      <c r="C267" s="2004" t="s">
        <v>6194</v>
      </c>
      <c r="D267" s="2004" t="s">
        <v>6195</v>
      </c>
      <c r="E267" s="1742" t="s">
        <v>4956</v>
      </c>
      <c r="F267" s="1742" t="s">
        <v>6196</v>
      </c>
      <c r="G267" s="2947" t="s">
        <v>6197</v>
      </c>
      <c r="H267" s="1742" t="str">
        <f>HLOOKUP(Non_UN,'Other translations2'!$A:$L,1+J267,)</f>
        <v>Not Specified</v>
      </c>
      <c r="J267" s="1742">
        <v>266</v>
      </c>
    </row>
    <row r="268" spans="1:10" s="1502" customFormat="1">
      <c r="A268" s="1567" t="str">
        <f>List!A20</f>
        <v>Please select</v>
      </c>
      <c r="B268" s="1567"/>
      <c r="C268" s="1570" t="s">
        <v>6198</v>
      </c>
      <c r="D268" s="1570" t="s">
        <v>6199</v>
      </c>
      <c r="E268" s="1502" t="s">
        <v>6200</v>
      </c>
      <c r="F268" s="1502" t="s">
        <v>6201</v>
      </c>
      <c r="G268" s="1977" t="s">
        <v>6202</v>
      </c>
      <c r="H268" s="1502" t="str">
        <f>HLOOKUP(Non_UN,'Other translations2'!$A:$L,1+J268,)</f>
        <v>Please select</v>
      </c>
      <c r="J268" s="1502">
        <v>267</v>
      </c>
    </row>
    <row r="269" spans="1:10" s="1502" customFormat="1">
      <c r="A269" s="1974" t="s">
        <v>983</v>
      </c>
      <c r="B269" s="1567"/>
      <c r="C269" s="1570" t="s">
        <v>6203</v>
      </c>
      <c r="D269" s="1570" t="s">
        <v>6204</v>
      </c>
      <c r="E269" s="1502" t="s">
        <v>6205</v>
      </c>
      <c r="F269" s="1502" t="s">
        <v>6206</v>
      </c>
      <c r="G269" s="1977" t="s">
        <v>6207</v>
      </c>
      <c r="H269" s="1502" t="str">
        <f>HLOOKUP(Non_UN,'Other translations2'!$A:$L,1+J269,)</f>
        <v>Bottom trawls</v>
      </c>
      <c r="J269" s="1502">
        <v>268</v>
      </c>
    </row>
    <row r="270" spans="1:10" s="1502" customFormat="1">
      <c r="A270" s="1982" t="s">
        <v>984</v>
      </c>
      <c r="B270" s="1567"/>
      <c r="C270" s="1570" t="s">
        <v>6208</v>
      </c>
      <c r="D270" s="1570" t="s">
        <v>6209</v>
      </c>
      <c r="E270" s="1502" t="s">
        <v>6210</v>
      </c>
      <c r="F270" s="1502" t="s">
        <v>6211</v>
      </c>
      <c r="G270" s="1977" t="s">
        <v>6212</v>
      </c>
      <c r="H270" s="1502" t="str">
        <f>HLOOKUP(Non_UN,'Other translations2'!$A:$L,1+J270,)</f>
        <v>Gillnets</v>
      </c>
      <c r="J270" s="1502">
        <v>269</v>
      </c>
    </row>
    <row r="271" spans="1:10" s="1502" customFormat="1">
      <c r="A271" s="1974" t="s">
        <v>985</v>
      </c>
      <c r="B271" s="1567"/>
      <c r="C271" s="1570" t="s">
        <v>6213</v>
      </c>
      <c r="D271" s="1570" t="s">
        <v>6214</v>
      </c>
      <c r="E271" s="1502" t="s">
        <v>6215</v>
      </c>
      <c r="F271" s="1502" t="s">
        <v>6216</v>
      </c>
      <c r="G271" s="1977" t="s">
        <v>6217</v>
      </c>
      <c r="H271" s="1502" t="str">
        <f>HLOOKUP(Non_UN,'Other translations2'!$A:$L,1+J271,)</f>
        <v>Hooks and lines</v>
      </c>
      <c r="J271" s="1502">
        <v>270</v>
      </c>
    </row>
    <row r="272" spans="1:10" s="1502" customFormat="1">
      <c r="A272" s="1974" t="s">
        <v>986</v>
      </c>
      <c r="B272" s="1567"/>
      <c r="C272" s="1570" t="s">
        <v>6218</v>
      </c>
      <c r="D272" s="1570" t="s">
        <v>6219</v>
      </c>
      <c r="E272" s="1502" t="s">
        <v>6220</v>
      </c>
      <c r="F272" s="1502" t="s">
        <v>6221</v>
      </c>
      <c r="G272" s="1977" t="s">
        <v>6222</v>
      </c>
      <c r="H272" s="1502" t="str">
        <f>HLOOKUP(Non_UN,'Other translations2'!$A:$L,1+J272,)</f>
        <v>Pelagic trawls</v>
      </c>
      <c r="J272" s="1502">
        <v>271</v>
      </c>
    </row>
    <row r="273" spans="1:10" s="1502" customFormat="1">
      <c r="A273" s="1974" t="s">
        <v>987</v>
      </c>
      <c r="B273" s="1567"/>
      <c r="C273" s="1570" t="s">
        <v>6223</v>
      </c>
      <c r="D273" s="1570" t="s">
        <v>6224</v>
      </c>
      <c r="E273" s="1502" t="s">
        <v>6225</v>
      </c>
      <c r="F273" s="1502" t="s">
        <v>6226</v>
      </c>
      <c r="G273" s="1977" t="s">
        <v>6227</v>
      </c>
      <c r="H273" s="1502" t="str">
        <f>HLOOKUP(Non_UN,'Other translations2'!$A:$L,1+J273,)</f>
        <v>Pots and traps</v>
      </c>
      <c r="J273" s="1502">
        <v>272</v>
      </c>
    </row>
    <row r="274" spans="1:10" s="1502" customFormat="1">
      <c r="A274" s="1974" t="s">
        <v>988</v>
      </c>
      <c r="B274" s="1567"/>
      <c r="C274" s="1570" t="s">
        <v>6228</v>
      </c>
      <c r="D274" s="1570" t="s">
        <v>6229</v>
      </c>
      <c r="E274" s="1502" t="s">
        <v>6230</v>
      </c>
      <c r="F274" s="1502" t="s">
        <v>6231</v>
      </c>
      <c r="G274" s="1977" t="s">
        <v>6232</v>
      </c>
      <c r="H274" s="1502" t="str">
        <f>HLOOKUP(Non_UN,'Other translations2'!$A:$L,1+J274,)</f>
        <v>Surrounding nets</v>
      </c>
      <c r="J274" s="1502">
        <v>273</v>
      </c>
    </row>
    <row r="275" spans="1:10" s="1502" customFormat="1">
      <c r="A275" s="1974" t="s">
        <v>989</v>
      </c>
      <c r="B275" s="1567"/>
      <c r="C275" s="1570" t="s">
        <v>6233</v>
      </c>
      <c r="D275" s="1570" t="s">
        <v>6234</v>
      </c>
      <c r="E275" s="1502" t="s">
        <v>6235</v>
      </c>
      <c r="F275" s="1502" t="s">
        <v>6236</v>
      </c>
      <c r="G275" s="1977" t="s">
        <v>6237</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6238</v>
      </c>
      <c r="C1" s="1568" t="s">
        <v>6239</v>
      </c>
      <c r="D1" s="1577" t="s">
        <v>6240</v>
      </c>
      <c r="E1" s="1568" t="s">
        <v>5</v>
      </c>
      <c r="F1" s="1512" t="s">
        <v>6241</v>
      </c>
      <c r="G1" s="1512" t="s">
        <v>6242</v>
      </c>
      <c r="H1" s="1512" t="s">
        <v>6243</v>
      </c>
      <c r="I1" s="1512" t="s">
        <v>6244</v>
      </c>
      <c r="J1" s="1512" t="s">
        <v>6245</v>
      </c>
      <c r="K1" s="1512" t="s">
        <v>6246</v>
      </c>
      <c r="L1" s="1512" t="s">
        <v>6247</v>
      </c>
    </row>
    <row r="2" spans="1:12" s="1567" customFormat="1">
      <c r="A2" s="1599" t="str">
        <f>translations!B2</f>
        <v>Disclaimer</v>
      </c>
      <c r="B2" s="1599" t="s">
        <v>6248</v>
      </c>
      <c r="C2" s="1570" t="s">
        <v>6249</v>
      </c>
      <c r="D2" s="1523" t="s">
        <v>6250</v>
      </c>
      <c r="E2" s="1570" t="s">
        <v>6251</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6252</v>
      </c>
      <c r="C3" s="1570" t="s">
        <v>6253</v>
      </c>
      <c r="D3" s="1523" t="s">
        <v>6254</v>
      </c>
      <c r="E3" s="1570" t="s">
        <v>6255</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6256</v>
      </c>
      <c r="C4" s="1570" t="s">
        <v>6257</v>
      </c>
      <c r="D4" s="1523" t="s">
        <v>6258</v>
      </c>
      <c r="E4" s="1570" t="s">
        <v>6259</v>
      </c>
    </row>
    <row r="5" spans="1:12" s="1567" customFormat="1">
      <c r="A5" s="1599" t="str">
        <f>translations!B5</f>
        <v>Version 7 - Multilingual Edition</v>
      </c>
      <c r="B5" s="1523" t="s">
        <v>6260</v>
      </c>
      <c r="C5" s="1573" t="s">
        <v>6261</v>
      </c>
      <c r="D5" s="1523" t="s">
        <v>6262</v>
      </c>
      <c r="E5" s="1573" t="s">
        <v>6263</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6264</v>
      </c>
      <c r="C6" s="1570" t="s">
        <v>6265</v>
      </c>
      <c r="D6" s="1523" t="s">
        <v>6266</v>
      </c>
      <c r="E6" s="1570" t="s">
        <v>6267</v>
      </c>
    </row>
    <row r="7" spans="1:12" s="1512" customFormat="1">
      <c r="A7" s="1495" t="str">
        <f>translations!B7</f>
        <v>English</v>
      </c>
      <c r="B7" s="1525" t="str">
        <f>B1</f>
        <v>Português</v>
      </c>
      <c r="C7" s="1595" t="s">
        <v>6239</v>
      </c>
      <c r="D7" s="1797" t="s">
        <v>6240</v>
      </c>
      <c r="E7" s="1595" t="s">
        <v>6268</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6269</v>
      </c>
      <c r="C8" s="1570" t="s">
        <v>6270</v>
      </c>
      <c r="D8" s="1523" t="s">
        <v>6271</v>
      </c>
      <c r="E8" s="1570" t="s">
        <v>6272</v>
      </c>
    </row>
    <row r="9" spans="1:12" s="1567" customFormat="1">
      <c r="A9" s="1599" t="str">
        <f>translations!B9</f>
        <v>Continent</v>
      </c>
      <c r="B9" s="1523" t="s">
        <v>1972</v>
      </c>
      <c r="C9" s="1570" t="s">
        <v>6273</v>
      </c>
      <c r="D9" s="1523" t="s">
        <v>6274</v>
      </c>
      <c r="E9" s="1570" t="s">
        <v>6275</v>
      </c>
    </row>
    <row r="10" spans="1:12" s="1567" customFormat="1">
      <c r="A10" s="1599" t="str">
        <f>translations!B10</f>
        <v>Climate</v>
      </c>
      <c r="B10" s="1523" t="s">
        <v>6276</v>
      </c>
      <c r="C10" s="1570" t="s">
        <v>6277</v>
      </c>
      <c r="D10" s="1523" t="s">
        <v>6278</v>
      </c>
      <c r="E10" s="1570" t="s">
        <v>6279</v>
      </c>
    </row>
    <row r="11" spans="1:12" s="1567" customFormat="1">
      <c r="A11" s="1599" t="str">
        <f>translations!B11</f>
        <v>Moisture regime</v>
      </c>
      <c r="B11" s="1523" t="s">
        <v>6280</v>
      </c>
      <c r="C11" s="1570" t="s">
        <v>6281</v>
      </c>
      <c r="D11" s="1523" t="s">
        <v>6282</v>
      </c>
      <c r="E11" s="1570" t="s">
        <v>6283</v>
      </c>
    </row>
    <row r="12" spans="1:12" s="1567" customFormat="1">
      <c r="A12" s="1599" t="str">
        <f>translations!B12</f>
        <v>Dominant Regional Soil Type</v>
      </c>
      <c r="B12" s="1523" t="s">
        <v>6284</v>
      </c>
      <c r="C12" s="1570" t="s">
        <v>6285</v>
      </c>
      <c r="D12" s="1523" t="s">
        <v>6286</v>
      </c>
      <c r="E12" s="1570" t="s">
        <v>6287</v>
      </c>
    </row>
    <row r="13" spans="1:12" s="1567" customFormat="1">
      <c r="A13" s="1599" t="str">
        <f>translations!B13</f>
        <v>Duration of the Project (Years)</v>
      </c>
      <c r="B13" s="1523" t="s">
        <v>6288</v>
      </c>
      <c r="C13" s="1570" t="s">
        <v>6289</v>
      </c>
      <c r="D13" s="1523" t="s">
        <v>6290</v>
      </c>
      <c r="E13" s="1570" t="s">
        <v>6291</v>
      </c>
    </row>
    <row r="14" spans="1:12" s="1567" customFormat="1">
      <c r="A14" s="1599" t="str">
        <f>translations!B14</f>
        <v>Implementation phase</v>
      </c>
      <c r="B14" s="1523" t="s">
        <v>6292</v>
      </c>
      <c r="C14" s="1570" t="s">
        <v>6293</v>
      </c>
      <c r="D14" s="1523" t="s">
        <v>6294</v>
      </c>
      <c r="E14" s="1570" t="s">
        <v>6295</v>
      </c>
    </row>
    <row r="15" spans="1:12" s="1567" customFormat="1">
      <c r="A15" s="1599" t="str">
        <f>translations!B15</f>
        <v>Capitalisation phase</v>
      </c>
      <c r="B15" s="1523" t="s">
        <v>6296</v>
      </c>
      <c r="C15" s="1570" t="s">
        <v>6297</v>
      </c>
      <c r="D15" s="1523" t="s">
        <v>6298</v>
      </c>
      <c r="E15" s="1570" t="s">
        <v>6299</v>
      </c>
    </row>
    <row r="16" spans="1:12" s="1567" customFormat="1">
      <c r="A16" s="1599" t="str">
        <f>translations!B16</f>
        <v>Duration of accounting</v>
      </c>
      <c r="B16" s="1523" t="s">
        <v>6300</v>
      </c>
      <c r="C16" s="1570" t="s">
        <v>6301</v>
      </c>
      <c r="D16" s="1523" t="s">
        <v>6302</v>
      </c>
      <c r="E16" s="1570" t="s">
        <v>6303</v>
      </c>
    </row>
    <row r="17" spans="1:12" s="1567" customFormat="1">
      <c r="A17" s="1599" t="str">
        <f>translations!B17</f>
        <v>Climate ?</v>
      </c>
      <c r="B17" s="1523" t="s">
        <v>6304</v>
      </c>
      <c r="C17" s="1570" t="s">
        <v>6305</v>
      </c>
      <c r="D17" s="1523" t="s">
        <v>6306</v>
      </c>
      <c r="E17" s="1570" t="s">
        <v>6279</v>
      </c>
    </row>
    <row r="18" spans="1:12" s="1567" customFormat="1">
      <c r="A18" s="1599" t="str">
        <f>translations!B18</f>
        <v>Soil ?</v>
      </c>
      <c r="B18" s="1523" t="s">
        <v>6307</v>
      </c>
      <c r="C18" s="1570" t="s">
        <v>6308</v>
      </c>
      <c r="D18" s="1523" t="s">
        <v>6309</v>
      </c>
      <c r="E18" s="1570" t="s">
        <v>6310</v>
      </c>
    </row>
    <row r="19" spans="1:12" s="1567" customFormat="1">
      <c r="A19" s="1599" t="str">
        <f>translations!B19</f>
        <v xml:space="preserve"> </v>
      </c>
      <c r="B19" s="1523" t="s">
        <v>6311</v>
      </c>
      <c r="C19" s="1573" t="s">
        <v>6312</v>
      </c>
      <c r="D19" s="1523" t="s">
        <v>91</v>
      </c>
      <c r="E19" s="1570" t="s">
        <v>6313</v>
      </c>
    </row>
    <row r="20" spans="1:12" s="1512" customFormat="1">
      <c r="A20" s="1495" t="str">
        <f>translations!B20</f>
        <v>English</v>
      </c>
      <c r="B20" s="1525" t="str">
        <f>B7</f>
        <v>Português</v>
      </c>
      <c r="C20" s="1595" t="s">
        <v>6239</v>
      </c>
      <c r="D20" s="1797" t="s">
        <v>6240</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6314</v>
      </c>
      <c r="C21" s="1570" t="s">
        <v>6315</v>
      </c>
      <c r="D21" s="1523" t="s">
        <v>6316</v>
      </c>
      <c r="E21" s="1570" t="s">
        <v>6317</v>
      </c>
    </row>
    <row r="22" spans="1:12" s="1567" customFormat="1">
      <c r="A22" s="1599" t="str">
        <f>translations!B22</f>
        <v>AEZ map</v>
      </c>
      <c r="B22" s="1523" t="s">
        <v>6318</v>
      </c>
      <c r="C22" s="1570" t="s">
        <v>6319</v>
      </c>
      <c r="D22" s="1523" t="s">
        <v>6320</v>
      </c>
      <c r="E22" s="1570" t="s">
        <v>6321</v>
      </c>
    </row>
    <row r="23" spans="1:12" s="1567" customFormat="1">
      <c r="A23" s="1599" t="str">
        <f>translations!B23</f>
        <v>Type of vegetation</v>
      </c>
      <c r="B23" s="1523" t="s">
        <v>6322</v>
      </c>
      <c r="C23" s="1570" t="s">
        <v>6323</v>
      </c>
      <c r="D23" s="1523" t="s">
        <v>6324</v>
      </c>
      <c r="E23" s="1570" t="s">
        <v>6325</v>
      </c>
    </row>
    <row r="24" spans="1:12" s="1567" customFormat="1">
      <c r="A24" s="1599" t="str">
        <f>translations!B24</f>
        <v>that will be deforested</v>
      </c>
      <c r="B24" s="1523" t="s">
        <v>6326</v>
      </c>
      <c r="C24" s="1570" t="s">
        <v>6327</v>
      </c>
      <c r="D24" s="1523" t="s">
        <v>6328</v>
      </c>
      <c r="E24" s="1570" t="s">
        <v>6329</v>
      </c>
    </row>
    <row r="25" spans="1:12" s="1567" customFormat="1">
      <c r="A25" s="1599" t="str">
        <f>translations!B25</f>
        <v>HWP#</v>
      </c>
      <c r="B25" s="1523" t="s">
        <v>6330</v>
      </c>
      <c r="C25" s="1570" t="s">
        <v>2058</v>
      </c>
      <c r="D25" s="1523" t="s">
        <v>2058</v>
      </c>
      <c r="E25" s="1570" t="s">
        <v>2058</v>
      </c>
    </row>
    <row r="26" spans="1:12" s="1567" customFormat="1">
      <c r="A26" s="1599" t="str">
        <f>translations!B26</f>
        <v>Fire Use?</v>
      </c>
      <c r="B26" s="1523" t="s">
        <v>6331</v>
      </c>
      <c r="C26" s="1570" t="s">
        <v>6332</v>
      </c>
      <c r="D26" s="1523" t="s">
        <v>6333</v>
      </c>
      <c r="E26" s="1570" t="s">
        <v>6334</v>
      </c>
    </row>
    <row r="27" spans="1:12" s="1567" customFormat="1">
      <c r="A27" s="1599" t="str">
        <f>translations!B27</f>
        <v>Final use after deforestation</v>
      </c>
      <c r="B27" s="1523" t="s">
        <v>6335</v>
      </c>
      <c r="C27" s="1570" t="s">
        <v>6336</v>
      </c>
      <c r="D27" s="1523" t="s">
        <v>6337</v>
      </c>
      <c r="E27" s="1570" t="s">
        <v>6338</v>
      </c>
    </row>
    <row r="28" spans="1:12" s="1567" customFormat="1">
      <c r="A28" s="1599" t="str">
        <f>translations!B28</f>
        <v>Forested area (ha)</v>
      </c>
      <c r="B28" s="1523" t="s">
        <v>6339</v>
      </c>
      <c r="C28" s="1570" t="s">
        <v>6340</v>
      </c>
      <c r="D28" s="1523" t="s">
        <v>6341</v>
      </c>
      <c r="E28" s="1570" t="s">
        <v>6342</v>
      </c>
    </row>
    <row r="29" spans="1:12" s="1567" customFormat="1">
      <c r="A29" s="1599" t="str">
        <f>translations!B29</f>
        <v>Deforested area (ha)</v>
      </c>
      <c r="B29" s="1523" t="s">
        <v>6343</v>
      </c>
      <c r="C29" s="1570" t="s">
        <v>6344</v>
      </c>
      <c r="D29" s="1523" t="s">
        <v>6345</v>
      </c>
      <c r="E29" s="1570" t="s">
        <v>6346</v>
      </c>
    </row>
    <row r="30" spans="1:12" s="1567" customFormat="1">
      <c r="A30" s="1599" t="str">
        <f>translations!B30</f>
        <v>Total Emissions (tCO2-eq)</v>
      </c>
      <c r="B30" s="1523" t="s">
        <v>6347</v>
      </c>
      <c r="C30" s="1570" t="s">
        <v>6348</v>
      </c>
      <c r="D30" s="1523" t="s">
        <v>6349</v>
      </c>
      <c r="E30" s="1570" t="s">
        <v>6350</v>
      </c>
    </row>
    <row r="31" spans="1:12" s="1567" customFormat="1">
      <c r="A31" s="1599" t="str">
        <f>translations!B31</f>
        <v>Balance</v>
      </c>
      <c r="B31" s="1523" t="s">
        <v>6351</v>
      </c>
      <c r="C31" s="1570" t="s">
        <v>6352</v>
      </c>
      <c r="D31" s="1523" t="s">
        <v>697</v>
      </c>
      <c r="E31" s="1570" t="s">
        <v>6353</v>
      </c>
    </row>
    <row r="32" spans="1:12" s="1567" customFormat="1">
      <c r="A32" s="1599" t="str">
        <f>translations!B32</f>
        <v xml:space="preserve"> (tDM/ha)</v>
      </c>
      <c r="B32" s="1523" t="s">
        <v>2099</v>
      </c>
      <c r="C32" s="1570" t="s">
        <v>6354</v>
      </c>
      <c r="D32" s="1523" t="s">
        <v>2098</v>
      </c>
      <c r="E32" s="1570" t="s">
        <v>2098</v>
      </c>
    </row>
    <row r="33" spans="1:5" s="1567" customFormat="1">
      <c r="A33" s="1599" t="str">
        <f>translations!B33</f>
        <v>(y/n)</v>
      </c>
      <c r="B33" s="1523" t="s">
        <v>6355</v>
      </c>
      <c r="C33" s="1570" t="s">
        <v>2104</v>
      </c>
      <c r="D33" s="1523" t="s">
        <v>2104</v>
      </c>
      <c r="E33" s="1570" t="s">
        <v>2104</v>
      </c>
    </row>
    <row r="34" spans="1:5" s="1567" customFormat="1">
      <c r="A34" s="1599" t="str">
        <f>translations!B34</f>
        <v>#Harvested Wood Products</v>
      </c>
      <c r="B34" s="1523" t="s">
        <v>6356</v>
      </c>
      <c r="C34" s="1570" t="s">
        <v>6357</v>
      </c>
      <c r="D34" s="1523" t="s">
        <v>6358</v>
      </c>
      <c r="E34" s="1570" t="s">
        <v>6359</v>
      </c>
    </row>
    <row r="35" spans="1:5" s="1567" customFormat="1" ht="66">
      <c r="A35" s="1599" t="str">
        <f>translations!B35</f>
        <v>* Note concerning dynamics of change : "D" corresponds to default/linear, "I" to immediate and "E" to exponential (Please refer to the guidelines)</v>
      </c>
      <c r="B35" s="1523" t="s">
        <v>6360</v>
      </c>
      <c r="C35" s="1573" t="s">
        <v>6361</v>
      </c>
      <c r="D35" s="1523" t="s">
        <v>6362</v>
      </c>
      <c r="E35" s="1570" t="s">
        <v>6363</v>
      </c>
    </row>
    <row r="36" spans="1:5" s="1567" customFormat="1">
      <c r="A36" s="1599" t="str">
        <f>translations!B36</f>
        <v>Total Deforestation</v>
      </c>
      <c r="B36" s="1523" t="s">
        <v>6364</v>
      </c>
      <c r="C36" s="1570" t="s">
        <v>6365</v>
      </c>
      <c r="D36" s="1523" t="s">
        <v>6366</v>
      </c>
      <c r="E36" s="1570" t="s">
        <v>6367</v>
      </c>
    </row>
    <row r="37" spans="1:5" s="1567" customFormat="1">
      <c r="A37" s="1599" t="str">
        <f>translations!B37</f>
        <v>Start</v>
      </c>
      <c r="B37" s="1523" t="s">
        <v>6368</v>
      </c>
      <c r="C37" s="1570" t="s">
        <v>203</v>
      </c>
      <c r="D37" s="1523" t="s">
        <v>6369</v>
      </c>
      <c r="E37" s="1570" t="s">
        <v>6370</v>
      </c>
    </row>
    <row r="38" spans="1:5" s="1567" customFormat="1">
      <c r="A38" s="1599" t="str">
        <f>translations!B38</f>
        <v>Without</v>
      </c>
      <c r="B38" s="1523" t="s">
        <v>6371</v>
      </c>
      <c r="C38" s="1570" t="s">
        <v>6372</v>
      </c>
      <c r="D38" s="1523" t="s">
        <v>6373</v>
      </c>
      <c r="E38" s="1570" t="s">
        <v>6374</v>
      </c>
    </row>
    <row r="39" spans="1:5" s="1567" customFormat="1">
      <c r="A39" s="1599" t="str">
        <f>translations!B39</f>
        <v>With</v>
      </c>
      <c r="B39" s="1523" t="s">
        <v>6375</v>
      </c>
      <c r="C39" s="1570" t="s">
        <v>6376</v>
      </c>
      <c r="D39" s="1523" t="s">
        <v>6377</v>
      </c>
      <c r="E39" s="1570" t="s">
        <v>6378</v>
      </c>
    </row>
    <row r="40" spans="1:5" s="1567" customFormat="1">
      <c r="A40" s="1599" t="str">
        <f>translations!B40</f>
        <v xml:space="preserve">Zone 1 = </v>
      </c>
      <c r="B40" s="1523" t="s">
        <v>2144</v>
      </c>
      <c r="C40" s="1570" t="s">
        <v>2143</v>
      </c>
      <c r="D40" s="1523" t="s">
        <v>6379</v>
      </c>
      <c r="E40" s="1570" t="s">
        <v>6380</v>
      </c>
    </row>
    <row r="41" spans="1:5" s="1567" customFormat="1">
      <c r="A41" s="1599" t="str">
        <f>translations!B41</f>
        <v xml:space="preserve">Zone 2 = </v>
      </c>
      <c r="B41" s="1523" t="s">
        <v>2149</v>
      </c>
      <c r="C41" s="1570" t="s">
        <v>2148</v>
      </c>
      <c r="D41" s="1523" t="s">
        <v>6381</v>
      </c>
      <c r="E41" s="1570" t="s">
        <v>6382</v>
      </c>
    </row>
    <row r="42" spans="1:5" s="1567" customFormat="1">
      <c r="A42" s="1599" t="str">
        <f>translations!B42</f>
        <v xml:space="preserve">Zone 3 = </v>
      </c>
      <c r="B42" s="1523" t="s">
        <v>2154</v>
      </c>
      <c r="C42" s="1570" t="s">
        <v>2153</v>
      </c>
      <c r="D42" s="1523" t="s">
        <v>6383</v>
      </c>
      <c r="E42" s="1570" t="s">
        <v>6384</v>
      </c>
    </row>
    <row r="43" spans="1:5" s="1567" customFormat="1">
      <c r="A43" s="1599" t="str">
        <f>translations!B43</f>
        <v xml:space="preserve">Zone 4 = </v>
      </c>
      <c r="B43" s="1523" t="s">
        <v>2159</v>
      </c>
      <c r="C43" s="1570" t="s">
        <v>2158</v>
      </c>
      <c r="D43" s="1523" t="s">
        <v>6385</v>
      </c>
      <c r="E43" s="1570" t="s">
        <v>6386</v>
      </c>
    </row>
    <row r="44" spans="1:5" s="1567" customFormat="1">
      <c r="A44" s="1599" t="str">
        <f>translations!B44</f>
        <v>2.2. Afforestation and Reforestation</v>
      </c>
      <c r="B44" s="1523" t="s">
        <v>6387</v>
      </c>
      <c r="C44" s="1570" t="s">
        <v>6388</v>
      </c>
      <c r="D44" s="1523" t="s">
        <v>6389</v>
      </c>
      <c r="E44" s="1570" t="s">
        <v>6390</v>
      </c>
    </row>
    <row r="45" spans="1:5" s="1567" customFormat="1">
      <c r="A45" s="1599" t="str">
        <f>translations!B45</f>
        <v>Previous land use</v>
      </c>
      <c r="B45" s="1523" t="s">
        <v>6391</v>
      </c>
      <c r="C45" s="1570" t="s">
        <v>6392</v>
      </c>
      <c r="D45" s="1523" t="s">
        <v>6393</v>
      </c>
      <c r="E45" s="1570" t="s">
        <v>6394</v>
      </c>
    </row>
    <row r="46" spans="1:5" s="1567" customFormat="1">
      <c r="A46" s="1599" t="str">
        <f>translations!B46</f>
        <v>Area that will be afforested/reforested</v>
      </c>
      <c r="B46" s="1523" t="s">
        <v>6395</v>
      </c>
      <c r="C46" s="1570" t="s">
        <v>6396</v>
      </c>
      <c r="D46" s="1523" t="s">
        <v>6397</v>
      </c>
      <c r="E46" s="1570" t="s">
        <v>6398</v>
      </c>
    </row>
    <row r="47" spans="1:5" s="1567" customFormat="1">
      <c r="A47" s="1599" t="str">
        <f>translations!B47</f>
        <v>Total Af-/Reforestation</v>
      </c>
      <c r="B47" s="1523" t="s">
        <v>6399</v>
      </c>
      <c r="C47" s="1570" t="s">
        <v>6400</v>
      </c>
      <c r="D47" s="1523" t="s">
        <v>6401</v>
      </c>
      <c r="E47" s="1570" t="s">
        <v>6402</v>
      </c>
    </row>
    <row r="48" spans="1:5" s="1567" customFormat="1">
      <c r="A48" s="1599" t="str">
        <f>translations!B48</f>
        <v xml:space="preserve">2.3. Other Land Use Changes </v>
      </c>
      <c r="B48" s="1523" t="s">
        <v>6403</v>
      </c>
      <c r="C48" s="1570" t="s">
        <v>6404</v>
      </c>
      <c r="D48" s="1523" t="s">
        <v>6405</v>
      </c>
      <c r="E48" s="1570" t="s">
        <v>6406</v>
      </c>
    </row>
    <row r="49" spans="1:5" s="1567" customFormat="1">
      <c r="A49" s="1599" t="str">
        <f>translations!B49</f>
        <v>Fill with your description</v>
      </c>
      <c r="B49" s="1523" t="s">
        <v>6407</v>
      </c>
      <c r="C49" s="1570" t="s">
        <v>6408</v>
      </c>
      <c r="D49" s="1523" t="s">
        <v>6409</v>
      </c>
      <c r="E49" s="1570" t="s">
        <v>6410</v>
      </c>
    </row>
    <row r="50" spans="1:5" s="1567" customFormat="1">
      <c r="A50" s="1599" t="str">
        <f>translations!B50</f>
        <v>Initial land use</v>
      </c>
      <c r="B50" s="1523" t="s">
        <v>6411</v>
      </c>
      <c r="C50" s="1570" t="s">
        <v>6412</v>
      </c>
      <c r="D50" s="1523" t="s">
        <v>6413</v>
      </c>
      <c r="E50" s="1570" t="s">
        <v>6414</v>
      </c>
    </row>
    <row r="51" spans="1:5" s="1567" customFormat="1">
      <c r="A51" s="1599" t="str">
        <f>translations!B51</f>
        <v>Final land use</v>
      </c>
      <c r="B51" s="1523" t="s">
        <v>6415</v>
      </c>
      <c r="C51" s="1570" t="s">
        <v>6416</v>
      </c>
      <c r="D51" s="1523" t="s">
        <v>6417</v>
      </c>
      <c r="E51" s="1570" t="s">
        <v>6418</v>
      </c>
    </row>
    <row r="52" spans="1:5" s="1567" customFormat="1">
      <c r="A52" s="1599" t="str">
        <f>translations!B52</f>
        <v>Message</v>
      </c>
      <c r="B52" s="1523" t="s">
        <v>6419</v>
      </c>
      <c r="C52" s="1570" t="s">
        <v>6420</v>
      </c>
      <c r="D52" s="1523" t="s">
        <v>6421</v>
      </c>
      <c r="E52" s="1570" t="s">
        <v>6422</v>
      </c>
    </row>
    <row r="53" spans="1:5" s="1567" customFormat="1">
      <c r="A53" s="1599" t="str">
        <f>translations!B53</f>
        <v>Area transformed (ha)</v>
      </c>
      <c r="B53" s="1523" t="s">
        <v>2218</v>
      </c>
      <c r="C53" s="1570" t="s">
        <v>6423</v>
      </c>
      <c r="D53" s="1523" t="s">
        <v>6424</v>
      </c>
      <c r="E53" s="1570" t="s">
        <v>6425</v>
      </c>
    </row>
    <row r="54" spans="1:5" s="1567" customFormat="1">
      <c r="A54" s="1599" t="str">
        <f>translations!B54</f>
        <v>Total Other LUC</v>
      </c>
      <c r="B54" s="1523" t="s">
        <v>6426</v>
      </c>
      <c r="C54" s="1570" t="s">
        <v>6427</v>
      </c>
      <c r="D54" s="1523" t="s">
        <v>6428</v>
      </c>
      <c r="E54" s="1570" t="s">
        <v>6429</v>
      </c>
    </row>
    <row r="55" spans="1:5" s="1567" customFormat="1" ht="26.4">
      <c r="A55" s="1599" t="str">
        <f>translations!B55</f>
        <v>You have indicated that you are using the following types of vegetation:</v>
      </c>
      <c r="B55" s="1523" t="s">
        <v>6430</v>
      </c>
      <c r="C55" s="1570" t="s">
        <v>6431</v>
      </c>
      <c r="D55" s="1523" t="s">
        <v>6432</v>
      </c>
      <c r="E55" s="1570" t="s">
        <v>6433</v>
      </c>
    </row>
    <row r="56" spans="1:5" s="1567" customFormat="1" ht="39.6">
      <c r="A56" s="1599" t="str">
        <f>translations!B56</f>
        <v>Use this part only if you want to refine the analysis with Tier 2 coefficients.</v>
      </c>
      <c r="B56" s="1523" t="s">
        <v>6434</v>
      </c>
      <c r="C56" s="1570" t="s">
        <v>6435</v>
      </c>
      <c r="D56" s="1523" t="s">
        <v>6436</v>
      </c>
      <c r="E56" s="1570" t="s">
        <v>6437</v>
      </c>
    </row>
    <row r="57" spans="1:5" s="1567" customFormat="1" ht="52.8">
      <c r="A57" s="1599" t="str">
        <f>translations!B57</f>
        <v>(default values are provided for your information only, while EX-ACT will use Tier 2 values automatically wherever specified)</v>
      </c>
      <c r="B57" s="1523" t="s">
        <v>6438</v>
      </c>
      <c r="C57" s="1570" t="s">
        <v>6439</v>
      </c>
      <c r="D57" s="1523" t="s">
        <v>6440</v>
      </c>
      <c r="E57" s="1570" t="s">
        <v>6441</v>
      </c>
    </row>
    <row r="58" spans="1:5" s="1567" customFormat="1" ht="26.4">
      <c r="A58" s="1599" t="str">
        <f>translations!B58</f>
        <v>All values are in t of carbon per ha (tC/ha)</v>
      </c>
      <c r="B58" s="1523" t="s">
        <v>6442</v>
      </c>
      <c r="C58" s="1570" t="s">
        <v>6443</v>
      </c>
      <c r="D58" s="1523" t="s">
        <v>6444</v>
      </c>
      <c r="E58" s="1570" t="s">
        <v>6445</v>
      </c>
    </row>
    <row r="59" spans="1:5" s="1567" customFormat="1">
      <c r="A59" s="1599" t="str">
        <f>translations!B59</f>
        <v>Above-ground</v>
      </c>
      <c r="B59" s="1523" t="s">
        <v>6446</v>
      </c>
      <c r="C59" s="1570" t="s">
        <v>6447</v>
      </c>
      <c r="D59" s="1523" t="s">
        <v>6448</v>
      </c>
      <c r="E59" s="1570" t="s">
        <v>6449</v>
      </c>
    </row>
    <row r="60" spans="1:5" s="1567" customFormat="1">
      <c r="A60" s="1599" t="str">
        <f>translations!B60</f>
        <v>Below-ground</v>
      </c>
      <c r="B60" s="1523" t="s">
        <v>6450</v>
      </c>
      <c r="C60" s="1570" t="s">
        <v>6451</v>
      </c>
      <c r="D60" s="1523" t="s">
        <v>6452</v>
      </c>
      <c r="E60" s="1570" t="s">
        <v>6453</v>
      </c>
    </row>
    <row r="61" spans="1:5" s="1567" customFormat="1">
      <c r="A61" s="1599" t="str">
        <f>translations!B61</f>
        <v>Litter</v>
      </c>
      <c r="B61" s="1523" t="s">
        <v>6454</v>
      </c>
      <c r="C61" s="1570" t="s">
        <v>6455</v>
      </c>
      <c r="D61" s="1523" t="s">
        <v>6456</v>
      </c>
      <c r="E61" s="1570" t="s">
        <v>6457</v>
      </c>
    </row>
    <row r="62" spans="1:5" s="1567" customFormat="1">
      <c r="A62" s="1599" t="str">
        <f>translations!B62</f>
        <v>Dead wood</v>
      </c>
      <c r="B62" s="1523" t="s">
        <v>6458</v>
      </c>
      <c r="C62" s="1570" t="s">
        <v>6459</v>
      </c>
      <c r="D62" s="1523" t="s">
        <v>6460</v>
      </c>
      <c r="E62" s="1570" t="s">
        <v>6461</v>
      </c>
    </row>
    <row r="63" spans="1:5" s="1567" customFormat="1">
      <c r="A63" s="1599" t="str">
        <f>translations!B63</f>
        <v>Soil carbon</v>
      </c>
      <c r="B63" s="1523" t="s">
        <v>6462</v>
      </c>
      <c r="C63" s="1570" t="s">
        <v>6463</v>
      </c>
      <c r="D63" s="1523" t="s">
        <v>6464</v>
      </c>
      <c r="E63" s="1570" t="s">
        <v>6465</v>
      </c>
    </row>
    <row r="64" spans="1:5" s="1567" customFormat="1">
      <c r="A64" s="1599" t="str">
        <f>translations!B64</f>
        <v>Default</v>
      </c>
      <c r="B64" s="1523" t="s">
        <v>6466</v>
      </c>
      <c r="C64" s="1570" t="s">
        <v>25</v>
      </c>
      <c r="D64" s="1523" t="s">
        <v>25</v>
      </c>
      <c r="E64" s="1570" t="s">
        <v>6467</v>
      </c>
    </row>
    <row r="65" spans="1:12" s="1567" customFormat="1">
      <c r="A65" s="1599" t="str">
        <f>translations!B65</f>
        <v>Tier 2</v>
      </c>
      <c r="B65" s="1523" t="s">
        <v>6468</v>
      </c>
      <c r="C65" s="1570" t="s">
        <v>2286</v>
      </c>
      <c r="D65" s="1523" t="s">
        <v>2286</v>
      </c>
      <c r="E65" s="1570" t="s">
        <v>2286</v>
      </c>
    </row>
    <row r="66" spans="1:12" s="1567" customFormat="1">
      <c r="A66" s="1599" t="str">
        <f>translations!B66</f>
        <v>that will be planted</v>
      </c>
      <c r="B66" s="1523" t="s">
        <v>6469</v>
      </c>
      <c r="C66" s="1570" t="s">
        <v>6470</v>
      </c>
      <c r="D66" s="1523" t="s">
        <v>6471</v>
      </c>
      <c r="E66" s="1570" t="s">
        <v>6472</v>
      </c>
    </row>
    <row r="67" spans="1:12" s="1567" customFormat="1" ht="26.4">
      <c r="A67" s="1599" t="str">
        <f>translations!B67</f>
        <v>Growth rates for systems up to 20-yr old</v>
      </c>
      <c r="B67" s="1523" t="s">
        <v>6473</v>
      </c>
      <c r="C67" s="1570" t="s">
        <v>6474</v>
      </c>
      <c r="D67" s="1523" t="s">
        <v>6475</v>
      </c>
      <c r="E67" s="1570" t="s">
        <v>6476</v>
      </c>
    </row>
    <row r="68" spans="1:12" s="1567" customFormat="1" ht="26.4">
      <c r="A68" s="1599" t="str">
        <f>translations!B68</f>
        <v>Growth rates for systems after 20-yr old</v>
      </c>
      <c r="B68" s="1523" t="s">
        <v>6477</v>
      </c>
      <c r="C68" s="1570" t="s">
        <v>6478</v>
      </c>
      <c r="D68" s="1523" t="s">
        <v>6479</v>
      </c>
      <c r="E68" s="1570" t="s">
        <v>6480</v>
      </c>
    </row>
    <row r="69" spans="1:12" s="1567" customFormat="1">
      <c r="A69" s="1599" t="str">
        <f>translations!B69</f>
        <v>Biomass (1st year)</v>
      </c>
      <c r="B69" s="1523" t="s">
        <v>6481</v>
      </c>
      <c r="C69" s="1964" t="str">
        <f>A69</f>
        <v>Biomass (1st year)</v>
      </c>
      <c r="D69" s="1985" t="str">
        <f>A69</f>
        <v>Biomass (1st year)</v>
      </c>
      <c r="E69" s="1993" t="s">
        <v>6482</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6240</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6483</v>
      </c>
      <c r="C77" s="1570" t="s">
        <v>6484</v>
      </c>
      <c r="D77" s="1523" t="s">
        <v>6485</v>
      </c>
      <c r="E77" s="1570" t="s">
        <v>6486</v>
      </c>
    </row>
    <row r="78" spans="1:12" s="1567" customFormat="1" ht="66">
      <c r="A78" s="1599" t="str">
        <f>translations!B78</f>
        <v>3.1.1. Annual systems from other LU or converted to other LU (please fill step 2.LUC previously)</v>
      </c>
      <c r="B78" s="1523" t="s">
        <v>6487</v>
      </c>
      <c r="C78" s="1573" t="s">
        <v>6488</v>
      </c>
      <c r="D78" s="1523" t="s">
        <v>6489</v>
      </c>
      <c r="E78" s="1570" t="s">
        <v>6490</v>
      </c>
    </row>
    <row r="79" spans="1:12" s="1567" customFormat="1">
      <c r="A79" s="1599" t="str">
        <f>translations!B79</f>
        <v>Yield?</v>
      </c>
      <c r="B79" s="1523" t="s">
        <v>6491</v>
      </c>
      <c r="C79" s="1570" t="s">
        <v>6492</v>
      </c>
      <c r="D79" s="1523" t="s">
        <v>6493</v>
      </c>
      <c r="E79" s="1570" t="s">
        <v>6494</v>
      </c>
    </row>
    <row r="80" spans="1:12" s="1567" customFormat="1">
      <c r="A80" s="1599" t="str">
        <f>translations!B80</f>
        <v>Description</v>
      </c>
      <c r="B80" s="1523" t="s">
        <v>6495</v>
      </c>
      <c r="C80" s="1570" t="s">
        <v>6408</v>
      </c>
      <c r="D80" s="1523" t="s">
        <v>6496</v>
      </c>
      <c r="E80" s="1570" t="s">
        <v>6497</v>
      </c>
    </row>
    <row r="81" spans="1:5" s="1567" customFormat="1">
      <c r="A81" s="1599" t="str">
        <f>translations!B81</f>
        <v>Improved agronomic practices</v>
      </c>
      <c r="B81" s="1523" t="s">
        <v>6498</v>
      </c>
      <c r="C81" s="1570" t="s">
        <v>6499</v>
      </c>
      <c r="D81" s="1523" t="s">
        <v>6500</v>
      </c>
      <c r="E81" s="1570" t="s">
        <v>6501</v>
      </c>
    </row>
    <row r="82" spans="1:5" s="1567" customFormat="1">
      <c r="A82" s="1599" t="str">
        <f>translations!B82</f>
        <v>Nutrient management</v>
      </c>
      <c r="B82" s="1523" t="s">
        <v>6502</v>
      </c>
      <c r="C82" s="1570" t="s">
        <v>6503</v>
      </c>
      <c r="D82" s="1523" t="s">
        <v>6504</v>
      </c>
      <c r="E82" s="1570" t="s">
        <v>6505</v>
      </c>
    </row>
    <row r="83" spans="1:5" s="1567" customFormat="1" ht="26.4">
      <c r="A83" s="1599" t="str">
        <f>translations!B83</f>
        <v>No till &amp; residue retention</v>
      </c>
      <c r="B83" s="1523" t="s">
        <v>6506</v>
      </c>
      <c r="C83" s="1570" t="s">
        <v>6507</v>
      </c>
      <c r="D83" s="1523" t="s">
        <v>6508</v>
      </c>
      <c r="E83" s="1570" t="s">
        <v>6509</v>
      </c>
    </row>
    <row r="84" spans="1:5" s="1567" customFormat="1">
      <c r="A84" s="1599" t="str">
        <f>translations!B84</f>
        <v>Water  management</v>
      </c>
      <c r="B84" s="1523" t="s">
        <v>6510</v>
      </c>
      <c r="C84" s="1570" t="s">
        <v>6511</v>
      </c>
      <c r="D84" s="1523" t="s">
        <v>6512</v>
      </c>
      <c r="E84" s="1570" t="s">
        <v>6513</v>
      </c>
    </row>
    <row r="85" spans="1:5" s="1567" customFormat="1">
      <c r="A85" s="1599" t="str">
        <f>translations!B85</f>
        <v>Manure application</v>
      </c>
      <c r="B85" s="1523" t="s">
        <v>6514</v>
      </c>
      <c r="C85" s="1570" t="s">
        <v>6515</v>
      </c>
      <c r="D85" s="1523" t="s">
        <v>6516</v>
      </c>
      <c r="E85" s="1570" t="s">
        <v>6517</v>
      </c>
    </row>
    <row r="86" spans="1:5" s="1567" customFormat="1">
      <c r="A86" s="1599" t="str">
        <f>translations!B86</f>
        <v>Yield</v>
      </c>
      <c r="B86" s="1523" t="s">
        <v>6491</v>
      </c>
      <c r="C86" s="1570" t="s">
        <v>6518</v>
      </c>
      <c r="D86" s="1523" t="s">
        <v>6519</v>
      </c>
      <c r="E86" s="1570" t="s">
        <v>6520</v>
      </c>
    </row>
    <row r="87" spans="1:5" s="1567" customFormat="1">
      <c r="A87" s="1599" t="str">
        <f>translations!B87</f>
        <v>Definitions?</v>
      </c>
      <c r="B87" s="1523" t="s">
        <v>6521</v>
      </c>
      <c r="C87" s="1570" t="s">
        <v>6522</v>
      </c>
      <c r="D87" s="1523" t="s">
        <v>6523</v>
      </c>
      <c r="E87" s="1570" t="s">
        <v>6524</v>
      </c>
    </row>
    <row r="88" spans="1:5" s="1567" customFormat="1">
      <c r="A88" s="1599" t="str">
        <f>translations!B88</f>
        <v>Area (ha)</v>
      </c>
      <c r="B88" s="1523" t="s">
        <v>6525</v>
      </c>
      <c r="C88" s="1570" t="s">
        <v>6526</v>
      </c>
      <c r="D88" s="1523" t="s">
        <v>2372</v>
      </c>
      <c r="E88" s="1570" t="s">
        <v>6527</v>
      </c>
    </row>
    <row r="89" spans="1:5" s="1567" customFormat="1">
      <c r="A89" s="1599" t="str">
        <f>translations!B89</f>
        <v>Residue/ biomass burning</v>
      </c>
      <c r="B89" s="1523" t="s">
        <v>6528</v>
      </c>
      <c r="C89" s="1570" t="s">
        <v>6529</v>
      </c>
      <c r="D89" s="1523" t="s">
        <v>6530</v>
      </c>
      <c r="E89" s="1570" t="s">
        <v>6531</v>
      </c>
    </row>
    <row r="90" spans="1:5" s="1567" customFormat="1">
      <c r="A90" s="1599" t="str">
        <f>translations!B90</f>
        <v>Annual after Deforestation</v>
      </c>
      <c r="B90" s="1523" t="s">
        <v>6532</v>
      </c>
      <c r="C90" s="1573" t="s">
        <v>6533</v>
      </c>
      <c r="D90" s="1523" t="s">
        <v>6534</v>
      </c>
      <c r="E90" s="1570" t="s">
        <v>6535</v>
      </c>
    </row>
    <row r="91" spans="1:5" s="1567" customFormat="1">
      <c r="A91" s="1599" t="str">
        <f>translations!B91</f>
        <v>Converted to A/R</v>
      </c>
      <c r="B91" s="1523" t="s">
        <v>6536</v>
      </c>
      <c r="C91" s="1573" t="s">
        <v>6537</v>
      </c>
      <c r="D91" s="1523" t="s">
        <v>6538</v>
      </c>
      <c r="E91" s="1570" t="s">
        <v>6539</v>
      </c>
    </row>
    <row r="92" spans="1:5" s="1567" customFormat="1">
      <c r="A92" s="1599" t="str">
        <f>translations!B92</f>
        <v>Annual after non-forest LU</v>
      </c>
      <c r="B92" s="1523" t="s">
        <v>6540</v>
      </c>
      <c r="C92" s="1573" t="s">
        <v>6541</v>
      </c>
      <c r="D92" s="1523" t="s">
        <v>6542</v>
      </c>
      <c r="E92" s="1570" t="s">
        <v>6543</v>
      </c>
    </row>
    <row r="93" spans="1:5" s="1567" customFormat="1" ht="26.4">
      <c r="A93" s="1599" t="str">
        <f>translations!B93</f>
        <v>Converted to OLUC</v>
      </c>
      <c r="B93" s="1523" t="s">
        <v>6536</v>
      </c>
      <c r="C93" s="1573" t="s">
        <v>6544</v>
      </c>
      <c r="D93" s="1523" t="s">
        <v>6545</v>
      </c>
      <c r="E93" s="1570" t="s">
        <v>6546</v>
      </c>
    </row>
    <row r="94" spans="1:5" s="1567" customFormat="1" ht="39.6">
      <c r="A94" s="1599" t="str">
        <f>translations!B94</f>
        <v>3.1.2. Annual systems remaining annual systems (total area must remain constant)</v>
      </c>
      <c r="B94" s="1523" t="s">
        <v>6547</v>
      </c>
      <c r="C94" s="1570" t="s">
        <v>6548</v>
      </c>
      <c r="D94" s="1523" t="s">
        <v>6549</v>
      </c>
      <c r="E94" s="1570" t="s">
        <v>6550</v>
      </c>
    </row>
    <row r="95" spans="1:5" s="1567" customFormat="1">
      <c r="A95" s="1599" t="str">
        <f>translations!B95</f>
        <v>Total (ha)</v>
      </c>
      <c r="B95" s="1523" t="s">
        <v>923</v>
      </c>
      <c r="C95" s="1570" t="s">
        <v>6551</v>
      </c>
      <c r="D95" s="1523" t="s">
        <v>923</v>
      </c>
      <c r="E95" s="1570" t="s">
        <v>6552</v>
      </c>
    </row>
    <row r="96" spans="1:5" s="1567" customFormat="1">
      <c r="A96" s="1599" t="str">
        <f>translations!B96</f>
        <v>Total Annual Systems</v>
      </c>
      <c r="B96" s="1523" t="s">
        <v>6553</v>
      </c>
      <c r="C96" s="1570" t="s">
        <v>6554</v>
      </c>
      <c r="D96" s="1523" t="s">
        <v>6555</v>
      </c>
      <c r="E96" s="1570" t="s">
        <v>6556</v>
      </c>
    </row>
    <row r="97" spans="1:5" s="1567" customFormat="1" ht="26.4">
      <c r="A97" s="1599" t="str">
        <f>translations!B97</f>
        <v>3.2. Perennial systems (agroforestry, orchards, tree crops…)</v>
      </c>
      <c r="B97" s="1523" t="s">
        <v>6557</v>
      </c>
      <c r="C97" s="1570" t="s">
        <v>6558</v>
      </c>
      <c r="D97" s="1523" t="s">
        <v>6559</v>
      </c>
      <c r="E97" s="1570" t="s">
        <v>6560</v>
      </c>
    </row>
    <row r="98" spans="1:5" s="1567" customFormat="1" ht="52.8">
      <c r="A98" s="1599" t="str">
        <f>translations!B98</f>
        <v>3.2.1. Perennial systems from other LU or converted to other LU (please fill step 2.LUC previously)</v>
      </c>
      <c r="B98" s="1523" t="s">
        <v>6561</v>
      </c>
      <c r="C98" s="1573" t="s">
        <v>6562</v>
      </c>
      <c r="D98" s="1523" t="s">
        <v>6563</v>
      </c>
      <c r="E98" s="1570" t="s">
        <v>6564</v>
      </c>
    </row>
    <row r="99" spans="1:5" s="1567" customFormat="1" ht="26.4">
      <c r="A99" s="1599" t="str">
        <f>translations!B99</f>
        <v>Perennial after Deforestation</v>
      </c>
      <c r="B99" s="1523" t="s">
        <v>6565</v>
      </c>
      <c r="C99" s="1570" t="s">
        <v>6566</v>
      </c>
      <c r="D99" s="1523" t="s">
        <v>6567</v>
      </c>
      <c r="E99" s="1570" t="s">
        <v>6568</v>
      </c>
    </row>
    <row r="100" spans="1:5" s="1567" customFormat="1" ht="26.4">
      <c r="A100" s="1599" t="str">
        <f>translations!B100</f>
        <v>Converted to A/R</v>
      </c>
      <c r="B100" s="1523" t="s">
        <v>6569</v>
      </c>
      <c r="C100" s="1573" t="s">
        <v>6570</v>
      </c>
      <c r="D100" s="1523" t="s">
        <v>6538</v>
      </c>
      <c r="E100" s="1570" t="s">
        <v>6539</v>
      </c>
    </row>
    <row r="101" spans="1:5" s="1567" customFormat="1" ht="26.4">
      <c r="A101" s="1599" t="str">
        <f>translations!B101</f>
        <v>Perennial after non-forest LU</v>
      </c>
      <c r="B101" s="1523" t="s">
        <v>6571</v>
      </c>
      <c r="C101" s="1573" t="s">
        <v>6572</v>
      </c>
      <c r="D101" s="1523" t="s">
        <v>6573</v>
      </c>
      <c r="E101" s="1570" t="s">
        <v>6574</v>
      </c>
    </row>
    <row r="102" spans="1:5" s="1567" customFormat="1" ht="26.4">
      <c r="A102" s="1599" t="str">
        <f>translations!B102</f>
        <v>Converted to OLUC</v>
      </c>
      <c r="B102" s="1523" t="s">
        <v>6569</v>
      </c>
      <c r="C102" s="1573" t="s">
        <v>6575</v>
      </c>
      <c r="D102" s="1523" t="s">
        <v>6545</v>
      </c>
      <c r="E102" s="1570" t="s">
        <v>6546</v>
      </c>
    </row>
    <row r="103" spans="1:5" s="1567" customFormat="1">
      <c r="A103" s="1599" t="str">
        <f>translations!B103</f>
        <v>Total Perennial Systems</v>
      </c>
      <c r="B103" s="1523" t="s">
        <v>6576</v>
      </c>
      <c r="C103" s="1570" t="s">
        <v>6577</v>
      </c>
      <c r="D103" s="1523" t="s">
        <v>6578</v>
      </c>
      <c r="E103" s="1570" t="s">
        <v>6579</v>
      </c>
    </row>
    <row r="104" spans="1:5" s="1567" customFormat="1" ht="39.6">
      <c r="A104" s="1599" t="str">
        <f>translations!B104</f>
        <v>3.2.2. Perennial systems remaining perrenial systems (total area must remain constant)</v>
      </c>
      <c r="B104" s="1523" t="s">
        <v>6580</v>
      </c>
      <c r="C104" s="1570" t="s">
        <v>6581</v>
      </c>
      <c r="D104" s="1523" t="s">
        <v>6582</v>
      </c>
      <c r="E104" s="1570" t="s">
        <v>6583</v>
      </c>
    </row>
    <row r="105" spans="1:5" s="1567" customFormat="1">
      <c r="A105" s="1599" t="str">
        <f>translations!B105</f>
        <v>3.3. Flooded rice systems</v>
      </c>
      <c r="B105" s="1523" t="s">
        <v>6584</v>
      </c>
      <c r="C105" s="1570" t="s">
        <v>6585</v>
      </c>
      <c r="D105" s="1523" t="s">
        <v>6586</v>
      </c>
      <c r="E105" s="1570" t="s">
        <v>6587</v>
      </c>
    </row>
    <row r="106" spans="1:5" s="1567" customFormat="1" ht="66">
      <c r="A106" s="1599" t="str">
        <f>translations!B106</f>
        <v>3.3.1. Flooded rice systems from other LU or converted to other LU (please fill step 2.LUC previously)</v>
      </c>
      <c r="B106" s="1523" t="s">
        <v>6588</v>
      </c>
      <c r="C106" s="1573" t="s">
        <v>6589</v>
      </c>
      <c r="D106" s="1523" t="s">
        <v>6590</v>
      </c>
      <c r="E106" s="1570" t="s">
        <v>6591</v>
      </c>
    </row>
    <row r="107" spans="1:5" s="1567" customFormat="1">
      <c r="A107" s="1599" t="str">
        <f>translations!B107</f>
        <v>Cultivation period (days)</v>
      </c>
      <c r="B107" s="1523" t="s">
        <v>6592</v>
      </c>
      <c r="C107" s="1570" t="s">
        <v>6593</v>
      </c>
      <c r="D107" s="1523" t="s">
        <v>6594</v>
      </c>
      <c r="E107" s="1570" t="s">
        <v>6595</v>
      </c>
    </row>
    <row r="108" spans="1:5" s="1567" customFormat="1">
      <c r="A108" s="1599" t="str">
        <f>translations!B108</f>
        <v>Water regime</v>
      </c>
      <c r="B108" s="1523" t="s">
        <v>6280</v>
      </c>
      <c r="C108" s="1570" t="s">
        <v>6596</v>
      </c>
      <c r="D108" s="1523" t="s">
        <v>6597</v>
      </c>
      <c r="E108" s="1570" t="s">
        <v>6598</v>
      </c>
    </row>
    <row r="109" spans="1:5" s="1567" customFormat="1">
      <c r="A109" s="1599" t="str">
        <f>translations!B109</f>
        <v>During the cultivation period</v>
      </c>
      <c r="B109" s="1523" t="s">
        <v>6599</v>
      </c>
      <c r="C109" s="1570" t="s">
        <v>6600</v>
      </c>
      <c r="D109" s="1523" t="s">
        <v>6601</v>
      </c>
      <c r="E109" s="1570" t="s">
        <v>6602</v>
      </c>
    </row>
    <row r="110" spans="1:5" s="1567" customFormat="1">
      <c r="A110" s="1599" t="str">
        <f>translations!B110</f>
        <v>Before the cultivation period</v>
      </c>
      <c r="B110" s="1523" t="s">
        <v>6603</v>
      </c>
      <c r="C110" s="1570" t="s">
        <v>6604</v>
      </c>
      <c r="D110" s="1523" t="s">
        <v>6605</v>
      </c>
      <c r="E110" s="1570" t="s">
        <v>6606</v>
      </c>
    </row>
    <row r="111" spans="1:5" s="1567" customFormat="1" ht="26.4">
      <c r="A111" s="1599" t="str">
        <f>translations!B111</f>
        <v>Organic amendment type (straw or other)</v>
      </c>
      <c r="B111" s="1523" t="s">
        <v>6607</v>
      </c>
      <c r="C111" s="1570" t="s">
        <v>6608</v>
      </c>
      <c r="D111" s="1523" t="s">
        <v>6609</v>
      </c>
      <c r="E111" s="1570" t="s">
        <v>6610</v>
      </c>
    </row>
    <row r="112" spans="1:5" s="1567" customFormat="1" ht="39.6">
      <c r="A112" s="1599" t="str">
        <f>translations!B112</f>
        <v>3.3.2. Flooded rice systems remaining flooded rice systems (total area must remain constant)</v>
      </c>
      <c r="B112" s="1523" t="s">
        <v>6611</v>
      </c>
      <c r="C112" s="1570" t="s">
        <v>6612</v>
      </c>
      <c r="D112" s="1523" t="s">
        <v>6613</v>
      </c>
      <c r="E112" s="1570" t="s">
        <v>6614</v>
      </c>
    </row>
    <row r="113" spans="1:5" s="1567" customFormat="1">
      <c r="A113" s="1599" t="str">
        <f>translations!B113</f>
        <v>Total Flooded Rice Systems</v>
      </c>
      <c r="B113" s="1523" t="s">
        <v>6615</v>
      </c>
      <c r="C113" s="1570" t="s">
        <v>6616</v>
      </c>
      <c r="D113" s="1523" t="s">
        <v>6617</v>
      </c>
      <c r="E113" s="1570" t="s">
        <v>6618</v>
      </c>
    </row>
    <row r="114" spans="1:5" s="1567" customFormat="1">
      <c r="A114" s="1599" t="str">
        <f>translations!B114</f>
        <v>Rice after Deforestation</v>
      </c>
      <c r="B114" s="1523" t="s">
        <v>6619</v>
      </c>
      <c r="C114" s="1573" t="s">
        <v>6620</v>
      </c>
      <c r="D114" s="1523" t="s">
        <v>6621</v>
      </c>
      <c r="E114" s="1570" t="s">
        <v>6622</v>
      </c>
    </row>
    <row r="115" spans="1:5" s="1567" customFormat="1" ht="26.4">
      <c r="A115" s="1599" t="str">
        <f>translations!B115</f>
        <v>Converted to A/R</v>
      </c>
      <c r="B115" s="1523" t="s">
        <v>6623</v>
      </c>
      <c r="C115" s="1573" t="s">
        <v>6624</v>
      </c>
      <c r="D115" s="1523" t="s">
        <v>6538</v>
      </c>
      <c r="E115" s="1570" t="s">
        <v>6625</v>
      </c>
    </row>
    <row r="116" spans="1:5" s="1567" customFormat="1">
      <c r="A116" s="1599" t="str">
        <f>translations!B116</f>
        <v>Rice after non-forest LU</v>
      </c>
      <c r="B116" s="1523" t="s">
        <v>6626</v>
      </c>
      <c r="C116" s="1573" t="s">
        <v>6627</v>
      </c>
      <c r="D116" s="1523" t="s">
        <v>6628</v>
      </c>
      <c r="E116" s="1570" t="s">
        <v>6629</v>
      </c>
    </row>
    <row r="117" spans="1:5" s="1567" customFormat="1" ht="26.4">
      <c r="A117" s="1599" t="str">
        <f>translations!B117</f>
        <v>Converted to OLUC</v>
      </c>
      <c r="B117" s="1523" t="s">
        <v>6623</v>
      </c>
      <c r="C117" s="1573" t="s">
        <v>6630</v>
      </c>
      <c r="D117" s="1523" t="s">
        <v>6545</v>
      </c>
      <c r="E117" s="1570" t="s">
        <v>6546</v>
      </c>
    </row>
    <row r="118" spans="1:5" s="1567" customFormat="1">
      <c r="A118" s="1599" t="str">
        <f>translations!B118</f>
        <v>Systems</v>
      </c>
      <c r="B118" s="1523" t="s">
        <v>2523</v>
      </c>
      <c r="C118" s="1570" t="s">
        <v>6631</v>
      </c>
      <c r="D118" s="1523" t="s">
        <v>6632</v>
      </c>
      <c r="E118" s="1570" t="s">
        <v>6633</v>
      </c>
    </row>
    <row r="119" spans="1:5" s="1567" customFormat="1">
      <c r="A119" s="1599" t="str">
        <f>translations!B119</f>
        <v>Rates of soil C sequestration</v>
      </c>
      <c r="B119" s="1523" t="s">
        <v>6634</v>
      </c>
      <c r="C119" s="1570" t="s">
        <v>6635</v>
      </c>
      <c r="D119" s="1523" t="s">
        <v>6636</v>
      </c>
      <c r="E119" s="1570" t="s">
        <v>6637</v>
      </c>
    </row>
    <row r="120" spans="1:5" s="1567" customFormat="1" ht="26.4">
      <c r="A120" s="1599" t="str">
        <f>translations!B120</f>
        <v>Residues/Biomass available for burning</v>
      </c>
      <c r="B120" s="1523" t="s">
        <v>6638</v>
      </c>
      <c r="C120" s="1570" t="s">
        <v>6639</v>
      </c>
      <c r="D120" s="1523" t="s">
        <v>6640</v>
      </c>
      <c r="E120" s="1570" t="s">
        <v>6641</v>
      </c>
    </row>
    <row r="121" spans="1:5" s="1567" customFormat="1">
      <c r="A121" s="1599" t="str">
        <f>translations!B121</f>
        <v xml:space="preserve"> (t CO2/ha/yr)</v>
      </c>
      <c r="B121" s="1523" t="s">
        <v>6642</v>
      </c>
      <c r="C121" s="1573" t="s">
        <v>6643</v>
      </c>
      <c r="D121" s="1523" t="s">
        <v>6644</v>
      </c>
      <c r="E121" s="1570" t="s">
        <v>6645</v>
      </c>
    </row>
    <row r="122" spans="1:5" s="1567" customFormat="1">
      <c r="A122" s="1599" t="str">
        <f>translations!B122</f>
        <v>(t Dry Matter per ha)</v>
      </c>
      <c r="B122" s="1523" t="s">
        <v>2547</v>
      </c>
      <c r="C122" s="1570" t="s">
        <v>6646</v>
      </c>
      <c r="D122" s="1523" t="s">
        <v>6647</v>
      </c>
      <c r="E122" s="1570" t="s">
        <v>6648</v>
      </c>
    </row>
    <row r="123" spans="1:5" s="1567" customFormat="1" ht="26.4">
      <c r="A123" s="1599" t="str">
        <f>translations!B123</f>
        <v>Annual systems from (or to) other LU</v>
      </c>
      <c r="B123" s="1523" t="s">
        <v>6649</v>
      </c>
      <c r="C123" s="1570" t="s">
        <v>6650</v>
      </c>
      <c r="D123" s="1523" t="s">
        <v>6651</v>
      </c>
      <c r="E123" s="1570" t="s">
        <v>6652</v>
      </c>
    </row>
    <row r="124" spans="1:5" s="1567" customFormat="1" ht="26.4">
      <c r="A124" s="1599" t="str">
        <f>translations!B124</f>
        <v xml:space="preserve">Annual systems remaining annual systems </v>
      </c>
      <c r="B124" s="1523" t="s">
        <v>6653</v>
      </c>
      <c r="C124" s="1570" t="s">
        <v>6654</v>
      </c>
      <c r="D124" s="1523" t="s">
        <v>6655</v>
      </c>
      <c r="E124" s="1570" t="s">
        <v>6656</v>
      </c>
    </row>
    <row r="125" spans="1:5" s="1567" customFormat="1">
      <c r="A125" s="1599" t="str">
        <f>translations!B125</f>
        <v>Growth rate (t C/ha/yr)</v>
      </c>
      <c r="B125" s="1523" t="s">
        <v>6657</v>
      </c>
      <c r="C125" s="1573" t="s">
        <v>6658</v>
      </c>
      <c r="D125" s="1523" t="s">
        <v>6659</v>
      </c>
      <c r="E125" s="1570" t="s">
        <v>6660</v>
      </c>
    </row>
    <row r="126" spans="1:5" s="1567" customFormat="1" ht="26.4">
      <c r="A126" s="1599" t="str">
        <f>translations!B126</f>
        <v>Burning (quantity of residues and periodicity)</v>
      </c>
      <c r="B126" s="1523" t="s">
        <v>6661</v>
      </c>
      <c r="C126" s="1570" t="s">
        <v>6662</v>
      </c>
      <c r="D126" s="1523" t="s">
        <v>6663</v>
      </c>
      <c r="E126" s="1570" t="s">
        <v>6664</v>
      </c>
    </row>
    <row r="127" spans="1:5" s="1567" customFormat="1">
      <c r="A127" s="1599" t="str">
        <f>translations!B127</f>
        <v>Periodicity (yr)</v>
      </c>
      <c r="B127" s="1523" t="s">
        <v>6665</v>
      </c>
      <c r="C127" s="1570" t="s">
        <v>6666</v>
      </c>
      <c r="D127" s="1523" t="s">
        <v>6667</v>
      </c>
      <c r="E127" s="1570" t="s">
        <v>6668</v>
      </c>
    </row>
    <row r="128" spans="1:5" s="1567" customFormat="1" ht="26.4">
      <c r="A128" s="1599" t="str">
        <f>translations!B128</f>
        <v>Perennial systems from (or to) other LU</v>
      </c>
      <c r="B128" s="1523" t="s">
        <v>6669</v>
      </c>
      <c r="C128" s="1570" t="s">
        <v>6670</v>
      </c>
      <c r="D128" s="1523" t="s">
        <v>6671</v>
      </c>
      <c r="E128" s="1570" t="s">
        <v>6672</v>
      </c>
    </row>
    <row r="129" spans="1:5" s="1567" customFormat="1" ht="26.4">
      <c r="A129" s="1599" t="str">
        <f>translations!B129</f>
        <v>Perennial syst. remaining perennial syst.</v>
      </c>
      <c r="B129" s="1523" t="s">
        <v>6673</v>
      </c>
      <c r="C129" s="1570" t="s">
        <v>6674</v>
      </c>
      <c r="D129" s="1523" t="s">
        <v>6675</v>
      </c>
      <c r="E129" s="1570" t="s">
        <v>6676</v>
      </c>
    </row>
    <row r="130" spans="1:5" s="1567" customFormat="1">
      <c r="A130" s="1599" t="str">
        <f>translations!B130</f>
        <v>Amount of Straw burned</v>
      </c>
      <c r="B130" s="1523" t="s">
        <v>6677</v>
      </c>
      <c r="C130" s="1570" t="s">
        <v>6678</v>
      </c>
      <c r="D130" s="1523" t="s">
        <v>6679</v>
      </c>
      <c r="E130" s="1570" t="s">
        <v>6680</v>
      </c>
    </row>
    <row r="131" spans="1:5" s="1567" customFormat="1" ht="26.4">
      <c r="A131" s="1599" t="str">
        <f>translations!B131</f>
        <v>Rice systems from (or to) other LU</v>
      </c>
      <c r="B131" s="1523" t="s">
        <v>6681</v>
      </c>
      <c r="C131" s="1570" t="s">
        <v>6682</v>
      </c>
      <c r="D131" s="1523" t="s">
        <v>6683</v>
      </c>
      <c r="E131" s="1570" t="s">
        <v>6684</v>
      </c>
    </row>
    <row r="132" spans="1:5" s="1567" customFormat="1" ht="26.4">
      <c r="A132" s="1599" t="str">
        <f>translations!B132</f>
        <v>Rice syst. remaining rice syst.</v>
      </c>
      <c r="B132" s="1523" t="s">
        <v>6685</v>
      </c>
      <c r="C132" s="1570" t="s">
        <v>6686</v>
      </c>
      <c r="D132" s="1523" t="s">
        <v>6687</v>
      </c>
      <c r="E132" s="1570" t="s">
        <v>6688</v>
      </c>
    </row>
    <row r="133" spans="1:5" s="1567" customFormat="1" ht="39.6">
      <c r="A133" s="1599" t="str">
        <f>translations!B133</f>
        <v>Water regime prior to rice cultivation (schematic presentation showing flooded periods as shaded)</v>
      </c>
      <c r="B133" s="1523" t="s">
        <v>6689</v>
      </c>
      <c r="C133" s="1570" t="s">
        <v>6690</v>
      </c>
      <c r="D133" s="1523" t="s">
        <v>6691</v>
      </c>
      <c r="E133" s="1570" t="s">
        <v>6692</v>
      </c>
    </row>
    <row r="134" spans="1:5" s="1567" customFormat="1">
      <c r="A134" s="1599" t="str">
        <f>translations!B134</f>
        <v>Non flooded preseason &lt;180 d</v>
      </c>
      <c r="B134" s="1523" t="s">
        <v>6693</v>
      </c>
      <c r="C134" s="1570" t="s">
        <v>6694</v>
      </c>
      <c r="D134" s="1523" t="s">
        <v>6695</v>
      </c>
      <c r="E134" s="1570" t="s">
        <v>6696</v>
      </c>
    </row>
    <row r="135" spans="1:5" s="1567" customFormat="1">
      <c r="A135" s="1599" t="str">
        <f>translations!B135</f>
        <v>Non flooded preseason &gt;180 d</v>
      </c>
      <c r="B135" s="1523" t="s">
        <v>6697</v>
      </c>
      <c r="C135" s="1570" t="s">
        <v>6698</v>
      </c>
      <c r="D135" s="1523" t="s">
        <v>6699</v>
      </c>
      <c r="E135" s="1570" t="s">
        <v>6700</v>
      </c>
    </row>
    <row r="136" spans="1:5" s="1567" customFormat="1">
      <c r="A136" s="1599" t="str">
        <f>translations!B136</f>
        <v>Flooded preseason (&gt;30 d)</v>
      </c>
      <c r="B136" s="1523" t="s">
        <v>6701</v>
      </c>
      <c r="C136" s="1570" t="s">
        <v>6702</v>
      </c>
      <c r="D136" s="1523" t="s">
        <v>6703</v>
      </c>
      <c r="E136" s="1570" t="s">
        <v>6704</v>
      </c>
    </row>
    <row r="137" spans="1:5" s="1567" customFormat="1">
      <c r="A137" s="1599" t="str">
        <f>translations!B137</f>
        <v>Management options</v>
      </c>
      <c r="B137" s="1523" t="s">
        <v>6705</v>
      </c>
      <c r="C137" s="1570" t="s">
        <v>6706</v>
      </c>
      <c r="D137" s="1962" t="s">
        <v>6707</v>
      </c>
      <c r="E137" s="1570" t="s">
        <v>6708</v>
      </c>
    </row>
    <row r="138" spans="1:5" s="1567" customFormat="1">
      <c r="A138" s="1599" t="str">
        <f>translations!B138</f>
        <v>(t/ha/yr)</v>
      </c>
      <c r="B138" s="1523" t="s">
        <v>6709</v>
      </c>
      <c r="C138" s="1573" t="s">
        <v>6710</v>
      </c>
      <c r="D138" s="1523" t="s">
        <v>6711</v>
      </c>
      <c r="E138" s="1570" t="s">
        <v>6712</v>
      </c>
    </row>
    <row r="139" spans="1:5" s="1567" customFormat="1" ht="26.4">
      <c r="A139" s="1599" t="str">
        <f>translations!B139</f>
        <v>Definitions of land management options</v>
      </c>
      <c r="B139" s="1523" t="s">
        <v>6713</v>
      </c>
      <c r="C139" s="1570" t="s">
        <v>6714</v>
      </c>
      <c r="D139" s="1523" t="s">
        <v>6715</v>
      </c>
      <c r="E139" s="1570" t="s">
        <v>6716</v>
      </c>
    </row>
    <row r="140" spans="1:5" s="1567" customFormat="1" ht="39.6">
      <c r="A140" s="1599" t="str">
        <f>translations!B140</f>
        <v>Using improved varieties, extending crop rotation, increasing crop residues.</v>
      </c>
      <c r="B140" s="1523" t="s">
        <v>6717</v>
      </c>
      <c r="C140" s="1570" t="s">
        <v>6718</v>
      </c>
      <c r="D140" s="1523" t="s">
        <v>6719</v>
      </c>
      <c r="E140" s="1570" t="s">
        <v>6720</v>
      </c>
    </row>
    <row r="141" spans="1:5" s="1567" customFormat="1" ht="52.8">
      <c r="A141" s="1599" t="str">
        <f>translations!B141</f>
        <v>Improve N use efficiency &amp; decrease N losses: Microdosing, adjusted application rate, timing &amp; location…</v>
      </c>
      <c r="B141" s="1523" t="s">
        <v>6721</v>
      </c>
      <c r="C141" s="1570" t="s">
        <v>6722</v>
      </c>
      <c r="D141" s="1523" t="s">
        <v>6723</v>
      </c>
      <c r="E141" s="1570" t="s">
        <v>6724</v>
      </c>
    </row>
    <row r="142" spans="1:5" s="1567" customFormat="1" ht="52.8">
      <c r="A142" s="1599" t="str">
        <f>translations!B142</f>
        <v>Adoption of reduced, minimum or zero tillage, with or without mulching, including Conservation Agriculture.</v>
      </c>
      <c r="B142" s="1523" t="s">
        <v>6725</v>
      </c>
      <c r="C142" s="1570" t="s">
        <v>6726</v>
      </c>
      <c r="D142" s="1523" t="s">
        <v>6727</v>
      </c>
      <c r="E142" s="1570" t="s">
        <v>6728</v>
      </c>
    </row>
    <row r="143" spans="1:5" s="1567" customFormat="1" ht="26.4">
      <c r="A143" s="1599" t="str">
        <f>translations!B143</f>
        <v>Effective irrigation measure.</v>
      </c>
      <c r="B143" s="1523" t="s">
        <v>6729</v>
      </c>
      <c r="C143" s="1570" t="s">
        <v>6730</v>
      </c>
      <c r="D143" s="1523" t="s">
        <v>6731</v>
      </c>
      <c r="E143" s="1570" t="s">
        <v>6732</v>
      </c>
    </row>
    <row r="144" spans="1:5" s="1567" customFormat="1" ht="26.4">
      <c r="A144" s="1599" t="str">
        <f>translations!B144</f>
        <v>Manure or Biosolids application to the field as input.</v>
      </c>
      <c r="B144" s="1523" t="s">
        <v>6733</v>
      </c>
      <c r="C144" s="1570" t="s">
        <v>6734</v>
      </c>
      <c r="D144" s="1523" t="s">
        <v>6735</v>
      </c>
      <c r="E144" s="1570" t="s">
        <v>6736</v>
      </c>
    </row>
    <row r="145" spans="1:5" s="1512" customFormat="1">
      <c r="A145" s="1525" t="str">
        <f>translations!B145</f>
        <v>English</v>
      </c>
      <c r="B145" s="1495" t="str">
        <f>B1</f>
        <v>Português</v>
      </c>
      <c r="C145" s="1568" t="s">
        <v>6239</v>
      </c>
      <c r="D145" s="1797" t="s">
        <v>6240</v>
      </c>
      <c r="E145" s="1568" t="s">
        <v>5</v>
      </c>
    </row>
    <row r="146" spans="1:5" s="1567" customFormat="1">
      <c r="A146" s="1599" t="str">
        <f>translations!B146</f>
        <v>4.1. Grassland systems</v>
      </c>
      <c r="B146" s="1523" t="s">
        <v>6737</v>
      </c>
      <c r="C146" s="1570" t="s">
        <v>6738</v>
      </c>
      <c r="D146" s="1523" t="s">
        <v>6739</v>
      </c>
      <c r="E146" s="1570" t="s">
        <v>6740</v>
      </c>
    </row>
    <row r="147" spans="1:5" s="1567" customFormat="1" ht="52.8">
      <c r="A147" s="1599" t="str">
        <f>translations!B147</f>
        <v>4.1.1. Grassland systems from other LU or converted to other LU (please fill step 2.LUC previously)</v>
      </c>
      <c r="B147" s="1523" t="s">
        <v>6741</v>
      </c>
      <c r="C147" s="1570" t="s">
        <v>6742</v>
      </c>
      <c r="D147" s="1523" t="s">
        <v>6743</v>
      </c>
      <c r="E147" s="1570" t="s">
        <v>6744</v>
      </c>
    </row>
    <row r="148" spans="1:5" s="1567" customFormat="1" ht="39.6">
      <c r="A148" s="1599" t="str">
        <f>translations!B148</f>
        <v>4.1.2. Grassland systems remaining grassland systems (total area must remain contant)</v>
      </c>
      <c r="B148" s="1523" t="s">
        <v>6745</v>
      </c>
      <c r="C148" s="1570" t="s">
        <v>6746</v>
      </c>
      <c r="D148" s="1523" t="s">
        <v>6747</v>
      </c>
      <c r="E148" s="1570" t="s">
        <v>6748</v>
      </c>
    </row>
    <row r="149" spans="1:5" s="1567" customFormat="1">
      <c r="A149" s="1599" t="str">
        <f>translations!B149</f>
        <v>Initial State</v>
      </c>
      <c r="B149" s="1523" t="s">
        <v>6749</v>
      </c>
      <c r="C149" s="1573" t="s">
        <v>6750</v>
      </c>
      <c r="D149" s="1523" t="s">
        <v>6751</v>
      </c>
      <c r="E149" s="1570" t="s">
        <v>6752</v>
      </c>
    </row>
    <row r="150" spans="1:5" s="1567" customFormat="1">
      <c r="A150" s="1599" t="str">
        <f>translations!B150</f>
        <v>Fire use to manage?</v>
      </c>
      <c r="B150" s="1523" t="s">
        <v>6753</v>
      </c>
      <c r="C150" s="1570" t="s">
        <v>6754</v>
      </c>
      <c r="D150" s="1523" t="s">
        <v>6755</v>
      </c>
      <c r="E150" s="1570" t="s">
        <v>6756</v>
      </c>
    </row>
    <row r="151" spans="1:5" s="1567" customFormat="1">
      <c r="A151" s="1599" t="str">
        <f>translations!B151</f>
        <v>Total Emissions</v>
      </c>
      <c r="B151" s="1523" t="s">
        <v>6757</v>
      </c>
      <c r="C151" s="1570" t="s">
        <v>6758</v>
      </c>
      <c r="D151" s="1523" t="s">
        <v>6759</v>
      </c>
      <c r="E151" s="1570" t="s">
        <v>6760</v>
      </c>
    </row>
    <row r="152" spans="1:5" s="1567" customFormat="1">
      <c r="A152" s="1599" t="str">
        <f>translations!B152</f>
        <v>(year)</v>
      </c>
      <c r="B152" s="1523" t="s">
        <v>6761</v>
      </c>
      <c r="C152" s="1570" t="s">
        <v>6762</v>
      </c>
      <c r="D152" s="1523" t="s">
        <v>6763</v>
      </c>
      <c r="E152" s="1570" t="s">
        <v>6764</v>
      </c>
    </row>
    <row r="153" spans="1:5" s="1567" customFormat="1">
      <c r="A153" s="1599" t="str">
        <f>translations!B153</f>
        <v>Periodicity</v>
      </c>
      <c r="B153" s="1523" t="s">
        <v>6765</v>
      </c>
      <c r="C153" s="1570" t="s">
        <v>6766</v>
      </c>
      <c r="D153" s="1523" t="s">
        <v>6767</v>
      </c>
      <c r="E153" s="1570" t="s">
        <v>6768</v>
      </c>
    </row>
    <row r="154" spans="1:5" s="1567" customFormat="1">
      <c r="A154" s="1599" t="str">
        <f>translations!B154</f>
        <v>Without project</v>
      </c>
      <c r="B154" s="1523" t="s">
        <v>6769</v>
      </c>
      <c r="C154" s="1570" t="s">
        <v>6770</v>
      </c>
      <c r="D154" s="1523" t="s">
        <v>6771</v>
      </c>
      <c r="E154" s="1570" t="s">
        <v>6374</v>
      </c>
    </row>
    <row r="155" spans="1:5" s="1567" customFormat="1">
      <c r="A155" s="1599" t="str">
        <f>translations!B155</f>
        <v>With project</v>
      </c>
      <c r="B155" s="1523" t="s">
        <v>6772</v>
      </c>
      <c r="C155" s="1570" t="s">
        <v>6773</v>
      </c>
      <c r="D155" s="1523" t="s">
        <v>6774</v>
      </c>
      <c r="E155" s="1570" t="s">
        <v>6378</v>
      </c>
    </row>
    <row r="156" spans="1:5" s="1567" customFormat="1">
      <c r="A156" s="1599" t="str">
        <f>translations!B156</f>
        <v>Grassland after Deforestation</v>
      </c>
      <c r="B156" s="1523" t="s">
        <v>6775</v>
      </c>
      <c r="C156" s="1573" t="s">
        <v>6776</v>
      </c>
      <c r="D156" s="1523" t="s">
        <v>6777</v>
      </c>
      <c r="E156" s="1570" t="s">
        <v>6778</v>
      </c>
    </row>
    <row r="157" spans="1:5" s="1567" customFormat="1">
      <c r="A157" s="1599" t="str">
        <f>translations!B157</f>
        <v>Converted to A/R</v>
      </c>
      <c r="B157" s="1523" t="s">
        <v>6779</v>
      </c>
      <c r="C157" s="1573" t="s">
        <v>6780</v>
      </c>
      <c r="D157" s="1523" t="s">
        <v>6538</v>
      </c>
      <c r="E157" s="1570" t="s">
        <v>6539</v>
      </c>
    </row>
    <row r="158" spans="1:5" s="1567" customFormat="1">
      <c r="A158" s="1599" t="str">
        <f>translations!B158</f>
        <v>Grassland after non-forest LU</v>
      </c>
      <c r="B158" s="1523" t="s">
        <v>6781</v>
      </c>
      <c r="C158" s="1573" t="s">
        <v>6782</v>
      </c>
      <c r="D158" s="1523" t="s">
        <v>6783</v>
      </c>
      <c r="E158" s="1570" t="s">
        <v>6784</v>
      </c>
    </row>
    <row r="159" spans="1:5" s="1567" customFormat="1" ht="26.4">
      <c r="A159" s="1599" t="str">
        <f>translations!B159</f>
        <v>Converted to OLUC</v>
      </c>
      <c r="B159" s="1523" t="s">
        <v>6779</v>
      </c>
      <c r="C159" s="1573" t="s">
        <v>6785</v>
      </c>
      <c r="D159" s="1523" t="s">
        <v>6545</v>
      </c>
      <c r="E159" s="1570" t="s">
        <v>6546</v>
      </c>
    </row>
    <row r="160" spans="1:5" s="1567" customFormat="1">
      <c r="A160" s="1599" t="str">
        <f>translations!B160</f>
        <v>Final state of the grassland</v>
      </c>
      <c r="B160" s="1523" t="s">
        <v>6786</v>
      </c>
      <c r="C160" s="1570" t="s">
        <v>6787</v>
      </c>
      <c r="D160" s="1523" t="s">
        <v>6788</v>
      </c>
      <c r="E160" s="1570" t="s">
        <v>6789</v>
      </c>
    </row>
    <row r="161" spans="1:5" s="1567" customFormat="1">
      <c r="A161" s="1599" t="str">
        <f>translations!B161</f>
        <v>(tCO2-eq)</v>
      </c>
      <c r="B161" s="1523" t="s">
        <v>2762</v>
      </c>
      <c r="C161" s="1570" t="s">
        <v>2762</v>
      </c>
      <c r="D161" s="1523" t="s">
        <v>2762</v>
      </c>
      <c r="E161" s="1570" t="s">
        <v>6790</v>
      </c>
    </row>
    <row r="162" spans="1:5" s="1567" customFormat="1">
      <c r="A162" s="1599" t="str">
        <f>translations!B162</f>
        <v>Total Grassland Systems</v>
      </c>
      <c r="B162" s="1523" t="s">
        <v>6791</v>
      </c>
      <c r="C162" s="1570" t="s">
        <v>6792</v>
      </c>
      <c r="D162" s="1523" t="s">
        <v>6793</v>
      </c>
      <c r="E162" s="1570" t="s">
        <v>6794</v>
      </c>
    </row>
    <row r="163" spans="1:5" s="1567" customFormat="1">
      <c r="A163" s="1599" t="str">
        <f>translations!B163</f>
        <v>4.2. Livestock (and manure management)</v>
      </c>
      <c r="B163" s="1523" t="s">
        <v>6795</v>
      </c>
      <c r="C163" s="1570" t="s">
        <v>6796</v>
      </c>
      <c r="D163" s="1523" t="s">
        <v>6797</v>
      </c>
      <c r="E163" s="1570" t="s">
        <v>6798</v>
      </c>
    </row>
    <row r="164" spans="1:5" s="1567" customFormat="1">
      <c r="A164" s="1599" t="str">
        <f>translations!B164</f>
        <v>Livestock categories</v>
      </c>
      <c r="B164" s="1523" t="s">
        <v>6799</v>
      </c>
      <c r="C164" s="1570" t="s">
        <v>6800</v>
      </c>
      <c r="D164" s="1523" t="s">
        <v>6801</v>
      </c>
      <c r="E164" s="1570" t="s">
        <v>6802</v>
      </c>
    </row>
    <row r="165" spans="1:5" s="1567" customFormat="1">
      <c r="A165" s="1599" t="str">
        <f>translations!B165</f>
        <v>Head number (mean per year)</v>
      </c>
      <c r="B165" s="1523" t="s">
        <v>6803</v>
      </c>
      <c r="C165" s="1570" t="s">
        <v>6804</v>
      </c>
      <c r="D165" s="1523" t="s">
        <v>6805</v>
      </c>
      <c r="E165" s="1570" t="s">
        <v>6806</v>
      </c>
    </row>
    <row r="166" spans="1:5" s="1567" customFormat="1">
      <c r="A166" s="1599" t="str">
        <f>translations!B166</f>
        <v>Technical mitigation option (%)</v>
      </c>
      <c r="B166" s="1523" t="s">
        <v>6807</v>
      </c>
      <c r="C166" s="1570" t="s">
        <v>6808</v>
      </c>
      <c r="D166" s="1523" t="s">
        <v>6809</v>
      </c>
      <c r="E166" s="1570" t="s">
        <v>6810</v>
      </c>
    </row>
    <row r="167" spans="1:5" s="1567" customFormat="1">
      <c r="A167" s="1599" t="str">
        <f>translations!B167</f>
        <v xml:space="preserve">Production  (meat, milk, etc) </v>
      </c>
      <c r="B167" s="1523" t="s">
        <v>6811</v>
      </c>
      <c r="C167" s="1570" t="s">
        <v>6812</v>
      </c>
      <c r="D167" s="1523" t="s">
        <v>6813</v>
      </c>
      <c r="E167" s="1570" t="s">
        <v>6814</v>
      </c>
    </row>
    <row r="168" spans="1:5" s="1567" customFormat="1">
      <c r="A168" s="1599" t="str">
        <f>translations!B168</f>
        <v>Feeding practices*</v>
      </c>
      <c r="B168" s="1523" t="s">
        <v>6815</v>
      </c>
      <c r="C168" s="1570" t="s">
        <v>6816</v>
      </c>
      <c r="D168" s="1523" t="s">
        <v>6817</v>
      </c>
      <c r="E168" s="1570" t="s">
        <v>6818</v>
      </c>
    </row>
    <row r="169" spans="1:5" s="1567" customFormat="1">
      <c r="A169" s="1599" t="str">
        <f>translations!B169</f>
        <v>Specific Agents*</v>
      </c>
      <c r="B169" s="1523" t="s">
        <v>2810</v>
      </c>
      <c r="C169" s="1570" t="s">
        <v>6819</v>
      </c>
      <c r="D169" s="1523" t="s">
        <v>6820</v>
      </c>
      <c r="E169" s="1570" t="s">
        <v>6821</v>
      </c>
    </row>
    <row r="170" spans="1:5" s="1567" customFormat="1">
      <c r="A170" s="1599" t="str">
        <f>translations!B170</f>
        <v>Breeding*</v>
      </c>
      <c r="B170" s="1523" t="s">
        <v>6822</v>
      </c>
      <c r="C170" s="1570" t="s">
        <v>6823</v>
      </c>
      <c r="D170" s="1523" t="s">
        <v>6824</v>
      </c>
      <c r="E170" s="1570" t="s">
        <v>6825</v>
      </c>
    </row>
    <row r="171" spans="1:5" s="1567" customFormat="1">
      <c r="A171" s="1599" t="str">
        <f>translations!B171</f>
        <v>in tonnes of product per year</v>
      </c>
      <c r="B171" s="1523" t="s">
        <v>6826</v>
      </c>
      <c r="C171" s="1570" t="s">
        <v>6827</v>
      </c>
      <c r="D171" s="1523" t="s">
        <v>6828</v>
      </c>
      <c r="E171" s="1570" t="s">
        <v>6829</v>
      </c>
    </row>
    <row r="172" spans="1:5" s="1567" customFormat="1">
      <c r="A172" s="1599" t="str">
        <f>translations!B172</f>
        <v>Dairy cattle</v>
      </c>
      <c r="B172" s="1523" t="s">
        <v>6830</v>
      </c>
      <c r="C172" s="1570" t="s">
        <v>6831</v>
      </c>
      <c r="D172" s="1523" t="s">
        <v>6832</v>
      </c>
      <c r="E172" s="1570" t="s">
        <v>6833</v>
      </c>
    </row>
    <row r="173" spans="1:5" s="1567" customFormat="1">
      <c r="A173" s="1599" t="str">
        <f>translations!B173</f>
        <v>Other cattle</v>
      </c>
      <c r="B173" s="1523" t="s">
        <v>6834</v>
      </c>
      <c r="C173" s="1570" t="s">
        <v>6835</v>
      </c>
      <c r="D173" s="1523" t="s">
        <v>6836</v>
      </c>
      <c r="E173" s="1570" t="s">
        <v>6837</v>
      </c>
    </row>
    <row r="174" spans="1:5" s="1567" customFormat="1">
      <c r="A174" s="1599" t="str">
        <f>translations!B174</f>
        <v>Buffalo</v>
      </c>
      <c r="B174" s="1523" t="s">
        <v>2837</v>
      </c>
      <c r="C174" s="1570" t="s">
        <v>6838</v>
      </c>
      <c r="D174" s="1523" t="s">
        <v>6839</v>
      </c>
      <c r="E174" s="1570" t="s">
        <v>6840</v>
      </c>
    </row>
    <row r="175" spans="1:5" s="1567" customFormat="1">
      <c r="A175" s="1599" t="str">
        <f>translations!B175</f>
        <v>Sheep</v>
      </c>
      <c r="B175" s="1523" t="s">
        <v>6841</v>
      </c>
      <c r="C175" s="1570" t="s">
        <v>6842</v>
      </c>
      <c r="D175" s="1523" t="s">
        <v>6843</v>
      </c>
      <c r="E175" s="1570" t="s">
        <v>6844</v>
      </c>
    </row>
    <row r="176" spans="1:5" s="1567" customFormat="1">
      <c r="A176" s="1599" t="str">
        <f>translations!B176</f>
        <v>Swine (Market)</v>
      </c>
      <c r="B176" s="1523" t="s">
        <v>6845</v>
      </c>
      <c r="C176" s="1570" t="s">
        <v>6846</v>
      </c>
      <c r="D176" s="1523" t="s">
        <v>6847</v>
      </c>
      <c r="E176" s="1570" t="s">
        <v>6848</v>
      </c>
    </row>
    <row r="177" spans="1:5" s="1567" customFormat="1">
      <c r="A177" s="1599" t="str">
        <f>translations!B177</f>
        <v>Swine (Breeding)</v>
      </c>
      <c r="B177" s="1523" t="s">
        <v>6849</v>
      </c>
      <c r="C177" s="1570" t="s">
        <v>6850</v>
      </c>
      <c r="D177" s="1523" t="s">
        <v>6851</v>
      </c>
      <c r="E177" s="1570" t="s">
        <v>6852</v>
      </c>
    </row>
    <row r="178" spans="1:5" s="1567" customFormat="1" ht="52.8">
      <c r="A178" s="1599" t="str">
        <f>translations!B178</f>
        <v>Feeding practices: e.g. more concentrates, adding certain oils or oilseeds to the diet, improving pasture quality,…</v>
      </c>
      <c r="B178" s="1523" t="s">
        <v>6853</v>
      </c>
      <c r="C178" s="1570" t="s">
        <v>6854</v>
      </c>
      <c r="D178" s="1523" t="s">
        <v>6855</v>
      </c>
      <c r="E178" s="1570" t="s">
        <v>6856</v>
      </c>
    </row>
    <row r="179" spans="1:5" s="1567" customFormat="1" ht="52.8">
      <c r="A179" s="1599" t="str">
        <f>translations!B179</f>
        <v>Specific agents: specific agents and dietary additives to reduces CH4 emisisons (Ionophores, vaccines, bST…)</v>
      </c>
      <c r="B179" s="1523" t="s">
        <v>6857</v>
      </c>
      <c r="C179" s="1570" t="s">
        <v>6858</v>
      </c>
      <c r="D179" s="1523" t="s">
        <v>6859</v>
      </c>
      <c r="E179" s="1570" t="s">
        <v>6860</v>
      </c>
    </row>
    <row r="180" spans="1:5" s="1567" customFormat="1" ht="52.8">
      <c r="A180" s="1599" t="str">
        <f>translations!B180</f>
        <v>Breeding: increasing productivity through breeding and better management practices (reduction in the number of replacement heifers)</v>
      </c>
      <c r="B180" s="1523" t="s">
        <v>6861</v>
      </c>
      <c r="C180" s="1570" t="s">
        <v>6862</v>
      </c>
      <c r="D180" s="1523" t="s">
        <v>6863</v>
      </c>
      <c r="E180" s="1570" t="s">
        <v>6864</v>
      </c>
    </row>
    <row r="181" spans="1:5" s="1567" customFormat="1">
      <c r="A181" s="1599" t="str">
        <f>translations!B181</f>
        <v>Total Livestock</v>
      </c>
      <c r="B181" s="1523" t="s">
        <v>6865</v>
      </c>
      <c r="C181" s="1570" t="s">
        <v>6866</v>
      </c>
      <c r="D181" s="1523" t="s">
        <v>6867</v>
      </c>
      <c r="E181" s="1570" t="s">
        <v>6868</v>
      </c>
    </row>
    <row r="182" spans="1:5" s="1567" customFormat="1">
      <c r="A182" s="1599" t="str">
        <f>translations!B182</f>
        <v>Corresponding soil C stocks</v>
      </c>
      <c r="B182" s="1523" t="s">
        <v>6869</v>
      </c>
      <c r="C182" s="1570" t="s">
        <v>6870</v>
      </c>
      <c r="D182" s="1523" t="s">
        <v>6871</v>
      </c>
      <c r="E182" s="1570" t="s">
        <v>6872</v>
      </c>
    </row>
    <row r="183" spans="1:5" s="1567" customFormat="1">
      <c r="A183" s="1599" t="str">
        <f>translations!B183</f>
        <v>Non degraded</v>
      </c>
      <c r="B183" s="1523" t="s">
        <v>6873</v>
      </c>
      <c r="C183" s="1570" t="s">
        <v>6874</v>
      </c>
      <c r="D183" s="1523" t="s">
        <v>6875</v>
      </c>
      <c r="E183" s="1570" t="s">
        <v>6876</v>
      </c>
    </row>
    <row r="184" spans="1:5" s="1567" customFormat="1">
      <c r="A184" s="1599" t="str">
        <f>translations!B184</f>
        <v>Severely Degraded</v>
      </c>
      <c r="B184" s="1523" t="s">
        <v>6877</v>
      </c>
      <c r="C184" s="1570" t="s">
        <v>6878</v>
      </c>
      <c r="D184" s="1523" t="s">
        <v>6879</v>
      </c>
      <c r="E184" s="1570" t="s">
        <v>6880</v>
      </c>
    </row>
    <row r="185" spans="1:5" s="1567" customFormat="1">
      <c r="A185" s="1599" t="str">
        <f>translations!B185</f>
        <v>Moderately Degraded</v>
      </c>
      <c r="B185" s="1523" t="s">
        <v>2896</v>
      </c>
      <c r="C185" s="1570" t="s">
        <v>6881</v>
      </c>
      <c r="D185" s="1523" t="s">
        <v>6882</v>
      </c>
      <c r="E185" s="1570" t="s">
        <v>6883</v>
      </c>
    </row>
    <row r="186" spans="1:5" s="1567" customFormat="1">
      <c r="A186" s="1599" t="str">
        <f>translations!B186</f>
        <v>Improved without inputs management</v>
      </c>
      <c r="B186" s="1523" t="s">
        <v>6884</v>
      </c>
      <c r="C186" s="1570" t="s">
        <v>6885</v>
      </c>
      <c r="D186" s="1523" t="s">
        <v>6886</v>
      </c>
      <c r="E186" s="1570" t="s">
        <v>6887</v>
      </c>
    </row>
    <row r="187" spans="1:5" s="1567" customFormat="1">
      <c r="A187" s="1599" t="str">
        <f>translations!B187</f>
        <v>Improved with inputs improvement</v>
      </c>
      <c r="B187" s="1523" t="s">
        <v>6888</v>
      </c>
      <c r="C187" s="1570" t="s">
        <v>6889</v>
      </c>
      <c r="D187" s="1523" t="s">
        <v>6890</v>
      </c>
      <c r="E187" s="1570" t="s">
        <v>6891</v>
      </c>
    </row>
    <row r="188" spans="1:5" s="1567" customFormat="1">
      <c r="A188" s="1599" t="str">
        <f>translations!B188</f>
        <v>Combustion</v>
      </c>
      <c r="B188" s="1523" t="s">
        <v>6892</v>
      </c>
      <c r="C188" s="1570" t="s">
        <v>6893</v>
      </c>
      <c r="D188" s="1523" t="s">
        <v>6894</v>
      </c>
      <c r="E188" s="1570" t="s">
        <v>6895</v>
      </c>
    </row>
    <row r="189" spans="1:5" s="1567" customFormat="1">
      <c r="A189" s="1599" t="str">
        <f>translations!B189</f>
        <v>(tC/ha)</v>
      </c>
      <c r="B189" s="1523" t="s">
        <v>2915</v>
      </c>
      <c r="C189" s="1570" t="s">
        <v>2915</v>
      </c>
      <c r="D189" s="1523" t="s">
        <v>2915</v>
      </c>
      <c r="E189" s="1570" t="s">
        <v>2915</v>
      </c>
    </row>
    <row r="190" spans="1:5" s="1567" customFormat="1" ht="26.4">
      <c r="A190" s="1599" t="str">
        <f>translations!B190</f>
        <v>% of pre-fire drymatter released</v>
      </c>
      <c r="B190" s="1523" t="s">
        <v>6896</v>
      </c>
      <c r="C190" s="1570" t="s">
        <v>6897</v>
      </c>
      <c r="D190" s="1523" t="s">
        <v>6898</v>
      </c>
      <c r="E190" s="1570" t="s">
        <v>6899</v>
      </c>
    </row>
    <row r="191" spans="1:5" s="1567" customFormat="1" ht="26.4">
      <c r="A191" s="1599" t="str">
        <f>translations!B191</f>
        <v>Mean annual temperature (MAT) of the region (in °C)</v>
      </c>
      <c r="B191" s="1523" t="s">
        <v>6900</v>
      </c>
      <c r="C191" s="1570" t="s">
        <v>6901</v>
      </c>
      <c r="D191" s="1523" t="s">
        <v>6902</v>
      </c>
      <c r="E191" s="1570" t="s">
        <v>6903</v>
      </c>
    </row>
    <row r="192" spans="1:5" s="1567" customFormat="1" ht="26.4">
      <c r="A192" s="1599" t="str">
        <f>translations!B192</f>
        <v>(temperature affect emissions from manure management)</v>
      </c>
      <c r="B192" s="1523" t="s">
        <v>6904</v>
      </c>
      <c r="C192" s="1570" t="s">
        <v>6905</v>
      </c>
      <c r="D192" s="1523" t="s">
        <v>6906</v>
      </c>
      <c r="E192" s="1570" t="s">
        <v>6907</v>
      </c>
    </row>
    <row r="193" spans="1:5" s="1567" customFormat="1">
      <c r="A193" s="1599" t="str">
        <f>translations!B193</f>
        <v>Region "type"</v>
      </c>
      <c r="B193" s="1523" t="s">
        <v>6908</v>
      </c>
      <c r="C193" s="1570" t="s">
        <v>6909</v>
      </c>
      <c r="D193" s="1523" t="s">
        <v>6910</v>
      </c>
      <c r="E193" s="1570" t="s">
        <v>6911</v>
      </c>
    </row>
    <row r="194" spans="1:5" s="1567" customFormat="1">
      <c r="A194" s="1599" t="str">
        <f>translations!B194</f>
        <v>(please select if possible)</v>
      </c>
      <c r="B194" s="1523" t="s">
        <v>6912</v>
      </c>
      <c r="C194" s="1570" t="s">
        <v>6913</v>
      </c>
      <c r="D194" s="1523" t="s">
        <v>6914</v>
      </c>
      <c r="E194" s="1570" t="s">
        <v>6915</v>
      </c>
    </row>
    <row r="195" spans="1:5" s="1567" customFormat="1" ht="26.4">
      <c r="A195" s="1599" t="str">
        <f>translations!B195</f>
        <v>Emission factors for N2O from manure</v>
      </c>
      <c r="B195" s="1523" t="s">
        <v>6916</v>
      </c>
      <c r="C195" s="1570" t="s">
        <v>6917</v>
      </c>
      <c r="D195" s="1523" t="s">
        <v>6918</v>
      </c>
      <c r="E195" s="1570" t="s">
        <v>6919</v>
      </c>
    </row>
    <row r="196" spans="1:5" s="1567" customFormat="1">
      <c r="A196" s="1599" t="str">
        <f>translations!B196</f>
        <v>(kg N-N2O/kg N)</v>
      </c>
      <c r="B196" s="1523" t="s">
        <v>2955</v>
      </c>
      <c r="C196" s="1570" t="s">
        <v>2955</v>
      </c>
      <c r="D196" s="1523" t="s">
        <v>2955</v>
      </c>
      <c r="E196" s="1570" t="s">
        <v>2955</v>
      </c>
    </row>
    <row r="197" spans="1:5" s="1567" customFormat="1">
      <c r="A197" s="1599" t="str">
        <f>translations!B197</f>
        <v>Pasture, range and paddock</v>
      </c>
      <c r="B197" s="1599" t="s">
        <v>6920</v>
      </c>
      <c r="C197" s="1570" t="s">
        <v>6921</v>
      </c>
      <c r="D197" s="1523" t="s">
        <v>6922</v>
      </c>
      <c r="E197" s="1570" t="s">
        <v>6923</v>
      </c>
    </row>
    <row r="198" spans="1:5" s="1567" customFormat="1">
      <c r="A198" s="1599" t="str">
        <f>translations!B198</f>
        <v>Other</v>
      </c>
      <c r="B198" s="1523" t="s">
        <v>6924</v>
      </c>
      <c r="C198" s="1570" t="s">
        <v>6925</v>
      </c>
      <c r="D198" s="1523" t="s">
        <v>6926</v>
      </c>
      <c r="E198" s="1570" t="s">
        <v>6927</v>
      </c>
    </row>
    <row r="199" spans="1:5" s="1567" customFormat="1">
      <c r="A199" s="1599" t="str">
        <f>translations!B199</f>
        <v>Enteric fermentation</v>
      </c>
      <c r="B199" s="1523" t="s">
        <v>6928</v>
      </c>
      <c r="C199" s="1570" t="s">
        <v>6929</v>
      </c>
      <c r="D199" s="1523" t="s">
        <v>6930</v>
      </c>
      <c r="E199" s="1570" t="s">
        <v>6931</v>
      </c>
    </row>
    <row r="200" spans="1:5" s="1567" customFormat="1">
      <c r="A200" s="1599" t="str">
        <f>translations!B200</f>
        <v>(kg CH4 per head/yr)</v>
      </c>
      <c r="B200" s="1523" t="s">
        <v>6932</v>
      </c>
      <c r="C200" s="1573" t="s">
        <v>6933</v>
      </c>
      <c r="D200" s="1523" t="s">
        <v>6934</v>
      </c>
      <c r="E200" s="1570" t="s">
        <v>6935</v>
      </c>
    </row>
    <row r="201" spans="1:5" s="1567" customFormat="1" ht="26.4">
      <c r="A201" s="1599" t="str">
        <f>translations!B201</f>
        <v xml:space="preserve">% correspondings to pasture, range and paddock systems </v>
      </c>
      <c r="B201" s="1523" t="s">
        <v>6936</v>
      </c>
      <c r="C201" s="1570" t="s">
        <v>6937</v>
      </c>
      <c r="D201" s="1523" t="s">
        <v>6938</v>
      </c>
      <c r="E201" s="1570" t="s">
        <v>6939</v>
      </c>
    </row>
    <row r="202" spans="1:5" s="1567" customFormat="1">
      <c r="A202" s="1599" t="str">
        <f>translations!B202</f>
        <v>Methane from manure management</v>
      </c>
      <c r="B202" s="1523" t="s">
        <v>6940</v>
      </c>
      <c r="C202" s="1570" t="s">
        <v>6941</v>
      </c>
      <c r="D202" s="1523" t="s">
        <v>6942</v>
      </c>
      <c r="E202" s="1570" t="s">
        <v>6943</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6239</v>
      </c>
      <c r="D209" s="1797" t="s">
        <v>6240</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6944</v>
      </c>
      <c r="C210" s="1570" t="s">
        <v>6945</v>
      </c>
      <c r="D210" s="1523" t="s">
        <v>6946</v>
      </c>
      <c r="E210" s="1570" t="s">
        <v>6947</v>
      </c>
    </row>
    <row r="211" spans="1:12" s="1567" customFormat="1">
      <c r="A211" s="1599" t="str">
        <f>translations!B211</f>
        <v>Degradation level of the vegetation</v>
      </c>
      <c r="B211" s="1523" t="s">
        <v>6948</v>
      </c>
      <c r="C211" s="1570" t="s">
        <v>6949</v>
      </c>
      <c r="D211" s="1523" t="s">
        <v>6950</v>
      </c>
      <c r="E211" s="1570" t="s">
        <v>6951</v>
      </c>
    </row>
    <row r="212" spans="1:12" s="1567" customFormat="1">
      <c r="A212" s="1599" t="str">
        <f>translations!B212</f>
        <v>At the end</v>
      </c>
      <c r="B212" s="1523" t="s">
        <v>6952</v>
      </c>
      <c r="C212" s="1570" t="s">
        <v>6953</v>
      </c>
      <c r="D212" s="1523" t="s">
        <v>6954</v>
      </c>
      <c r="E212" s="1570" t="s">
        <v>6955</v>
      </c>
    </row>
    <row r="213" spans="1:12" s="1567" customFormat="1">
      <c r="A213" s="1599" t="str">
        <f>translations!B213</f>
        <v>that will be degraded</v>
      </c>
      <c r="B213" s="1523" t="s">
        <v>6956</v>
      </c>
      <c r="C213" s="1570" t="s">
        <v>6957</v>
      </c>
      <c r="D213" s="1523" t="s">
        <v>6958</v>
      </c>
      <c r="E213" s="1570" t="s">
        <v>6959</v>
      </c>
    </row>
    <row r="214" spans="1:12" s="1567" customFormat="1">
      <c r="A214" s="1599" t="str">
        <f>translations!B214</f>
        <v>Fire occurrence and severity</v>
      </c>
      <c r="B214" s="1523" t="s">
        <v>6960</v>
      </c>
      <c r="C214" s="1570" t="s">
        <v>6961</v>
      </c>
      <c r="D214" s="1523" t="s">
        <v>6962</v>
      </c>
      <c r="E214" s="1570" t="s">
        <v>6963</v>
      </c>
    </row>
    <row r="215" spans="1:12" s="1567" customFormat="1">
      <c r="A215" s="1599" t="str">
        <f>translations!B215</f>
        <v>Total Forest Degradation and Management</v>
      </c>
      <c r="B215" s="1523" t="s">
        <v>6964</v>
      </c>
      <c r="C215" s="1570" t="s">
        <v>6965</v>
      </c>
      <c r="D215" s="1523" t="s">
        <v>6966</v>
      </c>
      <c r="E215" s="1570" t="s">
        <v>6967</v>
      </c>
    </row>
    <row r="216" spans="1:12" s="1567" customFormat="1">
      <c r="A216" s="1599" t="str">
        <f>translations!B216</f>
        <v>(% burnt)</v>
      </c>
      <c r="B216" s="1523" t="s">
        <v>6968</v>
      </c>
      <c r="C216" s="1570" t="s">
        <v>6969</v>
      </c>
      <c r="D216" s="1523" t="s">
        <v>6970</v>
      </c>
      <c r="E216" s="1570" t="s">
        <v>6971</v>
      </c>
    </row>
    <row r="217" spans="1:12" s="1567" customFormat="1">
      <c r="A217" s="1599" t="str">
        <f>translations!B217</f>
        <v>Periodicity</v>
      </c>
      <c r="B217" s="1523" t="s">
        <v>6972</v>
      </c>
      <c r="C217" s="1570" t="s">
        <v>6766</v>
      </c>
      <c r="D217" s="1523" t="s">
        <v>6767</v>
      </c>
      <c r="E217" s="1570" t="s">
        <v>6768</v>
      </c>
    </row>
    <row r="218" spans="1:12" s="1567" customFormat="1">
      <c r="A218" s="1599" t="str">
        <f>translations!B218</f>
        <v>Impact</v>
      </c>
      <c r="B218" s="1523" t="s">
        <v>3039</v>
      </c>
      <c r="C218" s="1570" t="s">
        <v>6973</v>
      </c>
      <c r="D218" s="1523" t="s">
        <v>6974</v>
      </c>
      <c r="E218" s="1570" t="s">
        <v>6975</v>
      </c>
    </row>
    <row r="219" spans="1:12" s="1567" customFormat="1" ht="26.4">
      <c r="A219" s="1599" t="str">
        <f>translations!B219</f>
        <v>5.2. Degradation of organic soils (peatlands)</v>
      </c>
      <c r="B219" s="1523" t="s">
        <v>6976</v>
      </c>
      <c r="C219" s="1570" t="s">
        <v>6977</v>
      </c>
      <c r="D219" s="1523" t="s">
        <v>6978</v>
      </c>
      <c r="E219" s="1570" t="s">
        <v>6979</v>
      </c>
    </row>
    <row r="220" spans="1:12" s="1567" customFormat="1" ht="26.4">
      <c r="A220" s="1599" t="str">
        <f>translations!B220</f>
        <v>5.2.1. Drainage of organic soils (peatlands)</v>
      </c>
      <c r="B220" s="1523" t="s">
        <v>6980</v>
      </c>
      <c r="C220" s="1570" t="s">
        <v>6981</v>
      </c>
      <c r="D220" s="1523" t="s">
        <v>6982</v>
      </c>
      <c r="E220" s="1570" t="s">
        <v>6983</v>
      </c>
    </row>
    <row r="221" spans="1:12" s="1567" customFormat="1">
      <c r="A221" s="1599" t="str">
        <f>translations!B221</f>
        <v>concerned by drainage</v>
      </c>
      <c r="B221" s="1523" t="s">
        <v>6984</v>
      </c>
      <c r="C221" s="1570" t="s">
        <v>6985</v>
      </c>
      <c r="D221" s="1523" t="s">
        <v>6986</v>
      </c>
      <c r="E221" s="1570" t="s">
        <v>6987</v>
      </c>
    </row>
    <row r="222" spans="1:12" s="1567" customFormat="1" ht="26.4">
      <c r="A222" s="1599" t="str">
        <f>translations!B222</f>
        <v>Surfaces of drained organic soils (ha)</v>
      </c>
      <c r="B222" s="1502" t="s">
        <v>6988</v>
      </c>
      <c r="C222" s="1570" t="s">
        <v>6989</v>
      </c>
      <c r="D222" s="1523" t="s">
        <v>6990</v>
      </c>
      <c r="E222" s="1570" t="s">
        <v>6991</v>
      </c>
    </row>
    <row r="223" spans="1:12" s="1567" customFormat="1">
      <c r="A223" s="1599" t="str">
        <f>translations!B223</f>
        <v>Managed Forest</v>
      </c>
      <c r="B223" s="1523" t="s">
        <v>6992</v>
      </c>
      <c r="C223" s="1570" t="s">
        <v>6993</v>
      </c>
      <c r="D223" s="1523" t="s">
        <v>6994</v>
      </c>
      <c r="E223" s="1570" t="s">
        <v>6995</v>
      </c>
    </row>
    <row r="224" spans="1:12" s="1567" customFormat="1">
      <c r="A224" s="1599" t="str">
        <f>translations!B224</f>
        <v>Annual</v>
      </c>
      <c r="B224" s="1523" t="s">
        <v>6996</v>
      </c>
      <c r="C224" s="1570" t="s">
        <v>6997</v>
      </c>
      <c r="D224" s="1523" t="s">
        <v>6998</v>
      </c>
      <c r="E224" s="1570" t="s">
        <v>6999</v>
      </c>
    </row>
    <row r="225" spans="1:5" s="1567" customFormat="1">
      <c r="A225" s="1599" t="str">
        <f>translations!B225</f>
        <v>Perennial</v>
      </c>
      <c r="B225" s="1523" t="s">
        <v>7000</v>
      </c>
      <c r="C225" s="1570" t="s">
        <v>7001</v>
      </c>
      <c r="D225" s="1523" t="s">
        <v>7002</v>
      </c>
      <c r="E225" s="1570" t="s">
        <v>7003</v>
      </c>
    </row>
    <row r="226" spans="1:5" s="1567" customFormat="1">
      <c r="A226" s="1599" t="str">
        <f>translations!B226</f>
        <v>Grassland</v>
      </c>
      <c r="B226" s="1523" t="s">
        <v>7004</v>
      </c>
      <c r="C226" s="1570" t="s">
        <v>6738</v>
      </c>
      <c r="D226" s="1523" t="s">
        <v>7005</v>
      </c>
      <c r="E226" s="1570" t="s">
        <v>7006</v>
      </c>
    </row>
    <row r="227" spans="1:5" s="1567" customFormat="1">
      <c r="A227" s="1599" t="str">
        <f>translations!B227</f>
        <v>Total for Drainage</v>
      </c>
      <c r="B227" s="1523" t="s">
        <v>7007</v>
      </c>
      <c r="C227" s="1570" t="s">
        <v>7008</v>
      </c>
      <c r="D227" s="1523" t="s">
        <v>7009</v>
      </c>
      <c r="E227" s="1570" t="s">
        <v>7010</v>
      </c>
    </row>
    <row r="228" spans="1:5" s="1567" customFormat="1">
      <c r="A228" s="1599" t="str">
        <f>translations!B228</f>
        <v>5.2.2. Active peat extraction</v>
      </c>
      <c r="B228" s="1523" t="s">
        <v>7011</v>
      </c>
      <c r="C228" s="1570" t="s">
        <v>7012</v>
      </c>
      <c r="D228" s="1523" t="s">
        <v>7013</v>
      </c>
      <c r="E228" s="1570" t="s">
        <v>7014</v>
      </c>
    </row>
    <row r="229" spans="1:5" s="1567" customFormat="1">
      <c r="A229" s="1599" t="str">
        <f>translations!B229</f>
        <v>Type of peat</v>
      </c>
      <c r="B229" s="1523" t="s">
        <v>7015</v>
      </c>
      <c r="C229" s="1570" t="s">
        <v>7016</v>
      </c>
      <c r="D229" s="1523" t="s">
        <v>7017</v>
      </c>
      <c r="E229" s="1570" t="s">
        <v>7018</v>
      </c>
    </row>
    <row r="230" spans="1:5" s="1567" customFormat="1">
      <c r="A230" s="1599" t="str">
        <f>translations!B230</f>
        <v>Nutrient-poor peat</v>
      </c>
      <c r="B230" s="1523" t="s">
        <v>7019</v>
      </c>
      <c r="C230" s="1570" t="s">
        <v>7020</v>
      </c>
      <c r="D230" s="1523" t="s">
        <v>7021</v>
      </c>
      <c r="E230" s="1570" t="s">
        <v>7022</v>
      </c>
    </row>
    <row r="231" spans="1:5" s="1567" customFormat="1">
      <c r="A231" s="1599" t="str">
        <f>translations!B231</f>
        <v>Nutrient Rich</v>
      </c>
      <c r="B231" s="1523" t="s">
        <v>7023</v>
      </c>
      <c r="C231" s="1570" t="s">
        <v>7024</v>
      </c>
      <c r="D231" s="1523" t="s">
        <v>7025</v>
      </c>
      <c r="E231" s="1570" t="s">
        <v>7026</v>
      </c>
    </row>
    <row r="232" spans="1:5" s="1567" customFormat="1">
      <c r="A232" s="1599" t="str">
        <f>translations!B232</f>
        <v>Total for Extraction</v>
      </c>
      <c r="B232" s="1523" t="s">
        <v>7027</v>
      </c>
      <c r="C232" s="1570" t="s">
        <v>7028</v>
      </c>
      <c r="D232" s="1523" t="s">
        <v>7029</v>
      </c>
      <c r="E232" s="1570" t="s">
        <v>7030</v>
      </c>
    </row>
    <row r="233" spans="1:5" s="1567" customFormat="1" ht="26.4">
      <c r="A233" s="1599" t="str">
        <f>translations!B233</f>
        <v>Degradation level (% of biomass lost)</v>
      </c>
      <c r="B233" s="1523" t="s">
        <v>7031</v>
      </c>
      <c r="C233" s="1570" t="s">
        <v>7032</v>
      </c>
      <c r="D233" s="1523" t="s">
        <v>7033</v>
      </c>
      <c r="E233" s="1570" t="s">
        <v>7034</v>
      </c>
    </row>
    <row r="234" spans="1:5" s="1567" customFormat="1" ht="26.4">
      <c r="A234" s="1599" t="str">
        <f>translations!B234</f>
        <v>Emissions from loss of C associated with drainage of organic soils</v>
      </c>
      <c r="B234" s="1523" t="s">
        <v>7035</v>
      </c>
      <c r="C234" s="1570" t="s">
        <v>7036</v>
      </c>
      <c r="D234" s="1523" t="s">
        <v>7037</v>
      </c>
      <c r="E234" s="1570" t="s">
        <v>7038</v>
      </c>
    </row>
    <row r="235" spans="1:5" s="1567" customFormat="1">
      <c r="A235" s="1599" t="str">
        <f>translations!B235</f>
        <v>Emission factor (t C/ha/yr)</v>
      </c>
      <c r="B235" s="1523" t="s">
        <v>7039</v>
      </c>
      <c r="C235" s="1573" t="s">
        <v>7040</v>
      </c>
      <c r="D235" s="1523" t="s">
        <v>7041</v>
      </c>
      <c r="E235" s="1570" t="s">
        <v>7042</v>
      </c>
    </row>
    <row r="236" spans="1:5" s="1567" customFormat="1" ht="26.4">
      <c r="A236" s="1599" t="str">
        <f>translations!B236</f>
        <v>On-site Emissions from active peat extraction</v>
      </c>
      <c r="B236" s="1523" t="s">
        <v>7043</v>
      </c>
      <c r="C236" s="1570" t="s">
        <v>7044</v>
      </c>
      <c r="D236" s="1523" t="s">
        <v>7045</v>
      </c>
      <c r="E236" s="1570" t="s">
        <v>7046</v>
      </c>
    </row>
    <row r="237" spans="1:5" s="1567" customFormat="1">
      <c r="A237" s="1599" t="str">
        <f>translations!B237</f>
        <v>CO2 Emission factor (t C/ha/yr)</v>
      </c>
      <c r="B237" s="1523" t="s">
        <v>7047</v>
      </c>
      <c r="C237" s="1573" t="s">
        <v>7048</v>
      </c>
      <c r="D237" s="1523" t="s">
        <v>7049</v>
      </c>
      <c r="E237" s="1570" t="s">
        <v>7050</v>
      </c>
    </row>
    <row r="238" spans="1:5" s="1567" customFormat="1" ht="26.4">
      <c r="A238" s="1599" t="str">
        <f>translations!B238</f>
        <v>N2O Emission factor (kg N2O-N/ha/yr)</v>
      </c>
      <c r="B238" s="1523" t="s">
        <v>7051</v>
      </c>
      <c r="C238" s="1573" t="s">
        <v>7052</v>
      </c>
      <c r="D238" s="1523" t="s">
        <v>7053</v>
      </c>
      <c r="E238" s="1570" t="s">
        <v>7054</v>
      </c>
    </row>
    <row r="239" spans="1:5" ht="26.4">
      <c r="A239" s="1493" t="str">
        <f>translations!B577</f>
        <v>(this corresponds to deforestation of mangroves and should be accounted only here)</v>
      </c>
      <c r="B239" s="1524" t="s">
        <v>7055</v>
      </c>
      <c r="C239" s="1959" t="str">
        <f>A239</f>
        <v>(this corresponds to deforestation of mangroves and should be accounted only here)</v>
      </c>
      <c r="D239" s="1960" t="str">
        <f>A239</f>
        <v>(this corresponds to deforestation of mangroves and should be accounted only here)</v>
      </c>
      <c r="E239" s="1569" t="s">
        <v>7056</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6239</v>
      </c>
      <c r="D251" s="1797" t="s">
        <v>6240</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7057</v>
      </c>
      <c r="C252" s="1570" t="s">
        <v>7058</v>
      </c>
      <c r="D252" s="1523" t="s">
        <v>7059</v>
      </c>
      <c r="E252" s="1570" t="s">
        <v>7060</v>
      </c>
    </row>
    <row r="253" spans="1:12" s="1567" customFormat="1">
      <c r="A253" s="1599" t="str">
        <f>translations!B253</f>
        <v>Description and unit to report</v>
      </c>
      <c r="B253" s="1523" t="s">
        <v>7061</v>
      </c>
      <c r="C253" s="1570" t="s">
        <v>7062</v>
      </c>
      <c r="D253" s="1523" t="s">
        <v>7063</v>
      </c>
      <c r="E253" s="1570" t="s">
        <v>7064</v>
      </c>
    </row>
    <row r="254" spans="1:12" s="1567" customFormat="1">
      <c r="A254" s="1599" t="str">
        <f>translations!B254</f>
        <v>Amount applied per year</v>
      </c>
      <c r="B254" s="1523" t="s">
        <v>7065</v>
      </c>
      <c r="C254" s="1570" t="s">
        <v>7066</v>
      </c>
      <c r="D254" s="1523" t="s">
        <v>7067</v>
      </c>
      <c r="E254" s="1570" t="s">
        <v>7068</v>
      </c>
    </row>
    <row r="255" spans="1:12" s="1567" customFormat="1">
      <c r="A255" s="1599" t="str">
        <f>translations!B255</f>
        <v>Total emissions at field level (tCO2-eq)</v>
      </c>
      <c r="B255" s="1523" t="s">
        <v>7069</v>
      </c>
      <c r="C255" s="1570" t="s">
        <v>7070</v>
      </c>
      <c r="D255" s="1523" t="s">
        <v>7071</v>
      </c>
      <c r="E255" s="1570" t="s">
        <v>7072</v>
      </c>
    </row>
    <row r="256" spans="1:12" s="1567" customFormat="1" ht="39.6">
      <c r="A256" s="1599" t="str">
        <f>translations!B256</f>
        <v>Emissions from production, transportation, storage and transfer (tCO2-eq)</v>
      </c>
      <c r="B256" s="1523" t="s">
        <v>7073</v>
      </c>
      <c r="C256" s="1570" t="s">
        <v>7074</v>
      </c>
      <c r="D256" s="1523" t="s">
        <v>7075</v>
      </c>
      <c r="E256" s="1570" t="s">
        <v>7076</v>
      </c>
    </row>
    <row r="257" spans="1:5" s="1567" customFormat="1">
      <c r="A257" s="1599" t="str">
        <f>translations!B257</f>
        <v>Lime application</v>
      </c>
      <c r="B257" s="1523" t="s">
        <v>7077</v>
      </c>
      <c r="C257" s="1570" t="s">
        <v>7078</v>
      </c>
      <c r="D257" s="1523" t="s">
        <v>7079</v>
      </c>
      <c r="E257" s="1570" t="s">
        <v>7080</v>
      </c>
    </row>
    <row r="258" spans="1:5" s="1567" customFormat="1">
      <c r="A258" s="1599" t="str">
        <f>translations!B258</f>
        <v>Limestone (tonnes per year)</v>
      </c>
      <c r="B258" s="1523" t="s">
        <v>7081</v>
      </c>
      <c r="C258" s="1570" t="s">
        <v>7082</v>
      </c>
      <c r="D258" s="1523" t="s">
        <v>7083</v>
      </c>
      <c r="E258" s="1570" t="s">
        <v>7084</v>
      </c>
    </row>
    <row r="259" spans="1:5" s="1567" customFormat="1">
      <c r="A259" s="1599" t="str">
        <f>translations!B259</f>
        <v>Dolomite tonnes per year)</v>
      </c>
      <c r="B259" s="1523" t="s">
        <v>7085</v>
      </c>
      <c r="C259" s="1570" t="s">
        <v>7086</v>
      </c>
      <c r="D259" s="1523" t="s">
        <v>7087</v>
      </c>
      <c r="E259" s="1570" t="s">
        <v>7088</v>
      </c>
    </row>
    <row r="260" spans="1:5" s="1567" customFormat="1">
      <c r="A260" s="1599" t="str">
        <f>translations!B260</f>
        <v>not-specified (tonnes per year)</v>
      </c>
      <c r="B260" s="1523" t="s">
        <v>7089</v>
      </c>
      <c r="C260" s="1570" t="s">
        <v>7090</v>
      </c>
      <c r="D260" s="1523" t="s">
        <v>7091</v>
      </c>
      <c r="E260" s="1570" t="s">
        <v>7092</v>
      </c>
    </row>
    <row r="261" spans="1:5" s="1567" customFormat="1">
      <c r="A261" s="1599" t="str">
        <f>translations!B261</f>
        <v>Fertilizers</v>
      </c>
      <c r="B261" s="1523" t="s">
        <v>3206</v>
      </c>
      <c r="C261" s="1570" t="s">
        <v>7093</v>
      </c>
      <c r="D261" s="1523" t="s">
        <v>7094</v>
      </c>
      <c r="E261" s="1570" t="s">
        <v>7095</v>
      </c>
    </row>
    <row r="262" spans="1:5" s="1567" customFormat="1" ht="26.4">
      <c r="A262" s="1599" t="str">
        <f>translations!B262</f>
        <v>Urea (tonnes of N per year - Urea has 46.7% of N)</v>
      </c>
      <c r="B262" s="1523" t="s">
        <v>7096</v>
      </c>
      <c r="C262" s="1570" t="s">
        <v>7097</v>
      </c>
      <c r="D262" s="1523" t="s">
        <v>7098</v>
      </c>
      <c r="E262" s="1570" t="s">
        <v>7099</v>
      </c>
    </row>
    <row r="263" spans="1:5" s="1567" customFormat="1" ht="26.4">
      <c r="A263" s="1599" t="str">
        <f>translations!B263</f>
        <v>Other N-fertilizers (tonnes of N per year)</v>
      </c>
      <c r="B263" s="1523" t="s">
        <v>7100</v>
      </c>
      <c r="C263" s="1570" t="s">
        <v>7101</v>
      </c>
      <c r="D263" s="1523" t="s">
        <v>7102</v>
      </c>
      <c r="E263" s="1570" t="s">
        <v>7103</v>
      </c>
    </row>
    <row r="264" spans="1:5" s="1567" customFormat="1" ht="26.4">
      <c r="A264" s="1599" t="str">
        <f>translations!B264</f>
        <v>N-fertilizer in irrigated rice (tonnes of N per year)</v>
      </c>
      <c r="B264" s="1523" t="s">
        <v>7104</v>
      </c>
      <c r="C264" s="1570" t="s">
        <v>7105</v>
      </c>
      <c r="D264" s="1523" t="s">
        <v>7106</v>
      </c>
      <c r="E264" s="1570" t="s">
        <v>7107</v>
      </c>
    </row>
    <row r="265" spans="1:5" s="1567" customFormat="1">
      <c r="A265" s="1599" t="str">
        <f>translations!B265</f>
        <v>Sewage (tonnes of N per year)</v>
      </c>
      <c r="B265" s="1523" t="s">
        <v>7108</v>
      </c>
      <c r="C265" s="1570" t="s">
        <v>7109</v>
      </c>
      <c r="D265" s="1523" t="s">
        <v>7110</v>
      </c>
      <c r="E265" s="1570" t="s">
        <v>7111</v>
      </c>
    </row>
    <row r="266" spans="1:5" s="1567" customFormat="1">
      <c r="A266" s="1599" t="str">
        <f>translations!B266</f>
        <v>Compost (tonnes of N per year)</v>
      </c>
      <c r="B266" s="1523" t="s">
        <v>7112</v>
      </c>
      <c r="C266" s="1570" t="s">
        <v>7113</v>
      </c>
      <c r="D266" s="1523" t="s">
        <v>7114</v>
      </c>
      <c r="E266" s="1570" t="s">
        <v>7115</v>
      </c>
    </row>
    <row r="267" spans="1:5" s="1567" customFormat="1">
      <c r="A267" s="1599" t="str">
        <f>translations!B267</f>
        <v>Phosphorus (tonnes of P2O5 per year)</v>
      </c>
      <c r="B267" s="1523" t="s">
        <v>7116</v>
      </c>
      <c r="C267" s="1570" t="s">
        <v>7117</v>
      </c>
      <c r="D267" s="1523" t="s">
        <v>7118</v>
      </c>
      <c r="E267" s="1570" t="s">
        <v>7119</v>
      </c>
    </row>
    <row r="268" spans="1:5" s="1567" customFormat="1">
      <c r="A268" s="1599" t="str">
        <f>translations!B268</f>
        <v>Potassium  (tonnes of K2O per year)</v>
      </c>
      <c r="B268" s="1523" t="s">
        <v>7120</v>
      </c>
      <c r="C268" s="1570" t="s">
        <v>7121</v>
      </c>
      <c r="D268" s="1523" t="s">
        <v>7122</v>
      </c>
      <c r="E268" s="1570" t="s">
        <v>7123</v>
      </c>
    </row>
    <row r="269" spans="1:5" s="1567" customFormat="1">
      <c r="A269" s="1599" t="str">
        <f>translations!B269</f>
        <v>Pesticides</v>
      </c>
      <c r="B269" s="1523" t="s">
        <v>3253</v>
      </c>
      <c r="C269" s="1570" t="s">
        <v>7124</v>
      </c>
      <c r="D269" s="1523" t="s">
        <v>7125</v>
      </c>
      <c r="E269" s="1570" t="s">
        <v>7126</v>
      </c>
    </row>
    <row r="270" spans="1:5" s="1567" customFormat="1" ht="26.4">
      <c r="A270" s="1599" t="str">
        <f>translations!B270</f>
        <v>Herbicides (tonnes of active ingredient per year)</v>
      </c>
      <c r="B270" s="1523" t="s">
        <v>7127</v>
      </c>
      <c r="C270" s="1570" t="s">
        <v>7128</v>
      </c>
      <c r="D270" s="1523" t="s">
        <v>7129</v>
      </c>
      <c r="E270" s="1570" t="s">
        <v>7130</v>
      </c>
    </row>
    <row r="271" spans="1:5" s="1567" customFormat="1" ht="26.4">
      <c r="A271" s="1599" t="str">
        <f>translations!B271</f>
        <v>Insecticides (tonnes of active ingredient per year)</v>
      </c>
      <c r="B271" s="1523" t="s">
        <v>7131</v>
      </c>
      <c r="C271" s="1570" t="s">
        <v>7132</v>
      </c>
      <c r="D271" s="1523" t="s">
        <v>7133</v>
      </c>
      <c r="E271" s="1570" t="s">
        <v>7134</v>
      </c>
    </row>
    <row r="272" spans="1:5" s="1567" customFormat="1" ht="26.4">
      <c r="A272" s="1599" t="str">
        <f>translations!B272</f>
        <v>Fungicides (tonnes of active ingredient per year)</v>
      </c>
      <c r="B272" s="1523" t="s">
        <v>7135</v>
      </c>
      <c r="C272" s="1570" t="s">
        <v>7136</v>
      </c>
      <c r="D272" s="1523" t="s">
        <v>7137</v>
      </c>
      <c r="E272" s="1570" t="s">
        <v>7138</v>
      </c>
    </row>
    <row r="273" spans="1:5" s="1567" customFormat="1">
      <c r="A273" s="1599" t="str">
        <f>translations!B273</f>
        <v>Total Inputs</v>
      </c>
      <c r="B273" s="1523" t="s">
        <v>7139</v>
      </c>
      <c r="C273" s="1570" t="s">
        <v>7140</v>
      </c>
      <c r="D273" s="1523" t="s">
        <v>7141</v>
      </c>
      <c r="E273" s="1570" t="s">
        <v>7142</v>
      </c>
    </row>
    <row r="274" spans="1:5" s="1567" customFormat="1">
      <c r="A274" s="1599" t="str">
        <f>translations!B274</f>
        <v>CO2 emissions</v>
      </c>
      <c r="B274" s="1523" t="s">
        <v>7143</v>
      </c>
      <c r="C274" s="1570" t="s">
        <v>7144</v>
      </c>
      <c r="D274" s="1523" t="s">
        <v>7145</v>
      </c>
      <c r="E274" s="1570" t="s">
        <v>7146</v>
      </c>
    </row>
    <row r="275" spans="1:5" s="1567" customFormat="1">
      <c r="A275" s="1599" t="str">
        <f>translations!B275</f>
        <v>N2O emissions</v>
      </c>
      <c r="B275" s="1523" t="s">
        <v>7147</v>
      </c>
      <c r="C275" s="1570" t="s">
        <v>7148</v>
      </c>
      <c r="D275" s="1523" t="s">
        <v>7149</v>
      </c>
      <c r="E275" s="1570" t="s">
        <v>7150</v>
      </c>
    </row>
    <row r="276" spans="1:5" s="1567" customFormat="1" ht="26.4">
      <c r="A276" s="1599" t="str">
        <f>translations!B276</f>
        <v>7.2. Energy consumption (electricity, fuel,…)</v>
      </c>
      <c r="B276" s="1523" t="s">
        <v>7151</v>
      </c>
      <c r="C276" s="1570" t="s">
        <v>7152</v>
      </c>
      <c r="D276" s="1523" t="s">
        <v>7153</v>
      </c>
      <c r="E276" s="1570" t="s">
        <v>7154</v>
      </c>
    </row>
    <row r="277" spans="1:5" s="1567" customFormat="1">
      <c r="A277" s="1599" t="str">
        <f>translations!B277</f>
        <v>Quantity consumed per year</v>
      </c>
      <c r="B277" s="1523" t="s">
        <v>7155</v>
      </c>
      <c r="C277" s="1570" t="s">
        <v>7156</v>
      </c>
      <c r="D277" s="1523" t="s">
        <v>7157</v>
      </c>
      <c r="E277" s="1570" t="s">
        <v>7158</v>
      </c>
    </row>
    <row r="278" spans="1:5" s="1567" customFormat="1">
      <c r="A278" s="1599" t="str">
        <f>translations!B278</f>
        <v>Electricity (MWh per year)</v>
      </c>
      <c r="B278" s="1523" t="s">
        <v>7159</v>
      </c>
      <c r="C278" s="1570" t="s">
        <v>7160</v>
      </c>
      <c r="D278" s="1523" t="s">
        <v>7161</v>
      </c>
      <c r="E278" s="1570" t="s">
        <v>7162</v>
      </c>
    </row>
    <row r="279" spans="1:5" s="1567" customFormat="1">
      <c r="A279" s="1599" t="str">
        <f>translations!B279</f>
        <v>(please select the country of origin)</v>
      </c>
      <c r="B279" s="1523" t="s">
        <v>7163</v>
      </c>
      <c r="C279" s="1570" t="s">
        <v>7164</v>
      </c>
      <c r="D279" s="1523" t="s">
        <v>7165</v>
      </c>
      <c r="E279" s="1570" t="s">
        <v>7166</v>
      </c>
    </row>
    <row r="280" spans="1:5" s="1567" customFormat="1" ht="26.4">
      <c r="A280" s="1599" t="str">
        <f>translations!B280</f>
        <v>Liquide or gaseous (in m3 per year)</v>
      </c>
      <c r="B280" s="1523" t="s">
        <v>7167</v>
      </c>
      <c r="C280" s="1570" t="s">
        <v>7168</v>
      </c>
      <c r="D280" s="1523" t="s">
        <v>7169</v>
      </c>
      <c r="E280" s="1570" t="s">
        <v>7170</v>
      </c>
    </row>
    <row r="281" spans="1:5" s="1567" customFormat="1">
      <c r="A281" s="1599" t="str">
        <f>translations!B281</f>
        <v>Gasoil/Diesel</v>
      </c>
      <c r="B281" s="1523" t="s">
        <v>7171</v>
      </c>
      <c r="C281" s="1570" t="s">
        <v>7172</v>
      </c>
      <c r="D281" s="1523" t="s">
        <v>863</v>
      </c>
      <c r="E281" s="1570" t="s">
        <v>7173</v>
      </c>
    </row>
    <row r="282" spans="1:5" s="1567" customFormat="1">
      <c r="A282" s="1599" t="str">
        <f>translations!B282</f>
        <v>Gasoline</v>
      </c>
      <c r="B282" s="1523" t="s">
        <v>3321</v>
      </c>
      <c r="C282" s="1570" t="s">
        <v>7174</v>
      </c>
      <c r="D282" s="1523" t="s">
        <v>7175</v>
      </c>
      <c r="E282" s="1570" t="s">
        <v>7176</v>
      </c>
    </row>
    <row r="283" spans="1:5" s="1567" customFormat="1">
      <c r="A283" s="1599" t="str">
        <f>translations!B283</f>
        <v>Gas (LPG/ natural)</v>
      </c>
      <c r="B283" s="1523" t="s">
        <v>7177</v>
      </c>
      <c r="C283" s="1570" t="s">
        <v>7178</v>
      </c>
      <c r="D283" s="1523" t="s">
        <v>7179</v>
      </c>
      <c r="E283" s="1570" t="s">
        <v>7180</v>
      </c>
    </row>
    <row r="284" spans="1:5" s="1567" customFormat="1">
      <c r="A284" s="1599" t="str">
        <f>translations!B284</f>
        <v>Butane</v>
      </c>
      <c r="B284" s="1523" t="s">
        <v>7181</v>
      </c>
      <c r="C284" s="1570" t="s">
        <v>7182</v>
      </c>
      <c r="D284" s="1523" t="s">
        <v>7183</v>
      </c>
      <c r="E284" s="1570" t="s">
        <v>872</v>
      </c>
    </row>
    <row r="285" spans="1:5" s="1567" customFormat="1">
      <c r="A285" s="1599" t="str">
        <f>translations!B285</f>
        <v>Propane</v>
      </c>
      <c r="B285" s="1523" t="s">
        <v>7184</v>
      </c>
      <c r="C285" s="1570" t="s">
        <v>7185</v>
      </c>
      <c r="D285" s="1523" t="s">
        <v>7186</v>
      </c>
      <c r="E285" s="1570" t="s">
        <v>873</v>
      </c>
    </row>
    <row r="286" spans="1:5" s="1567" customFormat="1">
      <c r="A286" s="1599" t="str">
        <f>translations!B286</f>
        <v>Ethanol</v>
      </c>
      <c r="B286" s="1523" t="s">
        <v>3338</v>
      </c>
      <c r="C286" s="1570" t="s">
        <v>874</v>
      </c>
      <c r="D286" s="1523" t="s">
        <v>874</v>
      </c>
      <c r="E286" s="1570" t="s">
        <v>7187</v>
      </c>
    </row>
    <row r="287" spans="1:5" s="1567" customFormat="1">
      <c r="A287" s="1599" t="str">
        <f>translations!B287</f>
        <v>User defined (Tier 2):</v>
      </c>
      <c r="B287" s="1523" t="s">
        <v>7188</v>
      </c>
      <c r="C287" s="1573" t="s">
        <v>7189</v>
      </c>
      <c r="D287" s="1523" t="s">
        <v>7190</v>
      </c>
      <c r="E287" s="1570" t="s">
        <v>7191</v>
      </c>
    </row>
    <row r="288" spans="1:5" s="1567" customFormat="1" ht="26.4">
      <c r="A288" s="1599" t="str">
        <f>translations!B288</f>
        <v>Solid (in tonnes of dry matter per year)</v>
      </c>
      <c r="B288" s="1523" t="s">
        <v>7192</v>
      </c>
      <c r="C288" s="1570" t="s">
        <v>7193</v>
      </c>
      <c r="D288" s="1523" t="s">
        <v>7194</v>
      </c>
      <c r="E288" s="1570" t="s">
        <v>7195</v>
      </c>
    </row>
    <row r="289" spans="1:5" s="1567" customFormat="1">
      <c r="A289" s="1599" t="str">
        <f>translations!B289</f>
        <v>Wood</v>
      </c>
      <c r="B289" s="1523" t="s">
        <v>7196</v>
      </c>
      <c r="C289" s="1570" t="s">
        <v>7197</v>
      </c>
      <c r="D289" s="1523" t="s">
        <v>7198</v>
      </c>
      <c r="E289" s="1570" t="s">
        <v>7199</v>
      </c>
    </row>
    <row r="290" spans="1:5" s="1567" customFormat="1">
      <c r="A290" s="1599" t="str">
        <f>translations!B290</f>
        <v>Peat</v>
      </c>
      <c r="B290" s="1523" t="s">
        <v>7200</v>
      </c>
      <c r="C290" s="1570" t="s">
        <v>7201</v>
      </c>
      <c r="D290" s="1523" t="s">
        <v>7202</v>
      </c>
      <c r="E290" s="1570" t="s">
        <v>7203</v>
      </c>
    </row>
    <row r="291" spans="1:5" s="1567" customFormat="1">
      <c r="A291" s="1599" t="str">
        <f>translations!B291</f>
        <v>Total Energy</v>
      </c>
      <c r="B291" s="1523" t="s">
        <v>7204</v>
      </c>
      <c r="C291" s="1570" t="s">
        <v>7205</v>
      </c>
      <c r="D291" s="1523" t="s">
        <v>7206</v>
      </c>
      <c r="E291" s="1570" t="s">
        <v>7207</v>
      </c>
    </row>
    <row r="292" spans="1:5" s="1567" customFormat="1" ht="39.6">
      <c r="A292" s="1599" t="str">
        <f>translations!B292</f>
        <v>7.3. Construction of new infrastructure (irrigation systems, buildings, roads)</v>
      </c>
      <c r="B292" s="1523" t="s">
        <v>7208</v>
      </c>
      <c r="C292" s="1570" t="s">
        <v>7209</v>
      </c>
      <c r="D292" s="1523" t="s">
        <v>7210</v>
      </c>
      <c r="E292" s="1570" t="s">
        <v>7211</v>
      </c>
    </row>
    <row r="293" spans="1:5" s="1567" customFormat="1">
      <c r="A293" s="1599" t="str">
        <f>translations!B293</f>
        <v>Surfaces</v>
      </c>
      <c r="B293" s="1523" t="s">
        <v>7212</v>
      </c>
      <c r="C293" s="1570" t="s">
        <v>7213</v>
      </c>
      <c r="D293" s="1523" t="s">
        <v>7214</v>
      </c>
      <c r="E293" s="1570" t="s">
        <v>7215</v>
      </c>
    </row>
    <row r="294" spans="1:5" s="1567" customFormat="1">
      <c r="A294" s="1599" t="str">
        <f>translations!B294</f>
        <v>Irrigation systems (in ha)</v>
      </c>
      <c r="B294" s="1523" t="s">
        <v>7216</v>
      </c>
      <c r="C294" s="1570" t="s">
        <v>7217</v>
      </c>
      <c r="D294" s="1523" t="s">
        <v>7218</v>
      </c>
      <c r="E294" s="1570" t="s">
        <v>7219</v>
      </c>
    </row>
    <row r="295" spans="1:5" s="1567" customFormat="1">
      <c r="A295" s="1599" t="str">
        <f>translations!B295</f>
        <v>Buildings and roads (in m2)</v>
      </c>
      <c r="B295" s="1523" t="s">
        <v>7220</v>
      </c>
      <c r="C295" s="1570" t="s">
        <v>7221</v>
      </c>
      <c r="D295" s="1523" t="s">
        <v>7222</v>
      </c>
      <c r="E295" s="1570" t="s">
        <v>7223</v>
      </c>
    </row>
    <row r="296" spans="1:5" s="1567" customFormat="1" ht="26.4">
      <c r="A296" s="1599" t="str">
        <f>translations!B296</f>
        <v>*IRRS = Irrigation Runoff Return System</v>
      </c>
      <c r="B296" s="1523" t="s">
        <v>7224</v>
      </c>
      <c r="C296" s="1570" t="s">
        <v>7225</v>
      </c>
      <c r="D296" s="1523" t="s">
        <v>931</v>
      </c>
      <c r="E296" s="1570" t="s">
        <v>7226</v>
      </c>
    </row>
    <row r="297" spans="1:5" s="1567" customFormat="1">
      <c r="A297" s="1599" t="str">
        <f>translations!B297</f>
        <v>Total Construction</v>
      </c>
      <c r="B297" s="1523" t="s">
        <v>7227</v>
      </c>
      <c r="C297" s="1570" t="s">
        <v>7228</v>
      </c>
      <c r="D297" s="1523" t="s">
        <v>7229</v>
      </c>
      <c r="E297" s="1570" t="s">
        <v>7230</v>
      </c>
    </row>
    <row r="298" spans="1:5" s="1567" customFormat="1">
      <c r="A298" s="1599" t="str">
        <f>translations!B298</f>
        <v>Emission factors</v>
      </c>
      <c r="B298" s="1523" t="s">
        <v>7231</v>
      </c>
      <c r="C298" s="1570" t="s">
        <v>7232</v>
      </c>
      <c r="D298" s="1523" t="s">
        <v>7233</v>
      </c>
      <c r="E298" s="1570" t="s">
        <v>7234</v>
      </c>
    </row>
    <row r="299" spans="1:5" s="1567" customFormat="1">
      <c r="A299" s="1599" t="str">
        <f>translations!B299</f>
        <v>CO2 emissions</v>
      </c>
      <c r="B299" s="1523" t="s">
        <v>7143</v>
      </c>
      <c r="C299" s="1570" t="s">
        <v>7235</v>
      </c>
      <c r="D299" s="1523" t="s">
        <v>7145</v>
      </c>
      <c r="E299" s="1570" t="s">
        <v>7146</v>
      </c>
    </row>
    <row r="300" spans="1:5" s="1567" customFormat="1">
      <c r="A300" s="1599" t="str">
        <f>translations!B300</f>
        <v>N2O emissions</v>
      </c>
      <c r="B300" s="1523" t="s">
        <v>7147</v>
      </c>
      <c r="C300" s="1570" t="s">
        <v>7148</v>
      </c>
      <c r="D300" s="1523" t="s">
        <v>7149</v>
      </c>
      <c r="E300" s="1570" t="s">
        <v>7150</v>
      </c>
    </row>
    <row r="301" spans="1:5" s="1567" customFormat="1">
      <c r="A301" s="1599" t="str">
        <f>translations!B301</f>
        <v xml:space="preserve">Emissions at field level </v>
      </c>
      <c r="B301" s="1523" t="s">
        <v>7236</v>
      </c>
      <c r="C301" s="1570" t="s">
        <v>7237</v>
      </c>
      <c r="D301" s="1523" t="s">
        <v>7238</v>
      </c>
      <c r="E301" s="1570" t="s">
        <v>7239</v>
      </c>
    </row>
    <row r="302" spans="1:5" s="1567" customFormat="1" ht="26.4">
      <c r="A302" s="1599" t="str">
        <f>translations!B302</f>
        <v>Emissions from production, transportation, storage and transfer</v>
      </c>
      <c r="B302" s="1523" t="s">
        <v>7240</v>
      </c>
      <c r="C302" s="1570" t="s">
        <v>7241</v>
      </c>
      <c r="D302" s="1523" t="s">
        <v>7242</v>
      </c>
      <c r="E302" s="1570" t="s">
        <v>7243</v>
      </c>
    </row>
    <row r="303" spans="1:5" s="1567" customFormat="1">
      <c r="A303" s="1599" t="str">
        <f>translations!B303</f>
        <v>Unit</v>
      </c>
      <c r="B303" s="1523" t="s">
        <v>7244</v>
      </c>
      <c r="C303" s="1570" t="s">
        <v>7245</v>
      </c>
      <c r="D303" s="1523" t="s">
        <v>3420</v>
      </c>
      <c r="E303" s="1570" t="s">
        <v>7246</v>
      </c>
    </row>
    <row r="304" spans="1:5" s="1567" customFormat="1">
      <c r="A304" s="1599" t="str">
        <f>translations!B304</f>
        <v>tC/t lime</v>
      </c>
      <c r="B304" s="1523" t="s">
        <v>7247</v>
      </c>
      <c r="C304" s="1570" t="s">
        <v>7248</v>
      </c>
      <c r="D304" s="1963" t="s">
        <v>7249</v>
      </c>
      <c r="E304" s="1570" t="s">
        <v>7250</v>
      </c>
    </row>
    <row r="305" spans="1:5" s="1567" customFormat="1">
      <c r="A305" s="1599" t="str">
        <f>translations!B305</f>
        <v>tCO2/t CaCO3</v>
      </c>
      <c r="B305" s="1523" t="s">
        <v>7251</v>
      </c>
      <c r="C305" s="1570" t="s">
        <v>3432</v>
      </c>
      <c r="D305" s="1523" t="s">
        <v>3432</v>
      </c>
      <c r="E305" s="1570" t="s">
        <v>3432</v>
      </c>
    </row>
    <row r="306" spans="1:5" s="1567" customFormat="1">
      <c r="A306" s="1599" t="str">
        <f>translations!B306</f>
        <v>tC/t Urea</v>
      </c>
      <c r="B306" s="1523" t="s">
        <v>7252</v>
      </c>
      <c r="C306" s="1570" t="s">
        <v>3436</v>
      </c>
      <c r="D306" s="1523" t="s">
        <v>3436</v>
      </c>
      <c r="E306" s="1570" t="s">
        <v>3436</v>
      </c>
    </row>
    <row r="307" spans="1:5" s="1567" customFormat="1">
      <c r="A307" s="1599" t="str">
        <f>translations!B307</f>
        <v>kg N-N2O/kg N</v>
      </c>
      <c r="B307" s="1523" t="s">
        <v>7253</v>
      </c>
      <c r="C307" s="1570" t="s">
        <v>3441</v>
      </c>
      <c r="D307" s="1523" t="s">
        <v>3441</v>
      </c>
      <c r="E307" s="1570" t="s">
        <v>3441</v>
      </c>
    </row>
    <row r="308" spans="1:5" s="1567" customFormat="1">
      <c r="A308" s="1599" t="str">
        <f>translations!B308</f>
        <v>tCO2/t N</v>
      </c>
      <c r="B308" s="1523" t="s">
        <v>7254</v>
      </c>
      <c r="C308" s="1570" t="s">
        <v>3445</v>
      </c>
      <c r="D308" s="1523" t="s">
        <v>3445</v>
      </c>
      <c r="E308" s="1570" t="s">
        <v>3445</v>
      </c>
    </row>
    <row r="309" spans="1:5" s="1567" customFormat="1">
      <c r="A309" s="1599" t="str">
        <f>translations!B309</f>
        <v>tCO2/t P2O5</v>
      </c>
      <c r="B309" s="1523" t="s">
        <v>7255</v>
      </c>
      <c r="C309" s="1570" t="s">
        <v>3449</v>
      </c>
      <c r="D309" s="1523" t="s">
        <v>3449</v>
      </c>
      <c r="E309" s="1570" t="s">
        <v>3449</v>
      </c>
    </row>
    <row r="310" spans="1:5" s="1567" customFormat="1">
      <c r="A310" s="1599" t="str">
        <f>translations!B310</f>
        <v>tCO2/t K2O</v>
      </c>
      <c r="B310" s="1523" t="s">
        <v>7256</v>
      </c>
      <c r="C310" s="1570" t="s">
        <v>3453</v>
      </c>
      <c r="D310" s="1523" t="s">
        <v>3453</v>
      </c>
      <c r="E310" s="1570" t="s">
        <v>3453</v>
      </c>
    </row>
    <row r="311" spans="1:5" s="1567" customFormat="1">
      <c r="A311" s="1599" t="str">
        <f>translations!B311</f>
        <v>tCO2/t active ingredient</v>
      </c>
      <c r="B311" s="1523" t="s">
        <v>7257</v>
      </c>
      <c r="C311" s="1570" t="s">
        <v>7258</v>
      </c>
      <c r="D311" s="1523" t="s">
        <v>7259</v>
      </c>
      <c r="E311" s="1570" t="s">
        <v>7260</v>
      </c>
    </row>
    <row r="312" spans="1:5" s="1567" customFormat="1" ht="52.8">
      <c r="A312" s="1599" t="str">
        <f>translations!B312</f>
        <v>CO2 removal from the atmosphere during urea manufacturing is estimated in the Industrial Processes and Product Use Sector by the country where urea was produced.</v>
      </c>
      <c r="B312" s="1523" t="s">
        <v>7261</v>
      </c>
      <c r="C312" s="1570" t="s">
        <v>7262</v>
      </c>
      <c r="D312" s="1523" t="s">
        <v>7263</v>
      </c>
      <c r="E312" s="1570" t="s">
        <v>7264</v>
      </c>
    </row>
    <row r="313" spans="1:5" s="1567" customFormat="1" ht="66">
      <c r="A313" s="1599" t="str">
        <f>translations!B313</f>
        <v>By default EX-ACT considers that urea is imported and do not account for this sink, but you can force the calculation to do so:</v>
      </c>
      <c r="B313" s="1523" t="s">
        <v>7265</v>
      </c>
      <c r="C313" s="1570" t="s">
        <v>7266</v>
      </c>
      <c r="D313" s="1523" t="s">
        <v>7267</v>
      </c>
      <c r="E313" s="1570" t="s">
        <v>7268</v>
      </c>
    </row>
    <row r="314" spans="1:5" s="1567" customFormat="1" ht="26.4">
      <c r="A314" s="1599" t="str">
        <f>translations!B314</f>
        <v>Account the manufacturing sink?</v>
      </c>
      <c r="B314" s="1523" t="s">
        <v>7269</v>
      </c>
      <c r="C314" s="1570" t="s">
        <v>7270</v>
      </c>
      <c r="D314" s="1523" t="s">
        <v>7271</v>
      </c>
      <c r="E314" s="1570" t="s">
        <v>7272</v>
      </c>
    </row>
    <row r="315" spans="1:5" s="1567" customFormat="1">
      <c r="A315" s="1599" t="str">
        <f>translations!B315</f>
        <v>Urea</v>
      </c>
      <c r="B315" s="1523" t="s">
        <v>7273</v>
      </c>
      <c r="C315" s="1570" t="s">
        <v>7274</v>
      </c>
      <c r="D315" s="1523" t="s">
        <v>813</v>
      </c>
      <c r="E315" s="1570" t="s">
        <v>813</v>
      </c>
    </row>
    <row r="316" spans="1:5" s="1567" customFormat="1">
      <c r="A316" s="1599" t="str">
        <f>translations!B316</f>
        <v>Emission factor for the selected country</v>
      </c>
      <c r="B316" s="1523" t="s">
        <v>7275</v>
      </c>
      <c r="C316" s="1570" t="s">
        <v>7276</v>
      </c>
      <c r="D316" s="1523" t="s">
        <v>7277</v>
      </c>
      <c r="E316" s="1570" t="s">
        <v>7278</v>
      </c>
    </row>
    <row r="317" spans="1:5" s="1567" customFormat="1" ht="26.4">
      <c r="A317" s="1599" t="str">
        <f>translations!B317</f>
        <v>Losses of electricity during transportation</v>
      </c>
      <c r="B317" s="1523" t="s">
        <v>7279</v>
      </c>
      <c r="C317" s="1570" t="s">
        <v>7280</v>
      </c>
      <c r="D317" s="1523" t="s">
        <v>7281</v>
      </c>
      <c r="E317" s="1570" t="s">
        <v>7282</v>
      </c>
    </row>
    <row r="318" spans="1:5" s="1567" customFormat="1">
      <c r="A318" s="1599" t="str">
        <f>translations!B318</f>
        <v>tCO2/MWh/yr</v>
      </c>
      <c r="B318" s="1523" t="s">
        <v>7283</v>
      </c>
      <c r="C318" s="1573" t="s">
        <v>7284</v>
      </c>
      <c r="D318" s="1962" t="s">
        <v>7285</v>
      </c>
      <c r="E318" s="1570" t="s">
        <v>7286</v>
      </c>
    </row>
    <row r="319" spans="1:5" s="1567" customFormat="1">
      <c r="A319" s="1599" t="str">
        <f>translations!B319</f>
        <v>%</v>
      </c>
      <c r="B319" s="1523" t="s">
        <v>613</v>
      </c>
      <c r="C319" s="1570" t="s">
        <v>613</v>
      </c>
      <c r="D319" s="1962" t="s">
        <v>613</v>
      </c>
      <c r="E319" s="1570" t="s">
        <v>613</v>
      </c>
    </row>
    <row r="320" spans="1:5" s="1567" customFormat="1">
      <c r="A320" s="1599" t="str">
        <f>translations!B320</f>
        <v>t CO2 /m3</v>
      </c>
      <c r="B320" s="1523" t="s">
        <v>7287</v>
      </c>
      <c r="C320" s="1570" t="s">
        <v>869</v>
      </c>
      <c r="D320" s="1523" t="s">
        <v>869</v>
      </c>
      <c r="E320" s="1570" t="s">
        <v>869</v>
      </c>
    </row>
    <row r="321" spans="1:5" s="1567" customFormat="1">
      <c r="A321" s="1599" t="str">
        <f>translations!B321</f>
        <v>Please precise the name</v>
      </c>
      <c r="B321" s="1523" t="s">
        <v>7288</v>
      </c>
      <c r="C321" s="1570" t="s">
        <v>7289</v>
      </c>
      <c r="D321" s="1523" t="s">
        <v>7290</v>
      </c>
      <c r="E321" s="1570" t="s">
        <v>7291</v>
      </c>
    </row>
    <row r="322" spans="1:5" s="1567" customFormat="1">
      <c r="A322" s="1599" t="str">
        <f>translations!B322</f>
        <v>Unit used</v>
      </c>
      <c r="B322" s="1523" t="s">
        <v>7292</v>
      </c>
      <c r="C322" s="1570" t="s">
        <v>7245</v>
      </c>
      <c r="D322" s="1523" t="s">
        <v>7293</v>
      </c>
      <c r="E322" s="1570" t="s">
        <v>7294</v>
      </c>
    </row>
    <row r="323" spans="1:5" s="1567" customFormat="1">
      <c r="A323" s="1599" t="str">
        <f>translations!B323</f>
        <v>t CO2/t dry matter</v>
      </c>
      <c r="B323" s="1523" t="s">
        <v>7295</v>
      </c>
      <c r="C323" s="1570" t="s">
        <v>7296</v>
      </c>
      <c r="D323" s="1523" t="s">
        <v>7297</v>
      </c>
      <c r="E323" s="1570" t="s">
        <v>7298</v>
      </c>
    </row>
    <row r="324" spans="1:5" s="1567" customFormat="1">
      <c r="A324" s="1599" t="str">
        <f>translations!B324</f>
        <v>Irrigation systems</v>
      </c>
      <c r="B324" s="1523" t="s">
        <v>7299</v>
      </c>
      <c r="C324" s="1570" t="s">
        <v>7300</v>
      </c>
      <c r="D324" s="1523" t="s">
        <v>7301</v>
      </c>
      <c r="E324" s="1570" t="s">
        <v>7302</v>
      </c>
    </row>
    <row r="325" spans="1:5" s="1567" customFormat="1">
      <c r="A325" s="1599" t="str">
        <f>translations!B325</f>
        <v>Buildings and roads</v>
      </c>
      <c r="B325" s="1523" t="s">
        <v>7303</v>
      </c>
      <c r="C325" s="1570" t="s">
        <v>7304</v>
      </c>
      <c r="D325" s="1523" t="s">
        <v>7305</v>
      </c>
      <c r="E325" s="1570" t="s">
        <v>7306</v>
      </c>
    </row>
    <row r="326" spans="1:5" s="1567" customFormat="1">
      <c r="A326" s="1599" t="str">
        <f>translations!B326</f>
        <v>kgCO2/ha</v>
      </c>
      <c r="B326" s="1523" t="s">
        <v>7307</v>
      </c>
      <c r="C326" s="1570" t="s">
        <v>1644</v>
      </c>
      <c r="D326" s="1523" t="s">
        <v>1644</v>
      </c>
      <c r="E326" s="1570" t="s">
        <v>1644</v>
      </c>
    </row>
    <row r="327" spans="1:5" s="1567" customFormat="1">
      <c r="A327" s="1599" t="str">
        <f>translations!B327</f>
        <v>t CO2/m2</v>
      </c>
      <c r="B327" s="1523" t="s">
        <v>7308</v>
      </c>
      <c r="C327" s="1570" t="s">
        <v>3540</v>
      </c>
      <c r="D327" s="1523" t="s">
        <v>3540</v>
      </c>
      <c r="E327" s="1570" t="s">
        <v>7309</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6239</v>
      </c>
      <c r="D341" s="1797" t="s">
        <v>6240</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3546</v>
      </c>
      <c r="C342" s="1570" t="s">
        <v>7310</v>
      </c>
      <c r="D342" s="1523" t="s">
        <v>3544</v>
      </c>
      <c r="E342" s="1570" t="s">
        <v>7311</v>
      </c>
    </row>
    <row r="343" spans="1:12" s="1567" customFormat="1">
      <c r="A343" s="1599" t="str">
        <f>translations!B343</f>
        <v>Components of the project</v>
      </c>
      <c r="B343" s="1523" t="s">
        <v>7312</v>
      </c>
      <c r="C343" s="1570" t="s">
        <v>7313</v>
      </c>
      <c r="D343" s="1523" t="s">
        <v>7314</v>
      </c>
      <c r="E343" s="1570" t="s">
        <v>7315</v>
      </c>
    </row>
    <row r="344" spans="1:12" s="1567" customFormat="1">
      <c r="A344" s="1599" t="str">
        <f>translations!B344</f>
        <v>Gross fluxes</v>
      </c>
      <c r="B344" s="1523" t="s">
        <v>7316</v>
      </c>
      <c r="C344" s="1570" t="s">
        <v>7317</v>
      </c>
      <c r="D344" s="1523" t="s">
        <v>7318</v>
      </c>
      <c r="E344" s="1570" t="s">
        <v>7319</v>
      </c>
    </row>
    <row r="345" spans="1:12" s="1567" customFormat="1">
      <c r="A345" s="1599" t="str">
        <f>translations!B345</f>
        <v>All GHG in tCO2eq</v>
      </c>
      <c r="B345" s="1523" t="s">
        <v>7320</v>
      </c>
      <c r="C345" s="1570" t="s">
        <v>7321</v>
      </c>
      <c r="D345" s="1523" t="s">
        <v>7322</v>
      </c>
      <c r="E345" s="1570" t="s">
        <v>7323</v>
      </c>
    </row>
    <row r="346" spans="1:12" s="1567" customFormat="1" ht="26.4">
      <c r="A346" s="1599" t="str">
        <f>translations!B346</f>
        <v>Positive = source / negative = sink</v>
      </c>
      <c r="B346" s="1523" t="s">
        <v>7324</v>
      </c>
      <c r="C346" s="1570" t="s">
        <v>7325</v>
      </c>
      <c r="D346" s="1523" t="s">
        <v>7326</v>
      </c>
      <c r="E346" s="1570" t="s">
        <v>7327</v>
      </c>
    </row>
    <row r="347" spans="1:12" s="1567" customFormat="1" ht="26.4">
      <c r="A347" s="1599" t="str">
        <f>translations!B347</f>
        <v>Share per GHG of the Balance</v>
      </c>
      <c r="B347" s="1523" t="s">
        <v>7328</v>
      </c>
      <c r="C347" s="1570" t="s">
        <v>7329</v>
      </c>
      <c r="D347" s="1523" t="s">
        <v>7330</v>
      </c>
      <c r="E347" s="1570" t="s">
        <v>7331</v>
      </c>
    </row>
    <row r="348" spans="1:12" s="1567" customFormat="1">
      <c r="A348" s="1599" t="str">
        <f>translations!B348</f>
        <v>Biomass</v>
      </c>
      <c r="B348" s="1523" t="s">
        <v>7332</v>
      </c>
      <c r="C348" s="1570" t="s">
        <v>3579</v>
      </c>
      <c r="D348" s="1523" t="s">
        <v>7332</v>
      </c>
      <c r="E348" s="1570" t="s">
        <v>7333</v>
      </c>
    </row>
    <row r="349" spans="1:12" s="1567" customFormat="1">
      <c r="A349" s="1599" t="str">
        <f>translations!B349</f>
        <v>Soil</v>
      </c>
      <c r="B349" s="1523" t="s">
        <v>7334</v>
      </c>
      <c r="C349" s="1570" t="s">
        <v>7335</v>
      </c>
      <c r="D349" s="1523" t="s">
        <v>7336</v>
      </c>
      <c r="E349" s="1570" t="s">
        <v>6310</v>
      </c>
    </row>
    <row r="350" spans="1:12" s="1567" customFormat="1">
      <c r="A350" s="1599" t="str">
        <f>translations!B350</f>
        <v>Other</v>
      </c>
      <c r="B350" s="1523" t="s">
        <v>6924</v>
      </c>
      <c r="C350" s="1570" t="s">
        <v>6925</v>
      </c>
      <c r="D350" s="1523" t="s">
        <v>6926</v>
      </c>
      <c r="E350" s="1570" t="s">
        <v>6927</v>
      </c>
    </row>
    <row r="351" spans="1:12" s="1567" customFormat="1">
      <c r="A351" s="1599" t="str">
        <f>translations!B351</f>
        <v>Result per year</v>
      </c>
      <c r="B351" s="1523" t="s">
        <v>7337</v>
      </c>
      <c r="C351" s="1570" t="s">
        <v>7338</v>
      </c>
      <c r="D351" s="1523" t="s">
        <v>7339</v>
      </c>
      <c r="E351" s="1570" t="s">
        <v>7340</v>
      </c>
    </row>
    <row r="352" spans="1:12" s="1567" customFormat="1">
      <c r="A352" s="1599" t="str">
        <f>translations!B352</f>
        <v>Land use changes</v>
      </c>
      <c r="B352" s="1523" t="s">
        <v>7341</v>
      </c>
      <c r="C352" s="1570" t="s">
        <v>7342</v>
      </c>
      <c r="D352" s="1523" t="s">
        <v>7343</v>
      </c>
      <c r="E352" s="1570" t="s">
        <v>7344</v>
      </c>
    </row>
    <row r="353" spans="1:5" s="1567" customFormat="1">
      <c r="A353" s="1599" t="str">
        <f>translations!B353</f>
        <v>Deforestation</v>
      </c>
      <c r="B353" s="1523" t="s">
        <v>7345</v>
      </c>
      <c r="C353" s="1570" t="s">
        <v>7346</v>
      </c>
      <c r="D353" s="1523" t="s">
        <v>7347</v>
      </c>
      <c r="E353" s="1570" t="s">
        <v>6317</v>
      </c>
    </row>
    <row r="354" spans="1:5" s="1567" customFormat="1">
      <c r="A354" s="1599" t="str">
        <f>translations!B354</f>
        <v>Afforestation</v>
      </c>
      <c r="B354" s="1523" t="s">
        <v>7348</v>
      </c>
      <c r="C354" s="1573" t="s">
        <v>7349</v>
      </c>
      <c r="D354" s="1523" t="s">
        <v>7350</v>
      </c>
      <c r="E354" s="1570" t="s">
        <v>7351</v>
      </c>
    </row>
    <row r="355" spans="1:5" s="1567" customFormat="1">
      <c r="A355" s="1599" t="str">
        <f>translations!B355</f>
        <v>Other LUC</v>
      </c>
      <c r="B355" s="1523" t="s">
        <v>7352</v>
      </c>
      <c r="C355" s="1573" t="s">
        <v>7353</v>
      </c>
      <c r="D355" s="1523" t="s">
        <v>7354</v>
      </c>
      <c r="E355" s="1570" t="s">
        <v>7355</v>
      </c>
    </row>
    <row r="356" spans="1:5" s="1567" customFormat="1">
      <c r="A356" s="1599" t="str">
        <f>translations!B356</f>
        <v>Agriculture</v>
      </c>
      <c r="B356" s="1523" t="s">
        <v>3616</v>
      </c>
      <c r="C356" s="1570" t="s">
        <v>7356</v>
      </c>
      <c r="D356" s="1523" t="s">
        <v>7357</v>
      </c>
      <c r="E356" s="1570" t="s">
        <v>7358</v>
      </c>
    </row>
    <row r="357" spans="1:5" s="1567" customFormat="1">
      <c r="A357" s="1599" t="str">
        <f>translations!B357</f>
        <v>Annual</v>
      </c>
      <c r="B357" s="1523" t="s">
        <v>6996</v>
      </c>
      <c r="C357" s="1570" t="s">
        <v>6997</v>
      </c>
      <c r="D357" s="1523" t="s">
        <v>6998</v>
      </c>
      <c r="E357" s="1570" t="s">
        <v>6999</v>
      </c>
    </row>
    <row r="358" spans="1:5" s="1567" customFormat="1">
      <c r="A358" s="1599" t="str">
        <f>translations!B358</f>
        <v>Perennial</v>
      </c>
      <c r="B358" s="1523" t="s">
        <v>7000</v>
      </c>
      <c r="C358" s="1570" t="s">
        <v>7001</v>
      </c>
      <c r="D358" s="1523" t="s">
        <v>7002</v>
      </c>
      <c r="E358" s="1570" t="s">
        <v>7003</v>
      </c>
    </row>
    <row r="359" spans="1:5" s="1567" customFormat="1">
      <c r="A359" s="1599" t="str">
        <f>translations!B359</f>
        <v>Rice</v>
      </c>
      <c r="B359" s="1523" t="s">
        <v>3626</v>
      </c>
      <c r="C359" s="1573" t="s">
        <v>7359</v>
      </c>
      <c r="D359" s="1523" t="s">
        <v>7360</v>
      </c>
      <c r="E359" s="1570" t="s">
        <v>7361</v>
      </c>
    </row>
    <row r="360" spans="1:5" s="1567" customFormat="1">
      <c r="A360" s="1599" t="str">
        <f>translations!B360</f>
        <v>Grassland &amp; Livestocks</v>
      </c>
      <c r="B360" s="1523" t="s">
        <v>7362</v>
      </c>
      <c r="C360" s="1573" t="s">
        <v>7363</v>
      </c>
      <c r="D360" s="1523" t="s">
        <v>7364</v>
      </c>
      <c r="E360" s="1570" t="s">
        <v>7365</v>
      </c>
    </row>
    <row r="361" spans="1:5" s="1567" customFormat="1">
      <c r="A361" s="1599" t="str">
        <f>translations!B361</f>
        <v>Grassland</v>
      </c>
      <c r="B361" s="1523" t="s">
        <v>7004</v>
      </c>
      <c r="C361" s="1570" t="s">
        <v>6738</v>
      </c>
      <c r="D361" s="1523" t="s">
        <v>7005</v>
      </c>
      <c r="E361" s="1570" t="s">
        <v>7006</v>
      </c>
    </row>
    <row r="362" spans="1:5" s="1567" customFormat="1">
      <c r="A362" s="1599" t="str">
        <f>translations!B362</f>
        <v>Livestocks</v>
      </c>
      <c r="B362" s="1523" t="s">
        <v>7366</v>
      </c>
      <c r="C362" s="1570" t="s">
        <v>7367</v>
      </c>
      <c r="D362" s="1523" t="s">
        <v>7368</v>
      </c>
      <c r="E362" s="1570" t="s">
        <v>7369</v>
      </c>
    </row>
    <row r="363" spans="1:5" s="1567" customFormat="1">
      <c r="A363" s="1599" t="str">
        <f>translations!B363</f>
        <v>Degradation &amp; Management</v>
      </c>
      <c r="B363" s="1523" t="s">
        <v>7370</v>
      </c>
      <c r="C363" s="1573" t="s">
        <v>7371</v>
      </c>
      <c r="D363" s="1523" t="s">
        <v>7372</v>
      </c>
      <c r="E363" s="1570" t="s">
        <v>7373</v>
      </c>
    </row>
    <row r="364" spans="1:5" s="1567" customFormat="1">
      <c r="A364" s="1599" t="str">
        <f>translations!B364</f>
        <v>Inputs &amp; Investments</v>
      </c>
      <c r="B364" s="1523" t="s">
        <v>7374</v>
      </c>
      <c r="C364" s="1570" t="s">
        <v>7375</v>
      </c>
      <c r="D364" s="1523" t="s">
        <v>7376</v>
      </c>
      <c r="E364" s="1570" t="s">
        <v>7377</v>
      </c>
    </row>
    <row r="365" spans="1:5" s="1567" customFormat="1">
      <c r="A365" s="1599" t="str">
        <f>translations!B365</f>
        <v>Total</v>
      </c>
      <c r="B365" s="1523" t="s">
        <v>163</v>
      </c>
      <c r="C365" s="1570" t="s">
        <v>7378</v>
      </c>
      <c r="D365" s="1523" t="s">
        <v>163</v>
      </c>
      <c r="E365" s="1570" t="s">
        <v>7379</v>
      </c>
    </row>
    <row r="366" spans="1:5" s="1567" customFormat="1">
      <c r="A366" s="1599" t="str">
        <f>translations!B366</f>
        <v>Per hectare</v>
      </c>
      <c r="B366" s="1523" t="s">
        <v>7380</v>
      </c>
      <c r="C366" s="1570" t="s">
        <v>7381</v>
      </c>
      <c r="D366" s="1523" t="s">
        <v>7382</v>
      </c>
      <c r="E366" s="1570" t="s">
        <v>7383</v>
      </c>
    </row>
    <row r="367" spans="1:5" s="1567" customFormat="1">
      <c r="A367" s="1599" t="str">
        <f>translations!B367</f>
        <v>Per hectare per year</v>
      </c>
      <c r="B367" s="1523" t="s">
        <v>7384</v>
      </c>
      <c r="C367" s="1570" t="s">
        <v>7385</v>
      </c>
      <c r="D367" s="1523" t="s">
        <v>7386</v>
      </c>
      <c r="E367" s="1570" t="s">
        <v>7387</v>
      </c>
    </row>
    <row r="368" spans="1:5" s="1567" customFormat="1">
      <c r="A368" s="1599" t="str">
        <f>translations!B368</f>
        <v>CO2-Biomass</v>
      </c>
      <c r="B368" s="1523" t="s">
        <v>7388</v>
      </c>
      <c r="C368" s="1570" t="s">
        <v>3671</v>
      </c>
      <c r="D368" s="1523" t="s">
        <v>7388</v>
      </c>
      <c r="E368" s="1570" t="s">
        <v>7389</v>
      </c>
    </row>
    <row r="369" spans="1:5" s="1567" customFormat="1">
      <c r="A369" s="1599" t="str">
        <f>translations!B369</f>
        <v>CO2-Soil</v>
      </c>
      <c r="B369" s="1523" t="s">
        <v>7390</v>
      </c>
      <c r="C369" s="1570" t="s">
        <v>7391</v>
      </c>
      <c r="D369" s="1523" t="s">
        <v>7392</v>
      </c>
      <c r="E369" s="1570" t="s">
        <v>7393</v>
      </c>
    </row>
    <row r="370" spans="1:5" s="1567" customFormat="1">
      <c r="A370" s="1599" t="str">
        <f>translations!B370</f>
        <v>CO2-Other</v>
      </c>
      <c r="B370" s="1523" t="s">
        <v>7394</v>
      </c>
      <c r="C370" s="1570" t="s">
        <v>7395</v>
      </c>
      <c r="D370" s="1523" t="s">
        <v>7396</v>
      </c>
      <c r="E370" s="1570" t="s">
        <v>7397</v>
      </c>
    </row>
    <row r="371" spans="1:5" s="1567" customFormat="1" ht="26.4">
      <c r="A371" s="1599" t="str">
        <f>translations!B371</f>
        <v>Use in a Simple Value Chain Assessment</v>
      </c>
      <c r="B371" s="1523" t="s">
        <v>7398</v>
      </c>
      <c r="C371" s="1570" t="s">
        <v>7399</v>
      </c>
      <c r="D371" s="1523" t="s">
        <v>7400</v>
      </c>
      <c r="E371" s="1570" t="s">
        <v>7401</v>
      </c>
    </row>
    <row r="372" spans="1:5" s="1567" customFormat="1">
      <c r="A372" s="1599" t="str">
        <f>translations!B372</f>
        <v>Fluxes per component</v>
      </c>
      <c r="B372" s="1523" t="s">
        <v>7402</v>
      </c>
      <c r="C372" s="1570" t="s">
        <v>7403</v>
      </c>
      <c r="D372" s="1523" t="s">
        <v>7404</v>
      </c>
      <c r="E372" s="1570" t="s">
        <v>7405</v>
      </c>
    </row>
    <row r="373" spans="1:5" s="1567" customFormat="1">
      <c r="A373" s="1599" t="str">
        <f>translations!B373</f>
        <v>Balance per component</v>
      </c>
      <c r="B373" s="1523" t="s">
        <v>7406</v>
      </c>
      <c r="C373" s="1570" t="s">
        <v>7407</v>
      </c>
      <c r="D373" s="1523" t="s">
        <v>7408</v>
      </c>
      <c r="E373" s="1570" t="s">
        <v>7409</v>
      </c>
    </row>
    <row r="374" spans="1:5" s="1567" customFormat="1" ht="26.4">
      <c r="A374" s="1599" t="str">
        <f>translations!B374</f>
        <v>Total without and with project and balance</v>
      </c>
      <c r="B374" s="1523" t="s">
        <v>7410</v>
      </c>
      <c r="C374" s="1570" t="s">
        <v>7411</v>
      </c>
      <c r="D374" s="1523" t="s">
        <v>7412</v>
      </c>
      <c r="E374" s="1570" t="s">
        <v>7413</v>
      </c>
    </row>
    <row r="375" spans="1:5" s="1567" customFormat="1" ht="26.4">
      <c r="A375" s="1599" t="str">
        <f>translations!B375</f>
        <v>Share of the balance per GHG (plus origin for CO2)</v>
      </c>
      <c r="B375" s="1523" t="s">
        <v>7414</v>
      </c>
      <c r="C375" s="1570" t="s">
        <v>7415</v>
      </c>
      <c r="D375" s="1523" t="s">
        <v>7416</v>
      </c>
      <c r="E375" s="1570" t="s">
        <v>7417</v>
      </c>
    </row>
    <row r="376" spans="1:5" s="1567" customFormat="1" ht="26.4">
      <c r="A376" s="1599" t="str">
        <f>translations!B376</f>
        <v>Evolutions of land use / category (hectares - ha)</v>
      </c>
      <c r="B376" s="1523" t="s">
        <v>7418</v>
      </c>
      <c r="C376" s="1570" t="s">
        <v>7419</v>
      </c>
      <c r="D376" s="1523" t="s">
        <v>7420</v>
      </c>
      <c r="E376" s="1570" t="s">
        <v>7421</v>
      </c>
    </row>
    <row r="377" spans="1:5" s="1567" customFormat="1">
      <c r="A377" s="1599" t="str">
        <f>translations!B377</f>
        <v>Forest/Plantation</v>
      </c>
      <c r="B377" s="1523" t="s">
        <v>7422</v>
      </c>
      <c r="C377" s="1570" t="s">
        <v>7423</v>
      </c>
      <c r="D377" s="1523" t="s">
        <v>7424</v>
      </c>
      <c r="E377" s="1570" t="s">
        <v>7425</v>
      </c>
    </row>
    <row r="378" spans="1:5" s="1567" customFormat="1">
      <c r="A378" s="1599" t="str">
        <f>translations!B378</f>
        <v>Other lands</v>
      </c>
      <c r="B378" s="1523" t="s">
        <v>7426</v>
      </c>
      <c r="C378" s="1570" t="s">
        <v>7427</v>
      </c>
      <c r="D378" s="1523" t="s">
        <v>7428</v>
      </c>
      <c r="E378" s="1570" t="s">
        <v>7429</v>
      </c>
    </row>
    <row r="379" spans="1:5" s="1567" customFormat="1">
      <c r="A379" s="1599" t="str">
        <f>translations!B379</f>
        <v>Degraded</v>
      </c>
      <c r="B379" s="1523" t="s">
        <v>7430</v>
      </c>
      <c r="C379" s="1570" t="s">
        <v>7431</v>
      </c>
      <c r="D379" s="1523" t="s">
        <v>7432</v>
      </c>
      <c r="E379" s="1570" t="s">
        <v>7433</v>
      </c>
    </row>
    <row r="380" spans="1:5" s="1567" customFormat="1">
      <c r="A380" s="1599" t="str">
        <f>translations!B380</f>
        <v>Other</v>
      </c>
      <c r="B380" s="1523" t="s">
        <v>6924</v>
      </c>
      <c r="C380" s="1570" t="s">
        <v>6925</v>
      </c>
      <c r="D380" s="1523" t="s">
        <v>6926</v>
      </c>
      <c r="E380" s="1570" t="s">
        <v>6927</v>
      </c>
    </row>
    <row r="381" spans="1:5" s="1567" customFormat="1">
      <c r="A381" s="1599" t="str">
        <f>translations!B381</f>
        <v>Wetlands</v>
      </c>
      <c r="B381" s="1523" t="s">
        <v>7434</v>
      </c>
      <c r="C381" s="1570" t="s">
        <v>7435</v>
      </c>
      <c r="D381" s="1523" t="s">
        <v>7436</v>
      </c>
      <c r="E381" s="1570" t="s">
        <v>7437</v>
      </c>
    </row>
    <row r="382" spans="1:5" s="1567" customFormat="1">
      <c r="A382" s="1599" t="str">
        <f>translations!B382</f>
        <v>Uncertainty level</v>
      </c>
      <c r="B382" s="1523" t="s">
        <v>7438</v>
      </c>
      <c r="C382" s="1570" t="s">
        <v>7439</v>
      </c>
      <c r="D382" s="1523" t="s">
        <v>7440</v>
      </c>
      <c r="E382" s="1570" t="s">
        <v>7441</v>
      </c>
    </row>
    <row r="383" spans="1:5" s="1567" customFormat="1">
      <c r="A383" s="1599" t="str">
        <f>translations!B383</f>
        <v>Net balance</v>
      </c>
      <c r="B383" s="1523" t="s">
        <v>7442</v>
      </c>
      <c r="C383" s="1570" t="s">
        <v>7443</v>
      </c>
      <c r="D383" s="1523" t="s">
        <v>7444</v>
      </c>
      <c r="E383" s="1570" t="s">
        <v>7445</v>
      </c>
    </row>
    <row r="384" spans="1:5" s="1567" customFormat="1">
      <c r="A384" s="1599" t="str">
        <f>translations!B384</f>
        <v>Total uncert.</v>
      </c>
      <c r="B384" s="1523" t="s">
        <v>7446</v>
      </c>
      <c r="C384" s="1570" t="s">
        <v>7447</v>
      </c>
      <c r="D384" s="1523" t="s">
        <v>7448</v>
      </c>
      <c r="E384" s="1570" t="s">
        <v>7449</v>
      </c>
    </row>
    <row r="385" spans="1:5" s="1567" customFormat="1">
      <c r="A385" s="1599" t="str">
        <f>translations!B385</f>
        <v>% of uncertainty</v>
      </c>
      <c r="B385" s="1523" t="s">
        <v>7450</v>
      </c>
      <c r="C385" s="1570" t="s">
        <v>7451</v>
      </c>
      <c r="D385" s="1523" t="s">
        <v>7452</v>
      </c>
      <c r="E385" s="1570" t="s">
        <v>7453</v>
      </c>
    </row>
    <row r="386" spans="1:5" s="1567" customFormat="1">
      <c r="A386" s="1599" t="str">
        <f>translations!B386</f>
        <v>Detailed matrices of changes</v>
      </c>
      <c r="B386" s="1523" t="s">
        <v>7454</v>
      </c>
      <c r="C386" s="1570" t="s">
        <v>7455</v>
      </c>
      <c r="D386" s="1523" t="s">
        <v>7456</v>
      </c>
      <c r="E386" s="1570" t="s">
        <v>7457</v>
      </c>
    </row>
    <row r="387" spans="1:5" s="1567" customFormat="1" ht="39.6">
      <c r="A387" s="1599" t="str">
        <f>translations!B387</f>
        <v>Total area must be equal in all situations: Please check carrefully all components</v>
      </c>
      <c r="B387" s="1523" t="s">
        <v>7458</v>
      </c>
      <c r="C387" s="1570" t="s">
        <v>7459</v>
      </c>
      <c r="D387" s="1523" t="s">
        <v>7460</v>
      </c>
      <c r="E387" s="1570" t="s">
        <v>7461</v>
      </c>
    </row>
    <row r="388" spans="1:5" s="1567" customFormat="1">
      <c r="A388" s="1599" t="str">
        <f>translations!B388</f>
        <v>Other indicators</v>
      </c>
      <c r="B388" s="1523" t="s">
        <v>7462</v>
      </c>
      <c r="C388" s="1570" t="s">
        <v>7463</v>
      </c>
      <c r="D388" s="1523" t="s">
        <v>7464</v>
      </c>
      <c r="E388" s="1570" t="s">
        <v>7465</v>
      </c>
    </row>
    <row r="389" spans="1:5" s="1567" customFormat="1">
      <c r="A389" s="1599" t="str">
        <f>translations!B389</f>
        <v>Area Irrigated - ha</v>
      </c>
      <c r="B389" s="1523" t="s">
        <v>7466</v>
      </c>
      <c r="C389" s="1570" t="s">
        <v>7467</v>
      </c>
      <c r="D389" s="1523" t="s">
        <v>7468</v>
      </c>
      <c r="E389" s="1570" t="s">
        <v>7469</v>
      </c>
    </row>
    <row r="390" spans="1:5" s="1567" customFormat="1">
      <c r="A390" s="1599" t="str">
        <f>translations!B390</f>
        <v>Irrigated rice</v>
      </c>
      <c r="B390" s="1523" t="s">
        <v>7470</v>
      </c>
      <c r="C390" s="1570" t="s">
        <v>7359</v>
      </c>
      <c r="D390" s="1523" t="s">
        <v>7471</v>
      </c>
      <c r="E390" s="1570" t="s">
        <v>7472</v>
      </c>
    </row>
    <row r="391" spans="1:5" s="1567" customFormat="1">
      <c r="A391" s="1599" t="str">
        <f>translations!B391</f>
        <v>Annual Crops</v>
      </c>
      <c r="B391" s="1523" t="s">
        <v>7473</v>
      </c>
      <c r="C391" s="1570" t="s">
        <v>6997</v>
      </c>
      <c r="D391" s="1523" t="s">
        <v>7474</v>
      </c>
      <c r="E391" s="1570" t="s">
        <v>7475</v>
      </c>
    </row>
    <row r="392" spans="1:5" s="1567" customFormat="1">
      <c r="A392" s="1599" t="str">
        <f>translations!B392</f>
        <v>Cumulated areas burnt - ha</v>
      </c>
      <c r="B392" s="1523" t="s">
        <v>7476</v>
      </c>
      <c r="C392" s="1570" t="s">
        <v>7477</v>
      </c>
      <c r="D392" s="1523" t="s">
        <v>7478</v>
      </c>
      <c r="E392" s="1570" t="s">
        <v>7479</v>
      </c>
    </row>
    <row r="393" spans="1:5" s="1567" customFormat="1">
      <c r="A393" s="1599" t="str">
        <f>translations!B393</f>
        <v>From deforestation</v>
      </c>
      <c r="B393" s="1523" t="s">
        <v>7480</v>
      </c>
      <c r="C393" s="1570" t="s">
        <v>7481</v>
      </c>
      <c r="D393" s="1523" t="s">
        <v>7482</v>
      </c>
      <c r="E393" s="1570" t="s">
        <v>7483</v>
      </c>
    </row>
    <row r="394" spans="1:5" s="1567" customFormat="1">
      <c r="A394" s="1599" t="str">
        <f>translations!B394</f>
        <v>From degradation</v>
      </c>
      <c r="B394" s="1523" t="s">
        <v>7484</v>
      </c>
      <c r="C394" s="1570" t="s">
        <v>7485</v>
      </c>
      <c r="D394" s="1523" t="s">
        <v>7486</v>
      </c>
      <c r="E394" s="1570" t="s">
        <v>7487</v>
      </c>
    </row>
    <row r="395" spans="1:5" s="1567" customFormat="1">
      <c r="A395" s="1599" t="str">
        <f>translations!B395</f>
        <v>Back to main results</v>
      </c>
      <c r="B395" s="1523" t="s">
        <v>7488</v>
      </c>
      <c r="C395" s="1570" t="s">
        <v>7489</v>
      </c>
      <c r="D395" s="1523" t="s">
        <v>7490</v>
      </c>
      <c r="E395" s="1570" t="s">
        <v>7491</v>
      </c>
    </row>
    <row r="396" spans="1:5" s="1567" customFormat="1">
      <c r="A396" s="1599" t="str">
        <f>translations!B396</f>
        <v>Production</v>
      </c>
      <c r="B396" s="1523" t="s">
        <v>7492</v>
      </c>
      <c r="C396" s="1570" t="s">
        <v>7493</v>
      </c>
      <c r="D396" s="1523" t="s">
        <v>7494</v>
      </c>
      <c r="E396" s="1570" t="s">
        <v>7495</v>
      </c>
    </row>
    <row r="397" spans="1:5" s="1567" customFormat="1">
      <c r="A397" s="1599" t="str">
        <f>translations!B397</f>
        <v>t of product</v>
      </c>
      <c r="B397" s="1523" t="s">
        <v>7496</v>
      </c>
      <c r="C397" s="1570" t="s">
        <v>7497</v>
      </c>
      <c r="D397" s="1523" t="s">
        <v>7498</v>
      </c>
      <c r="E397" s="1570" t="s">
        <v>7499</v>
      </c>
    </row>
    <row r="398" spans="1:5" s="1567" customFormat="1">
      <c r="A398" s="1599" t="str">
        <f>translations!B398</f>
        <v>Gross emission intensity</v>
      </c>
      <c r="B398" s="1523" t="s">
        <v>7500</v>
      </c>
      <c r="C398" s="1570" t="s">
        <v>7501</v>
      </c>
      <c r="D398" s="1523" t="s">
        <v>7502</v>
      </c>
      <c r="E398" s="1570" t="s">
        <v>7503</v>
      </c>
    </row>
    <row r="399" spans="1:5" s="1567" customFormat="1">
      <c r="A399" s="1599" t="str">
        <f>translations!B399</f>
        <v>tCO2eq per t of product</v>
      </c>
      <c r="B399" s="1523" t="s">
        <v>7504</v>
      </c>
      <c r="C399" s="1570" t="s">
        <v>7505</v>
      </c>
      <c r="D399" s="1523" t="s">
        <v>7506</v>
      </c>
      <c r="E399" s="1570" t="s">
        <v>7507</v>
      </c>
    </row>
    <row r="400" spans="1:5" s="1567" customFormat="1">
      <c r="A400" s="1599" t="str">
        <f>translations!B400</f>
        <v>Percentage of human use</v>
      </c>
      <c r="B400" s="1523" t="s">
        <v>7508</v>
      </c>
      <c r="C400" s="1570" t="s">
        <v>7509</v>
      </c>
      <c r="D400" s="1523" t="s">
        <v>7510</v>
      </c>
      <c r="E400" s="1570" t="s">
        <v>7511</v>
      </c>
    </row>
    <row r="401" spans="1:5" s="1567" customFormat="1">
      <c r="A401" s="1599" t="str">
        <f>translations!B401</f>
        <v>Corresponding quantity used</v>
      </c>
      <c r="B401" s="1523" t="s">
        <v>7512</v>
      </c>
      <c r="C401" s="1570" t="s">
        <v>7513</v>
      </c>
      <c r="D401" s="1523" t="s">
        <v>7514</v>
      </c>
      <c r="E401" s="1570" t="s">
        <v>7515</v>
      </c>
    </row>
    <row r="402" spans="1:5" s="1567" customFormat="1">
      <c r="A402" s="1599" t="str">
        <f>translations!B402</f>
        <v>All Land Use Changes</v>
      </c>
      <c r="B402" s="1523" t="s">
        <v>7516</v>
      </c>
      <c r="C402" s="1570" t="s">
        <v>7517</v>
      </c>
      <c r="D402" s="1523" t="s">
        <v>7518</v>
      </c>
      <c r="E402" s="1570" t="s">
        <v>7519</v>
      </c>
    </row>
    <row r="403" spans="1:5" s="1567" customFormat="1" ht="39.6">
      <c r="A403" s="1599" t="str">
        <f>translations!B403</f>
        <v>Detailled Emissions in t CO2-eq for the different phases of the Value Chain</v>
      </c>
      <c r="B403" s="1523" t="s">
        <v>7520</v>
      </c>
      <c r="C403" s="1570" t="s">
        <v>7521</v>
      </c>
      <c r="D403" s="1523" t="s">
        <v>7522</v>
      </c>
      <c r="E403" s="1570" t="s">
        <v>7523</v>
      </c>
    </row>
    <row r="404" spans="1:5" s="1567" customFormat="1">
      <c r="A404" s="1599" t="str">
        <f>translations!B404</f>
        <v>Emissions (tCO2/t product)</v>
      </c>
      <c r="B404" s="1523" t="s">
        <v>7524</v>
      </c>
      <c r="C404" s="1570" t="s">
        <v>7525</v>
      </c>
      <c r="D404" s="1523" t="s">
        <v>7526</v>
      </c>
      <c r="E404" s="1570" t="s">
        <v>7527</v>
      </c>
    </row>
    <row r="405" spans="1:5" s="1567" customFormat="1" ht="39.6">
      <c r="A405" s="1599" t="str">
        <f>translations!B405</f>
        <v>PRODUCTION Level (corresponding emissions calculated as a percentage of total quantity used)</v>
      </c>
      <c r="B405" s="1523" t="s">
        <v>7528</v>
      </c>
      <c r="C405" s="1570" t="s">
        <v>7529</v>
      </c>
      <c r="D405" s="1523" t="s">
        <v>7530</v>
      </c>
      <c r="E405" s="1570" t="s">
        <v>7531</v>
      </c>
    </row>
    <row r="406" spans="1:5" s="1567" customFormat="1" ht="39.6">
      <c r="A406" s="1599" t="str">
        <f>translations!B406</f>
        <v>Direct and indirect (induced LUC, degradation, Inputs &amp; Investments) emissions</v>
      </c>
      <c r="B406" s="1523" t="s">
        <v>7532</v>
      </c>
      <c r="C406" s="1570" t="s">
        <v>7533</v>
      </c>
      <c r="D406" s="1523" t="s">
        <v>7534</v>
      </c>
      <c r="E406" s="1570" t="s">
        <v>7535</v>
      </c>
    </row>
    <row r="407" spans="1:5" s="1567" customFormat="1" ht="26.4">
      <c r="A407" s="1599" t="str">
        <f>translations!B407</f>
        <v>PROCESSING Level (list inputs or processes necessary)</v>
      </c>
      <c r="B407" s="1523" t="s">
        <v>7536</v>
      </c>
      <c r="C407" s="1570" t="s">
        <v>7537</v>
      </c>
      <c r="D407" s="1523" t="s">
        <v>7538</v>
      </c>
      <c r="E407" s="1570" t="s">
        <v>7539</v>
      </c>
    </row>
    <row r="408" spans="1:5" s="1567" customFormat="1">
      <c r="A408" s="1599" t="str">
        <f>translations!B408</f>
        <v>Name of input/process</v>
      </c>
      <c r="B408" s="1523" t="s">
        <v>7540</v>
      </c>
      <c r="C408" s="1570" t="s">
        <v>7541</v>
      </c>
      <c r="D408" s="1523" t="s">
        <v>7542</v>
      </c>
      <c r="E408" s="1570" t="s">
        <v>7543</v>
      </c>
    </row>
    <row r="409" spans="1:5" s="1567" customFormat="1">
      <c r="A409" s="1599" t="str">
        <f>translations!B409</f>
        <v>Emission per input</v>
      </c>
      <c r="B409" s="1523" t="s">
        <v>7544</v>
      </c>
      <c r="C409" s="1570" t="s">
        <v>7545</v>
      </c>
      <c r="D409" s="1523" t="s">
        <v>7546</v>
      </c>
      <c r="E409" s="1570" t="s">
        <v>7547</v>
      </c>
    </row>
    <row r="410" spans="1:5" s="1567" customFormat="1">
      <c r="A410" s="1599" t="str">
        <f>translations!B410</f>
        <v>Input per t product</v>
      </c>
      <c r="B410" s="1523" t="s">
        <v>7548</v>
      </c>
      <c r="C410" s="1570" t="s">
        <v>7549</v>
      </c>
      <c r="D410" s="1962" t="s">
        <v>7550</v>
      </c>
      <c r="E410" s="1570" t="s">
        <v>7551</v>
      </c>
    </row>
    <row r="411" spans="1:5" s="1567" customFormat="1">
      <c r="A411" s="1599" t="str">
        <f>translations!B411</f>
        <v>Total for PROCESSING</v>
      </c>
      <c r="B411" s="1523" t="s">
        <v>7552</v>
      </c>
      <c r="C411" s="1570" t="s">
        <v>7553</v>
      </c>
      <c r="D411" s="1523" t="s">
        <v>7554</v>
      </c>
      <c r="E411" s="1570" t="s">
        <v>7555</v>
      </c>
    </row>
    <row r="412" spans="1:5" s="1567" customFormat="1" ht="39.6">
      <c r="A412" s="1599" t="str">
        <f>translations!B412</f>
        <v>TRANSPORT level (list the differents inputs or processes necessary)</v>
      </c>
      <c r="B412" s="1523" t="s">
        <v>7556</v>
      </c>
      <c r="C412" s="1570" t="s">
        <v>7557</v>
      </c>
      <c r="D412" s="1523" t="s">
        <v>7558</v>
      </c>
      <c r="E412" s="1570" t="s">
        <v>7559</v>
      </c>
    </row>
    <row r="413" spans="1:5" s="1567" customFormat="1">
      <c r="A413" s="1599" t="str">
        <f>translations!B413</f>
        <v>Total TRANSPORT</v>
      </c>
      <c r="B413" s="1523" t="s">
        <v>7560</v>
      </c>
      <c r="C413" s="1570" t="s">
        <v>7561</v>
      </c>
      <c r="D413" s="1523" t="s">
        <v>7562</v>
      </c>
      <c r="E413" s="1570" t="s">
        <v>7563</v>
      </c>
    </row>
    <row r="414" spans="1:5" s="1567" customFormat="1">
      <c r="A414" s="1599" t="str">
        <f>translations!B414</f>
        <v>Insert name below</v>
      </c>
      <c r="B414" s="1523" t="s">
        <v>7564</v>
      </c>
      <c r="C414" s="1570" t="s">
        <v>7565</v>
      </c>
      <c r="D414" s="1523" t="s">
        <v>7566</v>
      </c>
      <c r="E414" s="1570" t="s">
        <v>7567</v>
      </c>
    </row>
    <row r="415" spans="1:5" s="1567" customFormat="1" ht="26.4">
      <c r="A415" s="1599" t="str">
        <f>translations!B415</f>
        <v>USE level (list the differents inputs or steps necessary)</v>
      </c>
      <c r="B415" s="1523" t="s">
        <v>7568</v>
      </c>
      <c r="C415" s="1570" t="s">
        <v>7569</v>
      </c>
      <c r="D415" s="1523" t="s">
        <v>7570</v>
      </c>
      <c r="E415" s="1570" t="s">
        <v>7571</v>
      </c>
    </row>
    <row r="416" spans="1:5" s="1567" customFormat="1">
      <c r="A416" s="1599" t="str">
        <f>translations!B416</f>
        <v>Total for USE</v>
      </c>
      <c r="B416" s="1523" t="s">
        <v>7572</v>
      </c>
      <c r="C416" s="1570" t="s">
        <v>7573</v>
      </c>
      <c r="D416" s="1962" t="s">
        <v>7574</v>
      </c>
      <c r="E416" s="1570" t="s">
        <v>7575</v>
      </c>
    </row>
    <row r="417" spans="1:5" s="1567" customFormat="1" ht="39.6">
      <c r="A417" s="1599" t="str">
        <f>translations!B417</f>
        <v>WASTE level (list the differents inputs or steps necessary)</v>
      </c>
      <c r="B417" s="1523" t="s">
        <v>7576</v>
      </c>
      <c r="C417" s="1570" t="s">
        <v>7577</v>
      </c>
      <c r="D417" s="1523" t="s">
        <v>7578</v>
      </c>
      <c r="E417" s="1570" t="s">
        <v>7579</v>
      </c>
    </row>
    <row r="418" spans="1:5" s="1567" customFormat="1">
      <c r="A418" s="1599" t="str">
        <f>translations!B418</f>
        <v>Total for WASTE</v>
      </c>
      <c r="B418" s="1502" t="s">
        <v>7580</v>
      </c>
      <c r="C418" s="1570" t="s">
        <v>7581</v>
      </c>
      <c r="D418" s="1523" t="s">
        <v>7582</v>
      </c>
      <c r="E418" s="1570" t="s">
        <v>7583</v>
      </c>
    </row>
    <row r="419" spans="1:5" s="1567" customFormat="1" ht="39.6">
      <c r="A419" s="1599" t="str">
        <f>translations!B419</f>
        <v>Total Emissions in t CO2-eq for the different phases of the Value Chain</v>
      </c>
      <c r="B419" s="1523" t="s">
        <v>7584</v>
      </c>
      <c r="C419" s="1570" t="s">
        <v>7585</v>
      </c>
      <c r="D419" s="1523" t="s">
        <v>7586</v>
      </c>
      <c r="E419" s="1570" t="s">
        <v>7587</v>
      </c>
    </row>
    <row r="420" spans="1:5" s="1567" customFormat="1">
      <c r="A420" s="1599" t="str">
        <f>translations!B420</f>
        <v>PRODUCTION</v>
      </c>
      <c r="B420" s="1523" t="s">
        <v>7588</v>
      </c>
      <c r="C420" s="1570" t="s">
        <v>7589</v>
      </c>
      <c r="D420" s="1523" t="s">
        <v>7590</v>
      </c>
      <c r="E420" s="1570" t="s">
        <v>7591</v>
      </c>
    </row>
    <row r="421" spans="1:5" s="1567" customFormat="1">
      <c r="A421" s="1599" t="str">
        <f>translations!B421</f>
        <v>PROCESSING</v>
      </c>
      <c r="B421" s="1523" t="s">
        <v>7592</v>
      </c>
      <c r="C421" s="1570" t="s">
        <v>7593</v>
      </c>
      <c r="D421" s="1523" t="s">
        <v>7594</v>
      </c>
      <c r="E421" s="1570" t="s">
        <v>7595</v>
      </c>
    </row>
    <row r="422" spans="1:5" s="1567" customFormat="1">
      <c r="A422" s="1599" t="str">
        <f>translations!B422</f>
        <v>TRANSPORT</v>
      </c>
      <c r="B422" s="1523" t="s">
        <v>3983</v>
      </c>
      <c r="C422" s="1570" t="s">
        <v>7596</v>
      </c>
      <c r="D422" s="1523" t="s">
        <v>7597</v>
      </c>
      <c r="E422" s="1570" t="s">
        <v>7598</v>
      </c>
    </row>
    <row r="423" spans="1:5" s="1567" customFormat="1">
      <c r="A423" s="1599" t="str">
        <f>translations!B423</f>
        <v>USE</v>
      </c>
      <c r="B423" s="1523" t="s">
        <v>3989</v>
      </c>
      <c r="C423" s="1570" t="s">
        <v>7599</v>
      </c>
      <c r="D423" s="1523" t="s">
        <v>7600</v>
      </c>
      <c r="E423" s="1570" t="s">
        <v>7601</v>
      </c>
    </row>
    <row r="424" spans="1:5" s="1567" customFormat="1">
      <c r="A424" s="1599" t="str">
        <f>translations!B424</f>
        <v>WASTE</v>
      </c>
      <c r="B424" s="1523" t="s">
        <v>7602</v>
      </c>
      <c r="C424" s="1570" t="s">
        <v>7603</v>
      </c>
      <c r="D424" s="1523" t="s">
        <v>7604</v>
      </c>
      <c r="E424" s="1570" t="s">
        <v>7605</v>
      </c>
    </row>
    <row r="425" spans="1:5" s="1567" customFormat="1">
      <c r="A425" s="1599" t="str">
        <f>translations!B425</f>
        <v>Matrix of changes</v>
      </c>
      <c r="B425" s="1523" t="s">
        <v>7606</v>
      </c>
      <c r="C425" s="1570" t="s">
        <v>7607</v>
      </c>
      <c r="D425" s="1523" t="s">
        <v>7608</v>
      </c>
      <c r="E425" s="1570" t="s">
        <v>7609</v>
      </c>
    </row>
    <row r="426" spans="1:5" s="1567" customFormat="1">
      <c r="A426" s="1599" t="str">
        <f>translations!B426</f>
        <v>Mineral soils (ha)</v>
      </c>
      <c r="B426" s="1523" t="s">
        <v>7610</v>
      </c>
      <c r="C426" s="1570" t="s">
        <v>7611</v>
      </c>
      <c r="D426" s="1523" t="s">
        <v>7612</v>
      </c>
      <c r="E426" s="1570" t="s">
        <v>7613</v>
      </c>
    </row>
    <row r="427" spans="1:5" s="1567" customFormat="1">
      <c r="A427" s="1599" t="str">
        <f>translations!B427</f>
        <v>Organic Soils (ha)</v>
      </c>
      <c r="B427" s="1523" t="s">
        <v>7614</v>
      </c>
      <c r="C427" s="1570" t="s">
        <v>7615</v>
      </c>
      <c r="D427" s="1523" t="s">
        <v>7616</v>
      </c>
      <c r="E427" s="1570" t="s">
        <v>7617</v>
      </c>
    </row>
    <row r="428" spans="1:5" s="1567" customFormat="1">
      <c r="A428" s="1599" t="str">
        <f>translations!B428</f>
        <v>INITIAL</v>
      </c>
      <c r="B428" s="1523" t="s">
        <v>4017</v>
      </c>
      <c r="C428" s="1570" t="s">
        <v>203</v>
      </c>
      <c r="D428" s="1523" t="s">
        <v>7618</v>
      </c>
      <c r="E428" s="1570" t="s">
        <v>7619</v>
      </c>
    </row>
    <row r="429" spans="1:5" s="1567" customFormat="1">
      <c r="A429" s="1599" t="str">
        <f>translations!B429</f>
        <v>FINAL</v>
      </c>
      <c r="B429" s="1523" t="s">
        <v>486</v>
      </c>
      <c r="C429" s="1570" t="s">
        <v>7620</v>
      </c>
      <c r="D429" s="1523" t="s">
        <v>7621</v>
      </c>
      <c r="E429" s="1570" t="s">
        <v>7622</v>
      </c>
    </row>
    <row r="430" spans="1:5" s="1567" customFormat="1">
      <c r="A430" s="1599" t="str">
        <f>translations!B430</f>
        <v>Total Initial</v>
      </c>
      <c r="B430" s="1523" t="s">
        <v>4026</v>
      </c>
      <c r="C430" s="1570" t="s">
        <v>7623</v>
      </c>
      <c r="D430" s="1523" t="s">
        <v>7624</v>
      </c>
      <c r="E430" s="1570" t="s">
        <v>7625</v>
      </c>
    </row>
    <row r="431" spans="1:5" s="1567" customFormat="1">
      <c r="A431" s="1599" t="str">
        <f>translations!B431</f>
        <v>Total Final</v>
      </c>
      <c r="B431" s="1523" t="s">
        <v>4031</v>
      </c>
      <c r="C431" s="1570" t="s">
        <v>7626</v>
      </c>
      <c r="D431" s="1523" t="s">
        <v>7627</v>
      </c>
      <c r="E431" s="1570" t="s">
        <v>7628</v>
      </c>
    </row>
    <row r="432" spans="1:5" s="1567" customFormat="1" ht="26.4">
      <c r="A432" s="1599" t="str">
        <f>translations!B432</f>
        <v>Select GWP for calculation</v>
      </c>
      <c r="B432" s="1523" t="s">
        <v>7629</v>
      </c>
      <c r="C432" s="1570" t="s">
        <v>7630</v>
      </c>
      <c r="D432" s="1523" t="s">
        <v>7631</v>
      </c>
      <c r="E432" s="1570" t="s">
        <v>7632</v>
      </c>
    </row>
    <row r="433" spans="1:12" s="1567" customFormat="1">
      <c r="A433" s="1599" t="str">
        <f>translations!B433</f>
        <v>Coastal Wetlands</v>
      </c>
      <c r="B433" s="1523" t="s">
        <v>7633</v>
      </c>
      <c r="C433" s="1570"/>
      <c r="D433" s="1523"/>
      <c r="E433" s="1994" t="s">
        <v>7634</v>
      </c>
    </row>
    <row r="434" spans="1:12" s="1567" customFormat="1">
      <c r="A434" s="1599" t="str">
        <f>translations!B434</f>
        <v>Fisheries and Aquaculture</v>
      </c>
      <c r="B434" s="1523" t="s">
        <v>7635</v>
      </c>
      <c r="C434" s="1570"/>
      <c r="D434" s="1523"/>
      <c r="E434" s="1994" t="s">
        <v>7636</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6239</v>
      </c>
      <c r="D436" s="1797" t="s">
        <v>6240</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7637</v>
      </c>
      <c r="C437" s="1571" t="s">
        <v>7638</v>
      </c>
      <c r="D437" s="1508" t="s">
        <v>91</v>
      </c>
      <c r="E437" s="1994" t="s">
        <v>7639</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7640</v>
      </c>
      <c r="C445" s="1805" t="s">
        <v>6239</v>
      </c>
      <c r="D445" s="1804" t="s">
        <v>6240</v>
      </c>
      <c r="E445" s="1805" t="s">
        <v>5</v>
      </c>
    </row>
    <row r="446" spans="1:12" s="1567" customFormat="1">
      <c r="A446" s="1599" t="str">
        <f>translations!B446</f>
        <v>Soil</v>
      </c>
      <c r="B446" s="1523" t="s">
        <v>7334</v>
      </c>
      <c r="C446" s="1570" t="s">
        <v>7335</v>
      </c>
      <c r="D446" s="1523" t="s">
        <v>7336</v>
      </c>
      <c r="E446" s="1570" t="s">
        <v>6310</v>
      </c>
    </row>
    <row r="447" spans="1:12" s="1567" customFormat="1">
      <c r="A447" s="1599" t="str">
        <f>translations!B447</f>
        <v>Soil classifications</v>
      </c>
      <c r="B447" s="1523" t="s">
        <v>7641</v>
      </c>
      <c r="C447" s="1570" t="s">
        <v>7642</v>
      </c>
      <c r="D447" s="1523" t="s">
        <v>7643</v>
      </c>
      <c r="E447" s="1570" t="s">
        <v>7644</v>
      </c>
    </row>
    <row r="448" spans="1:12" s="1567" customFormat="1">
      <c r="A448" s="1599" t="str">
        <f>translations!B448</f>
        <v>WRB-2006</v>
      </c>
      <c r="B448" s="1523" t="s">
        <v>4065</v>
      </c>
      <c r="C448" s="1570" t="s">
        <v>4065</v>
      </c>
      <c r="D448" s="1523" t="s">
        <v>4065</v>
      </c>
      <c r="E448" s="1570" t="s">
        <v>4065</v>
      </c>
    </row>
    <row r="449" spans="1:5" s="1567" customFormat="1">
      <c r="A449" s="1599" t="str">
        <f>translations!B449</f>
        <v>IPCC</v>
      </c>
      <c r="B449" s="1523" t="s">
        <v>673</v>
      </c>
      <c r="C449" s="1570" t="s">
        <v>673</v>
      </c>
      <c r="D449" s="1523" t="s">
        <v>673</v>
      </c>
      <c r="E449" s="1570" t="s">
        <v>673</v>
      </c>
    </row>
    <row r="450" spans="1:5" s="1567" customFormat="1">
      <c r="A450" s="1599" t="str">
        <f>translations!B450</f>
        <v>Climate</v>
      </c>
      <c r="B450" s="1523" t="s">
        <v>1977</v>
      </c>
      <c r="C450" s="1570" t="s">
        <v>7645</v>
      </c>
      <c r="D450" s="1523" t="s">
        <v>6278</v>
      </c>
      <c r="E450" s="1570" t="s">
        <v>6279</v>
      </c>
    </row>
    <row r="451" spans="1:5" s="1567" customFormat="1" ht="26.4">
      <c r="A451" s="1599" t="str">
        <f>translations!B451</f>
        <v>Climate Helper : Help  to determine the Climate category with MAT and MAP</v>
      </c>
      <c r="B451" s="1523" t="s">
        <v>7646</v>
      </c>
      <c r="C451" s="1570" t="s">
        <v>7647</v>
      </c>
      <c r="D451" s="1523" t="s">
        <v>7648</v>
      </c>
      <c r="E451" s="1570" t="s">
        <v>7649</v>
      </c>
    </row>
    <row r="452" spans="1:5" s="1567" customFormat="1">
      <c r="A452" s="1599" t="str">
        <f>translations!B452</f>
        <v>MAT</v>
      </c>
      <c r="B452" s="1523" t="s">
        <v>4081</v>
      </c>
      <c r="C452" s="1570" t="s">
        <v>7650</v>
      </c>
      <c r="D452" s="1523" t="s">
        <v>4080</v>
      </c>
      <c r="E452" s="1570" t="s">
        <v>4080</v>
      </c>
    </row>
    <row r="453" spans="1:5" s="1567" customFormat="1">
      <c r="A453" s="1599" t="str">
        <f>translations!B453</f>
        <v>MAP</v>
      </c>
      <c r="B453" s="1523" t="s">
        <v>7651</v>
      </c>
      <c r="C453" s="1570" t="s">
        <v>7652</v>
      </c>
      <c r="D453" s="1523" t="s">
        <v>4084</v>
      </c>
      <c r="E453" s="1570" t="s">
        <v>4084</v>
      </c>
    </row>
    <row r="454" spans="1:5" s="1567" customFormat="1">
      <c r="A454" s="1599" t="str">
        <f>translations!B454</f>
        <v>Mean Annual temperature in °C</v>
      </c>
      <c r="B454" s="1523" t="s">
        <v>7653</v>
      </c>
      <c r="C454" s="1570" t="s">
        <v>7654</v>
      </c>
      <c r="D454" s="1523" t="s">
        <v>7655</v>
      </c>
      <c r="E454" s="1570" t="s">
        <v>7656</v>
      </c>
    </row>
    <row r="455" spans="1:5" s="1567" customFormat="1">
      <c r="A455" s="1599" t="str">
        <f>translations!B455</f>
        <v>Mean Annual Precipitation in mm</v>
      </c>
      <c r="B455" s="1523" t="s">
        <v>7657</v>
      </c>
      <c r="C455" s="1570" t="s">
        <v>7658</v>
      </c>
      <c r="D455" s="1523" t="s">
        <v>7659</v>
      </c>
      <c r="E455" s="1570" t="s">
        <v>7660</v>
      </c>
    </row>
    <row r="456" spans="1:5" s="1567" customFormat="1" ht="26.4">
      <c r="A456" s="1599" t="str">
        <f>translations!B456</f>
        <v>Moist if MAP&gt;PET and Dry if PET&gt;MAP</v>
      </c>
      <c r="B456" s="1523" t="s">
        <v>7661</v>
      </c>
      <c r="C456" s="1570" t="s">
        <v>7662</v>
      </c>
      <c r="D456" s="1523" t="s">
        <v>7663</v>
      </c>
      <c r="E456" s="1570" t="s">
        <v>7664</v>
      </c>
    </row>
    <row r="457" spans="1:5" s="1567" customFormat="1">
      <c r="A457" s="1599" t="str">
        <f>translations!B457</f>
        <v>PET=Potential EvapoTranspiration</v>
      </c>
      <c r="B457" s="1523" t="s">
        <v>7665</v>
      </c>
      <c r="C457" s="1570" t="s">
        <v>4106</v>
      </c>
      <c r="D457" s="1523" t="s">
        <v>7666</v>
      </c>
      <c r="E457" s="1570" t="s">
        <v>7667</v>
      </c>
    </row>
    <row r="458" spans="1:5" s="1567" customFormat="1">
      <c r="A458" s="1599" t="str">
        <f>translations!B458</f>
        <v>MAT and Climate Category</v>
      </c>
      <c r="B458" s="1523" t="s">
        <v>7668</v>
      </c>
      <c r="C458" s="1570" t="s">
        <v>7669</v>
      </c>
      <c r="D458" s="1523" t="s">
        <v>7670</v>
      </c>
      <c r="E458" s="1570" t="s">
        <v>7671</v>
      </c>
    </row>
    <row r="459" spans="1:5" s="1567" customFormat="1">
      <c r="A459" s="1599" t="str">
        <f>translations!B459</f>
        <v>MAT &gt; 18</v>
      </c>
      <c r="B459" s="1523" t="s">
        <v>4119</v>
      </c>
      <c r="C459" s="1570" t="s">
        <v>4118</v>
      </c>
      <c r="D459" s="1523" t="s">
        <v>4118</v>
      </c>
      <c r="E459" s="1570" t="s">
        <v>4118</v>
      </c>
    </row>
    <row r="460" spans="1:5" s="1567" customFormat="1">
      <c r="A460" s="1599" t="str">
        <f>translations!B460</f>
        <v>10 &gt; MAT &gt; 18</v>
      </c>
      <c r="B460" s="1523" t="s">
        <v>4124</v>
      </c>
      <c r="C460" s="1570" t="s">
        <v>4123</v>
      </c>
      <c r="D460" s="1523" t="s">
        <v>4123</v>
      </c>
      <c r="E460" s="1570" t="s">
        <v>4123</v>
      </c>
    </row>
    <row r="461" spans="1:5" s="1567" customFormat="1">
      <c r="A461" s="1599" t="str">
        <f>translations!B461</f>
        <v>0 &gt; MAT &gt; 10</v>
      </c>
      <c r="B461" s="1523" t="s">
        <v>4129</v>
      </c>
      <c r="C461" s="1570" t="s">
        <v>4128</v>
      </c>
      <c r="D461" s="1523" t="s">
        <v>4128</v>
      </c>
      <c r="E461" s="1570" t="s">
        <v>4128</v>
      </c>
    </row>
    <row r="462" spans="1:5" s="1567" customFormat="1">
      <c r="A462" s="1599" t="str">
        <f>translations!B462</f>
        <v>MAT &lt; 0</v>
      </c>
      <c r="B462" s="1523" t="s">
        <v>4134</v>
      </c>
      <c r="C462" s="1570" t="s">
        <v>4133</v>
      </c>
      <c r="D462" s="1523" t="s">
        <v>4133</v>
      </c>
      <c r="E462" s="1570" t="s">
        <v>4133</v>
      </c>
    </row>
    <row r="463" spans="1:5" s="1567" customFormat="1" ht="26.4">
      <c r="A463" s="1599" t="str">
        <f>translations!B463</f>
        <v>Note: Tropical Montane is usually Dry</v>
      </c>
      <c r="B463" s="1523" t="s">
        <v>7672</v>
      </c>
      <c r="C463" s="1570" t="s">
        <v>7673</v>
      </c>
      <c r="D463" s="1523" t="s">
        <v>7674</v>
      </c>
      <c r="E463" s="1570" t="s">
        <v>7675</v>
      </c>
    </row>
    <row r="464" spans="1:5" s="1567" customFormat="1">
      <c r="A464" s="1599" t="str">
        <f>translations!B464</f>
        <v>IPCC Climate Zones</v>
      </c>
      <c r="B464" s="1523" t="s">
        <v>7676</v>
      </c>
      <c r="C464" s="1570" t="s">
        <v>7677</v>
      </c>
      <c r="D464" s="1523" t="s">
        <v>7678</v>
      </c>
      <c r="E464" s="1570" t="s">
        <v>7679</v>
      </c>
    </row>
    <row r="465" spans="1:5" s="1567" customFormat="1">
      <c r="A465" s="1599" t="str">
        <f>translations!B465</f>
        <v>No Data</v>
      </c>
      <c r="B465" s="1523" t="s">
        <v>4150</v>
      </c>
      <c r="C465" s="1570" t="s">
        <v>7680</v>
      </c>
      <c r="D465" s="1523" t="s">
        <v>7681</v>
      </c>
      <c r="E465" s="1570" t="s">
        <v>7682</v>
      </c>
    </row>
    <row r="466" spans="1:5" s="1567" customFormat="1">
      <c r="A466" s="1599" t="str">
        <f>translations!B466</f>
        <v>Default MAT</v>
      </c>
      <c r="B466" s="1523" t="s">
        <v>7683</v>
      </c>
      <c r="C466" s="1570" t="s">
        <v>7684</v>
      </c>
      <c r="D466" s="1523" t="s">
        <v>7685</v>
      </c>
      <c r="E466" s="1570" t="s">
        <v>7686</v>
      </c>
    </row>
    <row r="467" spans="1:5" s="1567" customFormat="1">
      <c r="A467" s="1599" t="str">
        <f>translations!B467</f>
        <v>Simplified IPCC Climate Zones</v>
      </c>
      <c r="B467" s="1523" t="s">
        <v>7687</v>
      </c>
      <c r="C467" s="1570" t="s">
        <v>7688</v>
      </c>
      <c r="D467" s="1523" t="s">
        <v>7689</v>
      </c>
      <c r="E467" s="1570" t="s">
        <v>7690</v>
      </c>
    </row>
    <row r="468" spans="1:5" s="1567" customFormat="1">
      <c r="A468" s="1599" t="str">
        <f>translations!B468</f>
        <v>Cool</v>
      </c>
      <c r="B468" s="1523" t="s">
        <v>7691</v>
      </c>
      <c r="C468" s="1570" t="s">
        <v>7692</v>
      </c>
      <c r="D468" s="1523" t="s">
        <v>7693</v>
      </c>
      <c r="E468" s="1570" t="s">
        <v>7694</v>
      </c>
    </row>
    <row r="469" spans="1:5" s="1567" customFormat="1">
      <c r="A469" s="1599" t="str">
        <f>translations!B469</f>
        <v>Warm</v>
      </c>
      <c r="B469" s="1523" t="s">
        <v>7695</v>
      </c>
      <c r="C469" s="1570" t="s">
        <v>4173</v>
      </c>
      <c r="D469" s="1523" t="s">
        <v>7696</v>
      </c>
      <c r="E469" s="1570" t="s">
        <v>7697</v>
      </c>
    </row>
    <row r="470" spans="1:5" s="1567" customFormat="1">
      <c r="A470" s="1599" t="str">
        <f>translations!B470</f>
        <v>Boreal</v>
      </c>
      <c r="B470" s="1523" t="s">
        <v>714</v>
      </c>
      <c r="C470" s="1570" t="s">
        <v>714</v>
      </c>
      <c r="D470" s="1523" t="s">
        <v>714</v>
      </c>
      <c r="E470" s="1570" t="s">
        <v>7698</v>
      </c>
    </row>
    <row r="471" spans="1:5" s="1567" customFormat="1">
      <c r="A471" s="1599" t="str">
        <f>translations!B471</f>
        <v>(or Polar)</v>
      </c>
      <c r="B471" s="1523" t="s">
        <v>7699</v>
      </c>
      <c r="C471" s="1570" t="s">
        <v>7700</v>
      </c>
      <c r="D471" s="1523" t="s">
        <v>7701</v>
      </c>
      <c r="E471" s="1570" t="s">
        <v>7702</v>
      </c>
    </row>
    <row r="472" spans="1:5" s="1567" customFormat="1">
      <c r="A472" s="1599" t="str">
        <f>translations!B472</f>
        <v>FAO ressources:</v>
      </c>
      <c r="B472" s="1523" t="s">
        <v>7703</v>
      </c>
      <c r="C472" s="1570" t="s">
        <v>7704</v>
      </c>
      <c r="D472" s="1523" t="s">
        <v>7705</v>
      </c>
      <c r="E472" s="1570" t="s">
        <v>7706</v>
      </c>
    </row>
    <row r="473" spans="1:5" s="1567" customFormat="1">
      <c r="A473" s="1599" t="str">
        <f>translations!B473</f>
        <v>MAP and MAT Maps</v>
      </c>
      <c r="B473" s="1523" t="s">
        <v>7707</v>
      </c>
      <c r="C473" s="1570" t="s">
        <v>7708</v>
      </c>
      <c r="D473" s="1523" t="s">
        <v>7709</v>
      </c>
      <c r="E473" s="1570" t="s">
        <v>7710</v>
      </c>
    </row>
    <row r="474" spans="1:5" s="1567" customFormat="1" ht="26.4">
      <c r="A474" s="1599" t="str">
        <f>translations!B474</f>
        <v>See the Global Climate map at FAO</v>
      </c>
      <c r="B474" s="1523" t="s">
        <v>7711</v>
      </c>
      <c r="C474" s="1570" t="s">
        <v>7712</v>
      </c>
      <c r="D474" s="1523" t="s">
        <v>7713</v>
      </c>
      <c r="E474" s="1570" t="s">
        <v>7714</v>
      </c>
    </row>
    <row r="475" spans="1:5" s="1567" customFormat="1" ht="26.4">
      <c r="A475" s="1599" t="str">
        <f>translations!B475</f>
        <v>Annual average rainfall total</v>
      </c>
      <c r="B475" s="1523" t="s">
        <v>7715</v>
      </c>
      <c r="C475" s="1570" t="s">
        <v>7716</v>
      </c>
      <c r="D475" s="1523" t="s">
        <v>7717</v>
      </c>
      <c r="E475" s="1570" t="s">
        <v>7718</v>
      </c>
    </row>
    <row r="476" spans="1:5" s="1567" customFormat="1">
      <c r="A476" s="1599" t="str">
        <f>translations!B476</f>
        <v>Annual average temperature</v>
      </c>
      <c r="B476" s="1523" t="s">
        <v>7719</v>
      </c>
      <c r="C476" s="1570" t="s">
        <v>7720</v>
      </c>
      <c r="D476" s="1523" t="s">
        <v>7721</v>
      </c>
      <c r="E476" s="1570" t="s">
        <v>7722</v>
      </c>
    </row>
    <row r="477" spans="1:5" s="1567" customFormat="1">
      <c r="A477" s="1599" t="str">
        <f>translations!B477</f>
        <v>LocClim</v>
      </c>
      <c r="B477" s="1523" t="s">
        <v>4220</v>
      </c>
      <c r="C477" s="1570" t="s">
        <v>4220</v>
      </c>
      <c r="D477" s="1523" t="s">
        <v>4220</v>
      </c>
      <c r="E477" s="1570" t="s">
        <v>7723</v>
      </c>
    </row>
    <row r="478" spans="1:5" s="1567" customFormat="1">
      <c r="A478" s="1599" t="str">
        <f>translations!B478</f>
        <v>Web Loc Clim</v>
      </c>
      <c r="B478" s="1523" t="s">
        <v>4223</v>
      </c>
      <c r="C478" s="1570" t="s">
        <v>4225</v>
      </c>
      <c r="D478" s="1523" t="s">
        <v>4223</v>
      </c>
      <c r="E478" s="1570" t="s">
        <v>7724</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7725</v>
      </c>
      <c r="C479" s="1570" t="s">
        <v>7726</v>
      </c>
      <c r="D479" s="1523" t="s">
        <v>7727</v>
      </c>
      <c r="E479" s="1570" t="s">
        <v>7728</v>
      </c>
    </row>
    <row r="480" spans="1:5" s="1567" customFormat="1" ht="26.4">
      <c r="A480" s="1599" t="str">
        <f>translations!B480</f>
        <v>Click here to go to the application</v>
      </c>
      <c r="B480" s="1523" t="s">
        <v>7729</v>
      </c>
      <c r="C480" s="1570" t="s">
        <v>7730</v>
      </c>
      <c r="D480" s="1523" t="s">
        <v>7731</v>
      </c>
      <c r="E480" s="1570" t="s">
        <v>7732</v>
      </c>
    </row>
    <row r="481" spans="1:12" s="1567" customFormat="1" ht="52.8">
      <c r="A481" s="1599" t="str">
        <f>translations!B481</f>
        <v>For on-line climate data using localisation see also Web LocClim the  local monthly climate estimator</v>
      </c>
      <c r="B481" s="1523" t="s">
        <v>7733</v>
      </c>
      <c r="C481" s="1570" t="s">
        <v>7734</v>
      </c>
      <c r="D481" s="1523" t="s">
        <v>7735</v>
      </c>
      <c r="E481" s="1570" t="s">
        <v>7736</v>
      </c>
    </row>
    <row r="482" spans="1:12" s="1567" customFormat="1">
      <c r="A482" s="1599" t="str">
        <f>translations!B482</f>
        <v>Go to Web LocClim</v>
      </c>
      <c r="B482" s="1523" t="s">
        <v>7737</v>
      </c>
      <c r="C482" s="1570" t="s">
        <v>7738</v>
      </c>
      <c r="D482" s="1523" t="s">
        <v>7739</v>
      </c>
      <c r="E482" s="1570" t="s">
        <v>7740</v>
      </c>
    </row>
    <row r="483" spans="1:12" s="1567" customFormat="1">
      <c r="A483" s="1599" t="str">
        <f>translations!B483</f>
        <v>Global Ecological Zones</v>
      </c>
      <c r="B483" s="1523" t="s">
        <v>7741</v>
      </c>
      <c r="C483" s="1570" t="s">
        <v>7742</v>
      </c>
      <c r="D483" s="1523" t="s">
        <v>7743</v>
      </c>
      <c r="E483" s="1570" t="s">
        <v>7744</v>
      </c>
    </row>
    <row r="484" spans="1:12" s="1567" customFormat="1" ht="66">
      <c r="A484" s="1599" t="str">
        <f>translations!B484</f>
        <v>Global ecological zones, based on observed climate and vegetation patterns (FAO, 2001). Data for geographic information systems available at http://www.fao.org.</v>
      </c>
      <c r="B484" s="1523" t="s">
        <v>7745</v>
      </c>
      <c r="C484" s="1570" t="s">
        <v>7746</v>
      </c>
      <c r="D484" s="1523" t="s">
        <v>7747</v>
      </c>
      <c r="E484" s="1570" t="s">
        <v>7748</v>
      </c>
    </row>
    <row r="485" spans="1:12" s="1567" customFormat="1">
      <c r="A485" s="1599" t="str">
        <f>translations!B485</f>
        <v>Tropical desert</v>
      </c>
      <c r="B485" s="1523" t="s">
        <v>7749</v>
      </c>
      <c r="C485" s="1570" t="s">
        <v>7750</v>
      </c>
      <c r="D485" s="1523" t="s">
        <v>7751</v>
      </c>
      <c r="E485" s="1570" t="s">
        <v>7752</v>
      </c>
    </row>
    <row r="486" spans="1:12" s="1567" customFormat="1">
      <c r="A486" s="1599" t="str">
        <f>translations!B486</f>
        <v>Subtropical desert</v>
      </c>
      <c r="B486" s="1523" t="s">
        <v>7753</v>
      </c>
      <c r="C486" s="1570" t="s">
        <v>7754</v>
      </c>
      <c r="D486" s="1523" t="s">
        <v>7755</v>
      </c>
      <c r="E486" s="1570" t="s">
        <v>7756</v>
      </c>
    </row>
    <row r="487" spans="1:12" s="1567" customFormat="1">
      <c r="A487" s="1599" t="str">
        <f>translations!B487</f>
        <v>Temperate steppe</v>
      </c>
      <c r="B487" s="1523" t="s">
        <v>7757</v>
      </c>
      <c r="C487" s="1570" t="s">
        <v>7758</v>
      </c>
      <c r="D487" s="1523" t="s">
        <v>7759</v>
      </c>
      <c r="E487" s="1570" t="s">
        <v>7760</v>
      </c>
    </row>
    <row r="488" spans="1:12" s="1567" customFormat="1">
      <c r="A488" s="1599" t="str">
        <f>translations!B488</f>
        <v>Temperate desert</v>
      </c>
      <c r="B488" s="1523" t="s">
        <v>7761</v>
      </c>
      <c r="C488" s="1570" t="s">
        <v>7762</v>
      </c>
      <c r="D488" s="1523" t="s">
        <v>7763</v>
      </c>
      <c r="E488" s="1570" t="s">
        <v>7764</v>
      </c>
    </row>
    <row r="489" spans="1:12" s="1567" customFormat="1">
      <c r="A489" s="1599" t="str">
        <f>translations!B489</f>
        <v>Polar</v>
      </c>
      <c r="B489" s="1523" t="s">
        <v>4287</v>
      </c>
      <c r="C489" s="1570" t="s">
        <v>4287</v>
      </c>
      <c r="D489" s="1523" t="s">
        <v>4287</v>
      </c>
      <c r="E489" s="1570" t="s">
        <v>7765</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6239</v>
      </c>
      <c r="D491" s="1797" t="s">
        <v>6240</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7766</v>
      </c>
      <c r="C492" s="1570" t="s">
        <v>7767</v>
      </c>
      <c r="D492" s="1523" t="s">
        <v>6519</v>
      </c>
      <c r="E492" s="1570" t="s">
        <v>6520</v>
      </c>
    </row>
    <row r="493" spans="1:12" s="1567" customFormat="1">
      <c r="A493" s="1599" t="str">
        <f>translations!B493</f>
        <v>Region</v>
      </c>
      <c r="B493" s="1523" t="s">
        <v>7768</v>
      </c>
      <c r="C493" s="1570" t="s">
        <v>96</v>
      </c>
      <c r="D493" s="1523" t="s">
        <v>7769</v>
      </c>
      <c r="E493" s="1570" t="s">
        <v>7770</v>
      </c>
    </row>
    <row r="494" spans="1:12" s="1567" customFormat="1">
      <c r="A494" s="1599" t="str">
        <f>translations!B494</f>
        <v>Item</v>
      </c>
      <c r="B494" s="1523" t="s">
        <v>1300</v>
      </c>
      <c r="C494" s="1570" t="s">
        <v>7771</v>
      </c>
      <c r="D494" s="1523" t="s">
        <v>1300</v>
      </c>
      <c r="E494" s="1570" t="s">
        <v>7772</v>
      </c>
    </row>
    <row r="495" spans="1:12" s="1567" customFormat="1">
      <c r="A495" s="1599" t="str">
        <f>translations!B495</f>
        <v>(see Map below)</v>
      </c>
      <c r="B495" s="1523" t="s">
        <v>7773</v>
      </c>
      <c r="C495" s="1570" t="s">
        <v>7774</v>
      </c>
      <c r="D495" s="1523" t="s">
        <v>7775</v>
      </c>
      <c r="E495" s="1570" t="s">
        <v>7776</v>
      </c>
    </row>
    <row r="496" spans="1:12" s="1567" customFormat="1">
      <c r="A496" s="1599" t="str">
        <f>translations!B496</f>
        <v>Year</v>
      </c>
      <c r="B496" s="1523" t="s">
        <v>7777</v>
      </c>
      <c r="C496" s="1570" t="s">
        <v>7778</v>
      </c>
      <c r="D496" s="1523" t="s">
        <v>7779</v>
      </c>
      <c r="E496" s="1570" t="s">
        <v>7780</v>
      </c>
    </row>
    <row r="497" spans="1:12" s="1567" customFormat="1">
      <c r="A497" s="1599" t="str">
        <f>translations!B497</f>
        <v>Yield (t/ha)</v>
      </c>
      <c r="B497" s="1523" t="s">
        <v>7781</v>
      </c>
      <c r="C497" s="1570" t="s">
        <v>7782</v>
      </c>
      <c r="D497" s="1523" t="s">
        <v>7783</v>
      </c>
      <c r="E497" s="1570" t="s">
        <v>7784</v>
      </c>
    </row>
    <row r="498" spans="1:12" s="1567" customFormat="1">
      <c r="A498" s="1599" t="str">
        <f>translations!B498</f>
        <v>Periods</v>
      </c>
      <c r="B498" s="1523" t="s">
        <v>7785</v>
      </c>
      <c r="C498" s="1570" t="s">
        <v>7786</v>
      </c>
      <c r="D498" s="1962" t="s">
        <v>6767</v>
      </c>
      <c r="E498" s="1570" t="s">
        <v>7787</v>
      </c>
    </row>
    <row r="499" spans="1:12" s="1567" customFormat="1">
      <c r="A499" s="1599" t="str">
        <f>translations!B499</f>
        <v>Average</v>
      </c>
      <c r="B499" s="1523" t="s">
        <v>7788</v>
      </c>
      <c r="C499" s="1570" t="s">
        <v>7789</v>
      </c>
      <c r="D499" s="1962" t="s">
        <v>7790</v>
      </c>
      <c r="E499" s="1570" t="s">
        <v>7791</v>
      </c>
    </row>
    <row r="500" spans="1:12" s="1567" customFormat="1">
      <c r="A500" s="1599" t="str">
        <f>translations!B500</f>
        <v>Rate (%)</v>
      </c>
      <c r="B500" s="1523" t="s">
        <v>7792</v>
      </c>
      <c r="C500" s="1570" t="s">
        <v>7793</v>
      </c>
      <c r="D500" s="1962" t="s">
        <v>7794</v>
      </c>
      <c r="E500" s="1570" t="s">
        <v>7795</v>
      </c>
    </row>
    <row r="501" spans="1:12" s="1567" customFormat="1">
      <c r="A501" s="1599" t="str">
        <f>translations!B501</f>
        <v>Projections</v>
      </c>
      <c r="B501" s="1523" t="s">
        <v>7796</v>
      </c>
      <c r="C501" s="1570" t="s">
        <v>7797</v>
      </c>
      <c r="D501" s="1962" t="s">
        <v>7798</v>
      </c>
      <c r="E501" s="1570" t="s">
        <v>7799</v>
      </c>
    </row>
    <row r="502" spans="1:12" s="1567" customFormat="1">
      <c r="A502" s="1599" t="str">
        <f>translations!B502</f>
        <v>Last 5 yr (2009-2013)</v>
      </c>
      <c r="B502" s="1523" t="s">
        <v>7800</v>
      </c>
      <c r="C502" s="1570" t="s">
        <v>7801</v>
      </c>
      <c r="D502" s="1962" t="s">
        <v>7802</v>
      </c>
      <c r="E502" s="1570" t="s">
        <v>7803</v>
      </c>
    </row>
    <row r="503" spans="1:12" s="1567" customFormat="1">
      <c r="A503" s="1599" t="str">
        <f>translations!B503</f>
        <v>Last 10 yr (2004-2013)</v>
      </c>
      <c r="B503" s="1523" t="s">
        <v>7804</v>
      </c>
      <c r="C503" s="1570" t="s">
        <v>7805</v>
      </c>
      <c r="D503" s="1962" t="s">
        <v>7806</v>
      </c>
      <c r="E503" s="1570" t="s">
        <v>7807</v>
      </c>
    </row>
    <row r="504" spans="1:12" s="1567" customFormat="1">
      <c r="A504" s="1599" t="str">
        <f>translations!B504</f>
        <v>Last 20 yr (1994-2013)</v>
      </c>
      <c r="B504" s="1523" t="s">
        <v>7808</v>
      </c>
      <c r="C504" s="1570" t="s">
        <v>7809</v>
      </c>
      <c r="D504" s="1962" t="s">
        <v>7810</v>
      </c>
      <c r="E504" s="1570" t="s">
        <v>7811</v>
      </c>
    </row>
    <row r="505" spans="1:12" s="1567" customFormat="1">
      <c r="A505" s="1599" t="str">
        <f>translations!B505</f>
        <v>Last 25yr (1989-2013)</v>
      </c>
      <c r="B505" s="1523" t="s">
        <v>7812</v>
      </c>
      <c r="C505" s="1570" t="s">
        <v>7813</v>
      </c>
      <c r="D505" s="1962" t="s">
        <v>7814</v>
      </c>
      <c r="E505" s="1570" t="s">
        <v>7815</v>
      </c>
    </row>
    <row r="506" spans="1:12" s="1567" customFormat="1" ht="52.8">
      <c r="A506" s="1599" t="str">
        <f>translations!B506</f>
        <v>These data are from FAOSTAT, if you need more detailed information (e.g. by country) please visit the FAO website</v>
      </c>
      <c r="B506" s="1523" t="s">
        <v>7816</v>
      </c>
      <c r="C506" s="1570" t="s">
        <v>7817</v>
      </c>
      <c r="D506" s="1523" t="s">
        <v>7818</v>
      </c>
      <c r="E506" s="1570" t="s">
        <v>7819</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6240</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7820</v>
      </c>
      <c r="C512" s="1600" t="s">
        <v>7821</v>
      </c>
      <c r="D512" s="1524" t="s">
        <v>7822</v>
      </c>
      <c r="E512" s="1569" t="s">
        <v>7823</v>
      </c>
    </row>
    <row r="513" spans="1:12" ht="13.8">
      <c r="A513" s="1493" t="str">
        <f>translations!B513</f>
        <v>(EF and SF are in kg CH4 per ha per day)</v>
      </c>
      <c r="B513" s="1524" t="s">
        <v>7824</v>
      </c>
      <c r="C513" s="1600" t="s">
        <v>7825</v>
      </c>
      <c r="D513" s="1524" t="s">
        <v>7826</v>
      </c>
      <c r="E513" s="1569" t="s">
        <v>7827</v>
      </c>
    </row>
    <row r="514" spans="1:12" ht="13.8">
      <c r="A514" s="1493" t="str">
        <f>translations!B514</f>
        <v>EF-Basis</v>
      </c>
      <c r="B514" s="1524" t="s">
        <v>4380</v>
      </c>
      <c r="C514" s="1601" t="s">
        <v>7828</v>
      </c>
      <c r="D514" s="1524" t="s">
        <v>7829</v>
      </c>
      <c r="E514" s="1569" t="s">
        <v>7830</v>
      </c>
    </row>
    <row r="515" spans="1:12" ht="13.8">
      <c r="A515" s="1493" t="str">
        <f>translations!B515</f>
        <v>SF-Before (SFp)</v>
      </c>
      <c r="B515" s="1524" t="s">
        <v>7831</v>
      </c>
      <c r="C515" s="1600" t="s">
        <v>7832</v>
      </c>
      <c r="D515" s="1524" t="s">
        <v>7833</v>
      </c>
      <c r="E515" s="1569" t="s">
        <v>7834</v>
      </c>
    </row>
    <row r="516" spans="1:12" ht="13.8">
      <c r="A516" s="1493" t="str">
        <f>translations!B516</f>
        <v>SF-During (SFw)</v>
      </c>
      <c r="B516" s="1524" t="s">
        <v>4387</v>
      </c>
      <c r="C516" s="1600" t="s">
        <v>7835</v>
      </c>
      <c r="D516" s="1524" t="s">
        <v>7836</v>
      </c>
      <c r="E516" s="1569" t="s">
        <v>7837</v>
      </c>
    </row>
    <row r="517" spans="1:12" ht="13.8">
      <c r="A517" s="1493" t="str">
        <f>translations!B517</f>
        <v>CF-Org. Amendement (CFOA)</v>
      </c>
      <c r="B517" s="1524" t="s">
        <v>7838</v>
      </c>
      <c r="C517" s="1600" t="s">
        <v>7839</v>
      </c>
      <c r="D517" s="1524" t="s">
        <v>7840</v>
      </c>
      <c r="E517" s="1569" t="s">
        <v>7841</v>
      </c>
    </row>
    <row r="518" spans="1:12" ht="13.8">
      <c r="A518" s="1493" t="str">
        <f>translations!B518</f>
        <v>EF</v>
      </c>
      <c r="B518" s="1524" t="s">
        <v>4395</v>
      </c>
      <c r="C518" s="1600" t="s">
        <v>4394</v>
      </c>
      <c r="D518" s="1524" t="s">
        <v>7842</v>
      </c>
      <c r="E518" s="1569" t="s">
        <v>4394</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7843</v>
      </c>
      <c r="C522" s="1964" t="str">
        <f>A522</f>
        <v>Forest</v>
      </c>
      <c r="D522" s="1964" t="str">
        <f>A522</f>
        <v>Forest</v>
      </c>
      <c r="E522" s="1498" t="s">
        <v>7844</v>
      </c>
    </row>
    <row r="523" spans="1:12">
      <c r="A523" s="1493" t="str">
        <f>translations!B523</f>
        <v>Plantation</v>
      </c>
      <c r="B523" s="1524" t="s">
        <v>7845</v>
      </c>
      <c r="C523" s="1964" t="str">
        <f t="shared" ref="C523:C586" si="10">A523</f>
        <v>Plantation</v>
      </c>
      <c r="D523" s="1964" t="str">
        <f t="shared" ref="D523:D586" si="11">A523</f>
        <v>Plantation</v>
      </c>
      <c r="E523" s="1498" t="s">
        <v>7846</v>
      </c>
    </row>
    <row r="524" spans="1:12" ht="26.4">
      <c r="A524" s="1493" t="str">
        <f>translations!B524</f>
        <v>5.2. Degradation and management of organic soils (peatlands)</v>
      </c>
      <c r="B524" s="1524" t="s">
        <v>7847</v>
      </c>
      <c r="C524" s="1964" t="str">
        <f t="shared" si="10"/>
        <v>5.2. Degradation and management of organic soils (peatlands)</v>
      </c>
      <c r="D524" s="1964" t="str">
        <f t="shared" si="11"/>
        <v>5.2. Degradation and management of organic soils (peatlands)</v>
      </c>
      <c r="E524" s="1498" t="s">
        <v>7848</v>
      </c>
    </row>
    <row r="525" spans="1:12" ht="26.4">
      <c r="A525" s="1493" t="str">
        <f>translations!B525</f>
        <v>5.2.1. Drainage of organic soils</v>
      </c>
      <c r="B525" s="1524" t="s">
        <v>7849</v>
      </c>
      <c r="C525" s="1964" t="str">
        <f t="shared" si="10"/>
        <v>5.2.1. Drainage of organic soils</v>
      </c>
      <c r="D525" s="1964" t="str">
        <f t="shared" si="11"/>
        <v>5.2.1. Drainage of organic soils</v>
      </c>
      <c r="E525" s="1498" t="s">
        <v>7850</v>
      </c>
    </row>
    <row r="526" spans="1:12">
      <c r="A526" s="1493" t="str">
        <f>translations!B526</f>
        <v>Percentage (area) of ditches</v>
      </c>
      <c r="B526" s="1524" t="s">
        <v>7851</v>
      </c>
      <c r="C526" s="1964" t="str">
        <f t="shared" si="10"/>
        <v>Percentage (area) of ditches</v>
      </c>
      <c r="D526" s="1964" t="str">
        <f t="shared" si="11"/>
        <v>Percentage (area) of ditches</v>
      </c>
      <c r="E526" s="1498" t="s">
        <v>7852</v>
      </c>
    </row>
    <row r="527" spans="1:12">
      <c r="A527" s="1493" t="str">
        <f>translations!B527</f>
        <v>Surfaces where peat is extracted</v>
      </c>
      <c r="B527" s="1524" t="s">
        <v>7853</v>
      </c>
      <c r="C527" s="1964" t="str">
        <f t="shared" si="10"/>
        <v>Surfaces where peat is extracted</v>
      </c>
      <c r="D527" s="1964" t="str">
        <f t="shared" si="11"/>
        <v>Surfaces where peat is extracted</v>
      </c>
      <c r="E527" s="1498" t="s">
        <v>7854</v>
      </c>
    </row>
    <row r="528" spans="1:12">
      <c r="A528" s="1493" t="str">
        <f>translations!B528</f>
        <v>Height of extraction (cm)</v>
      </c>
      <c r="B528" s="1524" t="s">
        <v>7855</v>
      </c>
      <c r="C528" s="1964" t="str">
        <f t="shared" si="10"/>
        <v>Height of extraction (cm)</v>
      </c>
      <c r="D528" s="1964" t="str">
        <f t="shared" si="11"/>
        <v>Height of extraction (cm)</v>
      </c>
      <c r="E528" s="1498" t="s">
        <v>7856</v>
      </c>
    </row>
    <row r="529" spans="1:5">
      <c r="A529" s="1493" t="str">
        <f>translations!B529</f>
        <v>Quantity of peat produced (t/yr)</v>
      </c>
      <c r="B529" s="1524" t="s">
        <v>7857</v>
      </c>
      <c r="C529" s="1964" t="str">
        <f t="shared" si="10"/>
        <v>Quantity of peat produced (t/yr)</v>
      </c>
      <c r="D529" s="1964" t="str">
        <f t="shared" si="11"/>
        <v>Quantity of peat produced (t/yr)</v>
      </c>
      <c r="E529" s="1498" t="s">
        <v>7858</v>
      </c>
    </row>
    <row r="530" spans="1:5" ht="26.4">
      <c r="A530" s="1493" t="str">
        <f>translations!B530</f>
        <v>5.2.3. Rewetting of organic soils (peatlands)</v>
      </c>
      <c r="B530" s="1524" t="s">
        <v>7859</v>
      </c>
      <c r="C530" s="1964" t="str">
        <f t="shared" si="10"/>
        <v>5.2.3. Rewetting of organic soils (peatlands)</v>
      </c>
      <c r="D530" s="1964" t="str">
        <f t="shared" si="11"/>
        <v>5.2.3. Rewetting of organic soils (peatlands)</v>
      </c>
      <c r="E530" s="1498" t="s">
        <v>7860</v>
      </c>
    </row>
    <row r="531" spans="1:5">
      <c r="A531" s="1493" t="str">
        <f>translations!B531</f>
        <v>Fire Type</v>
      </c>
      <c r="B531" s="1524" t="s">
        <v>7861</v>
      </c>
      <c r="C531" s="1964" t="str">
        <f t="shared" si="10"/>
        <v>Fire Type</v>
      </c>
      <c r="D531" s="1964" t="str">
        <f t="shared" si="11"/>
        <v>Fire Type</v>
      </c>
      <c r="E531" s="1498" t="s">
        <v>7862</v>
      </c>
    </row>
    <row r="532" spans="1:5">
      <c r="A532" s="1493" t="str">
        <f>translations!B532</f>
        <v>Area burnt (ha)</v>
      </c>
      <c r="B532" s="1524" t="s">
        <v>7863</v>
      </c>
      <c r="C532" s="1964" t="str">
        <f t="shared" si="10"/>
        <v>Area burnt (ha)</v>
      </c>
      <c r="D532" s="1964" t="str">
        <f t="shared" si="11"/>
        <v>Area burnt (ha)</v>
      </c>
      <c r="E532" s="1498" t="s">
        <v>7864</v>
      </c>
    </row>
    <row r="533" spans="1:5">
      <c r="A533" s="1493" t="str">
        <f>translations!B533</f>
        <v>Wildfire (drained peat)</v>
      </c>
      <c r="B533" s="1524" t="s">
        <v>7865</v>
      </c>
      <c r="C533" s="1964" t="str">
        <f t="shared" si="10"/>
        <v>Wildfire (drained peat)</v>
      </c>
      <c r="D533" s="1964" t="str">
        <f t="shared" si="11"/>
        <v>Wildfire (drained peat)</v>
      </c>
      <c r="E533" s="1498" t="s">
        <v>7866</v>
      </c>
    </row>
    <row r="534" spans="1:5">
      <c r="A534" s="1493" t="str">
        <f>translations!B534</f>
        <v>Wildfire (undrained peat)</v>
      </c>
      <c r="B534" s="1524" t="s">
        <v>7867</v>
      </c>
      <c r="C534" s="1964" t="str">
        <f t="shared" si="10"/>
        <v>Wildfire (undrained peat)</v>
      </c>
      <c r="D534" s="1964" t="str">
        <f t="shared" si="11"/>
        <v>Wildfire (undrained peat)</v>
      </c>
      <c r="E534" s="1498" t="s">
        <v>7868</v>
      </c>
    </row>
    <row r="535" spans="1:5">
      <c r="A535" s="1493" t="str">
        <f>translations!B535</f>
        <v>Prescribed fire</v>
      </c>
      <c r="B535" s="1524" t="s">
        <v>7869</v>
      </c>
      <c r="C535" s="1964" t="str">
        <f t="shared" si="10"/>
        <v>Prescribed fire</v>
      </c>
      <c r="D535" s="1964" t="str">
        <f t="shared" si="11"/>
        <v>Prescribed fire</v>
      </c>
      <c r="E535" s="1498" t="s">
        <v>7870</v>
      </c>
    </row>
    <row r="536" spans="1:5" ht="26.4">
      <c r="A536" s="1493" t="str">
        <f>translations!B536</f>
        <v>Surfaces of rewetted organic soils (ha)</v>
      </c>
      <c r="B536" s="1524" t="s">
        <v>7871</v>
      </c>
      <c r="C536" s="1964" t="str">
        <f t="shared" si="10"/>
        <v>Surfaces of rewetted organic soils (ha)</v>
      </c>
      <c r="D536" s="1964" t="str">
        <f t="shared" si="11"/>
        <v>Surfaces of rewetted organic soils (ha)</v>
      </c>
      <c r="E536" s="1498" t="s">
        <v>7872</v>
      </c>
    </row>
    <row r="537" spans="1:5" ht="26.4">
      <c r="A537" s="1493" t="str">
        <f>translations!B537</f>
        <v>5.2.4. Emissions from fire of organic soils (peatlands)</v>
      </c>
      <c r="B537" s="1524" t="s">
        <v>7873</v>
      </c>
      <c r="C537" s="1964" t="str">
        <f t="shared" si="10"/>
        <v>5.2.4. Emissions from fire of organic soils (peatlands)</v>
      </c>
      <c r="D537" s="1964" t="str">
        <f t="shared" si="11"/>
        <v>5.2.4. Emissions from fire of organic soils (peatlands)</v>
      </c>
      <c r="E537" s="1498" t="s">
        <v>7874</v>
      </c>
    </row>
    <row r="538" spans="1:5">
      <c r="A538" s="1493" t="str">
        <f>translations!B538</f>
        <v>Total for Fire</v>
      </c>
      <c r="B538" s="1524" t="s">
        <v>7875</v>
      </c>
      <c r="C538" s="1964" t="str">
        <f t="shared" si="10"/>
        <v>Total for Fire</v>
      </c>
      <c r="D538" s="1964" t="str">
        <f t="shared" si="11"/>
        <v>Total for Fire</v>
      </c>
      <c r="E538" s="1498" t="s">
        <v>7876</v>
      </c>
    </row>
    <row r="539" spans="1:5">
      <c r="A539" s="1493" t="str">
        <f>translations!B539</f>
        <v>Total for Rewetting</v>
      </c>
      <c r="B539" s="1524" t="s">
        <v>7877</v>
      </c>
      <c r="C539" s="1964" t="str">
        <f t="shared" si="10"/>
        <v>Total for Rewetting</v>
      </c>
      <c r="D539" s="1964" t="str">
        <f t="shared" si="11"/>
        <v>Total for Rewetting</v>
      </c>
      <c r="E539" s="1498" t="s">
        <v>7878</v>
      </c>
    </row>
    <row r="540" spans="1:5" ht="39.6">
      <c r="A540" s="1493" t="str">
        <f>translations!B540</f>
        <v>6.1. Management of coastal wetlands (Mangroves, Tidal marshes and Seagrass meadow)</v>
      </c>
      <c r="B540" s="1524" t="s">
        <v>7879</v>
      </c>
      <c r="C540" s="1964" t="str">
        <f t="shared" si="10"/>
        <v>6.1. Management of coastal wetlands (Mangroves, Tidal marshes and Seagrass meadow)</v>
      </c>
      <c r="D540" s="1964" t="str">
        <f t="shared" si="11"/>
        <v>6.1. Management of coastal wetlands (Mangroves, Tidal marshes and Seagrass meadow)</v>
      </c>
      <c r="E540" s="1498" t="s">
        <v>7880</v>
      </c>
    </row>
    <row r="541" spans="1:5" ht="39.6">
      <c r="A541" s="1493" t="str">
        <f>translations!B541</f>
        <v>6.1.1. Extraction and Excavation (port constuction, construction of aquaculture or salt production ponds,…)</v>
      </c>
      <c r="B541" s="1524" t="s">
        <v>7881</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7882</v>
      </c>
    </row>
    <row r="542" spans="1:5">
      <c r="A542" s="1493" t="str">
        <f>translations!B542</f>
        <v>Area excavated (ha)</v>
      </c>
      <c r="B542" s="1524" t="s">
        <v>7883</v>
      </c>
      <c r="C542" s="1964" t="str">
        <f t="shared" si="10"/>
        <v>Area excavated (ha)</v>
      </c>
      <c r="D542" s="1964" t="str">
        <f t="shared" si="11"/>
        <v>Area excavated (ha)</v>
      </c>
      <c r="E542" s="1498" t="s">
        <v>7884</v>
      </c>
    </row>
    <row r="543" spans="1:5">
      <c r="A543" s="1493" t="str">
        <f>translations!B543</f>
        <v>Total for extraction and excavation</v>
      </c>
      <c r="B543" s="1524" t="s">
        <v>7885</v>
      </c>
      <c r="C543" s="1964" t="str">
        <f t="shared" si="10"/>
        <v>Total for extraction and excavation</v>
      </c>
      <c r="D543" s="1964" t="str">
        <f t="shared" si="11"/>
        <v>Total for extraction and excavation</v>
      </c>
      <c r="E543" s="1498" t="s">
        <v>7886</v>
      </c>
    </row>
    <row r="544" spans="1:5">
      <c r="A544" s="1493" t="str">
        <f>translations!B544</f>
        <v xml:space="preserve">6.1.2. Drainage </v>
      </c>
      <c r="B544" s="1524" t="s">
        <v>7887</v>
      </c>
      <c r="C544" s="1964" t="str">
        <f t="shared" si="10"/>
        <v xml:space="preserve">6.1.2. Drainage </v>
      </c>
      <c r="D544" s="1964" t="str">
        <f t="shared" si="11"/>
        <v xml:space="preserve">6.1.2. Drainage </v>
      </c>
      <c r="E544" s="1498" t="s">
        <v>7888</v>
      </c>
    </row>
    <row r="545" spans="1:5">
      <c r="A545" s="1493" t="str">
        <f>translations!B545</f>
        <v>Tidal marsh</v>
      </c>
      <c r="B545" s="1524" t="s">
        <v>7889</v>
      </c>
      <c r="C545" s="1964" t="str">
        <f t="shared" si="10"/>
        <v>Tidal marsh</v>
      </c>
      <c r="D545" s="1964" t="str">
        <f t="shared" si="11"/>
        <v>Tidal marsh</v>
      </c>
      <c r="E545" s="1498" t="s">
        <v>7890</v>
      </c>
    </row>
    <row r="546" spans="1:5">
      <c r="A546" s="1493" t="str">
        <f>translations!B546</f>
        <v>Seagrass meadow</v>
      </c>
      <c r="B546" s="1524" t="s">
        <v>7891</v>
      </c>
      <c r="C546" s="1964" t="str">
        <f t="shared" si="10"/>
        <v>Seagrass meadow</v>
      </c>
      <c r="D546" s="1964" t="str">
        <f t="shared" si="11"/>
        <v>Seagrass meadow</v>
      </c>
      <c r="E546" s="1498" t="s">
        <v>7892</v>
      </c>
    </row>
    <row r="547" spans="1:5">
      <c r="A547" s="1493" t="str">
        <f>translations!B547</f>
        <v>Area drained (ha)</v>
      </c>
      <c r="B547" s="1524" t="s">
        <v>4546</v>
      </c>
      <c r="C547" s="1964" t="str">
        <f t="shared" si="10"/>
        <v>Area drained (ha)</v>
      </c>
      <c r="D547" s="1964" t="str">
        <f t="shared" si="11"/>
        <v>Area drained (ha)</v>
      </c>
      <c r="E547" s="1498" t="s">
        <v>7893</v>
      </c>
    </row>
    <row r="548" spans="1:5">
      <c r="A548" s="1493" t="str">
        <f>translations!B548</f>
        <v>Area rewetted (ha)</v>
      </c>
      <c r="B548" s="1524" t="s">
        <v>7894</v>
      </c>
      <c r="C548" s="1964" t="str">
        <f t="shared" si="10"/>
        <v>Area rewetted (ha)</v>
      </c>
      <c r="D548" s="1964" t="str">
        <f t="shared" si="11"/>
        <v>Area rewetted (ha)</v>
      </c>
      <c r="E548" s="1498" t="s">
        <v>7895</v>
      </c>
    </row>
    <row r="549" spans="1:5">
      <c r="A549" s="1493" t="str">
        <f>translations!B549</f>
        <v>6.1.3. Rewetting</v>
      </c>
      <c r="B549" s="1524" t="s">
        <v>7896</v>
      </c>
      <c r="C549" s="1964" t="str">
        <f t="shared" si="10"/>
        <v>6.1.3. Rewetting</v>
      </c>
      <c r="D549" s="1964" t="str">
        <f t="shared" si="11"/>
        <v>6.1.3. Rewetting</v>
      </c>
      <c r="E549" s="1498" t="s">
        <v>7897</v>
      </c>
    </row>
    <row r="550" spans="1:5" ht="39.6">
      <c r="A550" s="1493" t="str">
        <f>translations!B550</f>
        <v>Please indicate the dominant quality of peat, this can influence the emissions factors below</v>
      </c>
      <c r="B550" s="1524" t="s">
        <v>7898</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7899</v>
      </c>
    </row>
    <row r="551" spans="1:5" ht="26.4">
      <c r="A551" s="1493" t="str">
        <f>translations!B551</f>
        <v>CH4 emissions associated with drainage</v>
      </c>
      <c r="B551" s="1524" t="s">
        <v>7900</v>
      </c>
      <c r="C551" s="1964" t="str">
        <f t="shared" si="10"/>
        <v>CH4 emissions associated with drainage</v>
      </c>
      <c r="D551" s="1964" t="str">
        <f t="shared" si="11"/>
        <v>CH4 emissions associated with drainage</v>
      </c>
      <c r="E551" s="1498" t="s">
        <v>7901</v>
      </c>
    </row>
    <row r="552" spans="1:5">
      <c r="A552" s="1493" t="str">
        <f>translations!B552</f>
        <v>From drained soils</v>
      </c>
      <c r="B552" s="1524" t="s">
        <v>7902</v>
      </c>
      <c r="C552" s="1964" t="str">
        <f t="shared" si="10"/>
        <v>From drained soils</v>
      </c>
      <c r="D552" s="1964" t="str">
        <f t="shared" si="11"/>
        <v>From drained soils</v>
      </c>
      <c r="E552" s="1498" t="s">
        <v>7903</v>
      </c>
    </row>
    <row r="553" spans="1:5">
      <c r="A553" s="1493" t="str">
        <f>translations!B553</f>
        <v>From ditches</v>
      </c>
      <c r="B553" s="1524" t="s">
        <v>7904</v>
      </c>
      <c r="C553" s="1964" t="str">
        <f t="shared" si="10"/>
        <v>From ditches</v>
      </c>
      <c r="D553" s="1964" t="str">
        <f t="shared" si="11"/>
        <v>From ditches</v>
      </c>
      <c r="E553" s="1498" t="s">
        <v>7905</v>
      </c>
    </row>
    <row r="554" spans="1:5" ht="26.4">
      <c r="A554" s="1493" t="str">
        <f>translations!B554</f>
        <v>N2O emissions associated with drainage</v>
      </c>
      <c r="B554" s="1524" t="s">
        <v>7906</v>
      </c>
      <c r="C554" s="1964" t="str">
        <f t="shared" si="10"/>
        <v>N2O emissions associated with drainage</v>
      </c>
      <c r="D554" s="1964" t="str">
        <f t="shared" si="11"/>
        <v>N2O emissions associated with drainage</v>
      </c>
      <c r="E554" s="1498" t="s">
        <v>7907</v>
      </c>
    </row>
    <row r="555" spans="1:5">
      <c r="A555" s="1493" t="str">
        <f>translations!B555</f>
        <v>Emission factor (kg CH4/ha/yr)</v>
      </c>
      <c r="B555" s="1524" t="s">
        <v>7908</v>
      </c>
      <c r="C555" s="1964" t="str">
        <f t="shared" si="10"/>
        <v>Emission factor (kg CH4/ha/yr)</v>
      </c>
      <c r="D555" s="1964" t="str">
        <f t="shared" si="11"/>
        <v>Emission factor (kg CH4/ha/yr)</v>
      </c>
      <c r="E555" s="1498" t="s">
        <v>7909</v>
      </c>
    </row>
    <row r="556" spans="1:5">
      <c r="A556" s="1493" t="str">
        <f>translations!B556</f>
        <v>Off-site  emissions</v>
      </c>
      <c r="B556" s="1524" t="s">
        <v>7910</v>
      </c>
      <c r="C556" s="1964" t="str">
        <f t="shared" si="10"/>
        <v>Off-site  emissions</v>
      </c>
      <c r="D556" s="1964" t="str">
        <f t="shared" si="11"/>
        <v>Off-site  emissions</v>
      </c>
      <c r="E556" s="1498" t="s">
        <v>7911</v>
      </c>
    </row>
    <row r="557" spans="1:5">
      <c r="A557" s="1493" t="str">
        <f>translations!B557</f>
        <v>via waterborn carbon lossses</v>
      </c>
      <c r="B557" s="1524" t="s">
        <v>7912</v>
      </c>
      <c r="C557" s="1964" t="str">
        <f t="shared" si="10"/>
        <v>via waterborn carbon lossses</v>
      </c>
      <c r="D557" s="1964" t="str">
        <f t="shared" si="11"/>
        <v>via waterborn carbon lossses</v>
      </c>
      <c r="E557" s="1498" t="s">
        <v>7913</v>
      </c>
    </row>
    <row r="558" spans="1:5">
      <c r="A558" s="1493" t="str">
        <f>translations!B558</f>
        <v>CH4 Emission factor (kg CH4/ha/yr)</v>
      </c>
      <c r="B558" s="1524" t="s">
        <v>7914</v>
      </c>
      <c r="C558" s="1964" t="str">
        <f t="shared" si="10"/>
        <v>CH4 Emission factor (kg CH4/ha/yr)</v>
      </c>
      <c r="D558" s="1964" t="str">
        <f t="shared" si="11"/>
        <v>CH4 Emission factor (kg CH4/ha/yr)</v>
      </c>
      <c r="E558" s="1498" t="s">
        <v>7915</v>
      </c>
    </row>
    <row r="559" spans="1:5">
      <c r="A559" s="1493" t="str">
        <f>translations!B559</f>
        <v>CO2 emission from peat use</v>
      </c>
      <c r="B559" s="1524" t="s">
        <v>7916</v>
      </c>
      <c r="C559" s="1964" t="str">
        <f t="shared" si="10"/>
        <v>CO2 emission from peat use</v>
      </c>
      <c r="D559" s="1964" t="str">
        <f t="shared" si="11"/>
        <v>CO2 emission from peat use</v>
      </c>
      <c r="E559" s="1498" t="s">
        <v>7917</v>
      </c>
    </row>
    <row r="560" spans="1:5">
      <c r="A560" s="1493" t="str">
        <f>translations!B560</f>
        <v>Peat density (t/m3)</v>
      </c>
      <c r="B560" s="1524" t="s">
        <v>7918</v>
      </c>
      <c r="C560" s="1964" t="str">
        <f t="shared" si="10"/>
        <v>Peat density (t/m3)</v>
      </c>
      <c r="D560" s="1964" t="str">
        <f t="shared" si="11"/>
        <v>Peat density (t/m3)</v>
      </c>
      <c r="E560" s="1498" t="s">
        <v>7919</v>
      </c>
    </row>
    <row r="561" spans="1:5">
      <c r="A561" s="1493" t="str">
        <f>translations!B561</f>
        <v>Use for Energy?</v>
      </c>
      <c r="B561" s="1524" t="s">
        <v>7920</v>
      </c>
      <c r="C561" s="1964" t="str">
        <f t="shared" si="10"/>
        <v>Use for Energy?</v>
      </c>
      <c r="D561" s="1964" t="str">
        <f t="shared" si="11"/>
        <v>Use for Energy?</v>
      </c>
      <c r="E561" s="1498" t="s">
        <v>7921</v>
      </c>
    </row>
    <row r="562" spans="1:5" ht="26.4">
      <c r="A562" s="1493" t="str">
        <f>translations!B562</f>
        <v>Emissions factors for the rewetting of organic soils</v>
      </c>
      <c r="B562" s="1524" t="s">
        <v>7922</v>
      </c>
      <c r="C562" s="1964" t="str">
        <f t="shared" si="10"/>
        <v>Emissions factors for the rewetting of organic soils</v>
      </c>
      <c r="D562" s="1964" t="str">
        <f t="shared" si="11"/>
        <v>Emissions factors for the rewetting of organic soils</v>
      </c>
      <c r="E562" s="1498" t="s">
        <v>7923</v>
      </c>
    </row>
    <row r="563" spans="1:5" ht="39.6">
      <c r="A563" s="1493" t="str">
        <f>translations!B563</f>
        <v>Emissions factors for organic soil fires for each gas (g per kg dry matter burnt)</v>
      </c>
      <c r="B563" s="1524" t="s">
        <v>7924</v>
      </c>
      <c r="C563" s="1964" t="str">
        <f t="shared" si="10"/>
        <v>Emissions factors for organic soil fires for each gas (g per kg dry matter burnt)</v>
      </c>
      <c r="D563" s="1964" t="str">
        <f t="shared" si="11"/>
        <v>Emissions factors for organic soil fires for each gas (g per kg dry matter burnt)</v>
      </c>
      <c r="E563" s="1498" t="s">
        <v>7925</v>
      </c>
    </row>
    <row r="564" spans="1:5">
      <c r="A564" s="1493" t="str">
        <f>translations!B564</f>
        <v>CO2 Emission Factor</v>
      </c>
      <c r="B564" s="1524" t="s">
        <v>7926</v>
      </c>
      <c r="C564" s="1964" t="str">
        <f t="shared" si="10"/>
        <v>CO2 Emission Factor</v>
      </c>
      <c r="D564" s="1964" t="str">
        <f t="shared" si="11"/>
        <v>CO2 Emission Factor</v>
      </c>
      <c r="E564" s="1498" t="s">
        <v>7927</v>
      </c>
    </row>
    <row r="565" spans="1:5">
      <c r="A565" s="1493" t="str">
        <f>translations!B565</f>
        <v>CO Emission Factor</v>
      </c>
      <c r="B565" s="1524" t="s">
        <v>7928</v>
      </c>
      <c r="C565" s="1964" t="str">
        <f t="shared" si="10"/>
        <v>CO Emission Factor</v>
      </c>
      <c r="D565" s="1964" t="str">
        <f t="shared" si="11"/>
        <v>CO Emission Factor</v>
      </c>
      <c r="E565" s="1498" t="s">
        <v>7929</v>
      </c>
    </row>
    <row r="566" spans="1:5">
      <c r="A566" s="1493" t="str">
        <f>translations!B566</f>
        <v>CH4 Emission Factor</v>
      </c>
      <c r="B566" s="1524" t="s">
        <v>7930</v>
      </c>
      <c r="C566" s="1964" t="str">
        <f t="shared" si="10"/>
        <v>CH4 Emission Factor</v>
      </c>
      <c r="D566" s="1964" t="str">
        <f t="shared" si="11"/>
        <v>CH4 Emission Factor</v>
      </c>
      <c r="E566" s="1498" t="s">
        <v>7931</v>
      </c>
    </row>
    <row r="567" spans="1:5" ht="26.4">
      <c r="A567" s="1493" t="str">
        <f>translations!B567</f>
        <v>Mean Dry Matter (t DM/ha)</v>
      </c>
      <c r="B567" s="1524" t="s">
        <v>7932</v>
      </c>
      <c r="C567" s="1964" t="str">
        <f t="shared" si="10"/>
        <v>Mean Dry Matter (t DM/ha)</v>
      </c>
      <c r="D567" s="1964" t="str">
        <f t="shared" si="11"/>
        <v>Mean Dry Matter (t DM/ha)</v>
      </c>
      <c r="E567" s="1498" t="s">
        <v>7933</v>
      </c>
    </row>
    <row r="568" spans="1:5">
      <c r="A568" s="1493" t="str">
        <f>translations!B568</f>
        <v>Default soil type is "Mineral"</v>
      </c>
      <c r="B568" s="1524" t="s">
        <v>7934</v>
      </c>
      <c r="C568" s="1964" t="str">
        <f t="shared" si="10"/>
        <v>Default soil type is "Mineral"</v>
      </c>
      <c r="D568" s="1964" t="str">
        <f t="shared" si="11"/>
        <v>Default soil type is "Mineral"</v>
      </c>
      <c r="E568" s="1498" t="s">
        <v>7935</v>
      </c>
    </row>
    <row r="569" spans="1:5">
      <c r="A569" s="1493" t="str">
        <f>translations!B569</f>
        <v>(default consider 1 m depth)</v>
      </c>
      <c r="B569" s="1524" t="s">
        <v>7936</v>
      </c>
      <c r="C569" s="1964" t="str">
        <f t="shared" si="10"/>
        <v>(default consider 1 m depth)</v>
      </c>
      <c r="D569" s="1964" t="str">
        <f t="shared" si="11"/>
        <v>(default consider 1 m depth)</v>
      </c>
      <c r="E569" s="1498" t="s">
        <v>7937</v>
      </c>
    </row>
    <row r="570" spans="1:5">
      <c r="A570" s="1493" t="str">
        <f>translations!B570</f>
        <v>% of C lost after excavation</v>
      </c>
      <c r="B570" s="1524" t="s">
        <v>7938</v>
      </c>
      <c r="C570" s="1964" t="str">
        <f t="shared" si="10"/>
        <v>% of C lost after excavation</v>
      </c>
      <c r="D570" s="1964" t="str">
        <f t="shared" si="11"/>
        <v>% of C lost after excavation</v>
      </c>
      <c r="E570" s="1498" t="s">
        <v>7939</v>
      </c>
    </row>
    <row r="571" spans="1:5">
      <c r="A571" s="1493" t="str">
        <f>translations!B571</f>
        <v>Set to "Organic"?</v>
      </c>
      <c r="B571" s="1524" t="s">
        <v>7940</v>
      </c>
      <c r="C571" s="1964" t="str">
        <f t="shared" si="10"/>
        <v>Set to "Organic"?</v>
      </c>
      <c r="D571" s="1964" t="str">
        <f t="shared" si="11"/>
        <v>Set to "Organic"?</v>
      </c>
      <c r="E571" s="1498" t="s">
        <v>7941</v>
      </c>
    </row>
    <row r="572" spans="1:5">
      <c r="A572" s="1493" t="str">
        <f>translations!B572</f>
        <v>Emission factor</v>
      </c>
      <c r="B572" s="1524" t="s">
        <v>7942</v>
      </c>
      <c r="C572" s="1964" t="str">
        <f t="shared" si="10"/>
        <v>Emission factor</v>
      </c>
      <c r="D572" s="1964" t="str">
        <f t="shared" si="11"/>
        <v>Emission factor</v>
      </c>
      <c r="E572" s="1498" t="s">
        <v>7943</v>
      </c>
    </row>
    <row r="573" spans="1:5">
      <c r="A573" s="1493" t="str">
        <f>translations!B573</f>
        <v>(t C /ha/yr)</v>
      </c>
      <c r="B573" s="1524" t="s">
        <v>7944</v>
      </c>
      <c r="C573" s="1964" t="str">
        <f t="shared" si="10"/>
        <v>(t C /ha/yr)</v>
      </c>
      <c r="D573" s="1964" t="str">
        <f t="shared" si="11"/>
        <v>(t C /ha/yr)</v>
      </c>
      <c r="E573" s="1498" t="s">
        <v>7945</v>
      </c>
    </row>
    <row r="574" spans="1:5" ht="26.4">
      <c r="A574" s="1493" t="str">
        <f>translations!B574</f>
        <v>By default water used to rewet is fresh</v>
      </c>
      <c r="B574" s="1524" t="s">
        <v>7946</v>
      </c>
      <c r="C574" s="1964" t="str">
        <f t="shared" si="10"/>
        <v>By default water used to rewet is fresh</v>
      </c>
      <c r="D574" s="1964" t="str">
        <f t="shared" si="11"/>
        <v>By default water used to rewet is fresh</v>
      </c>
      <c r="E574" s="1498" t="s">
        <v>7947</v>
      </c>
    </row>
    <row r="575" spans="1:5">
      <c r="A575" s="1493" t="str">
        <f>translations!B575</f>
        <v>Set to saline?</v>
      </c>
      <c r="B575" s="1524" t="s">
        <v>7948</v>
      </c>
      <c r="C575" s="1964" t="str">
        <f t="shared" si="10"/>
        <v>Set to saline?</v>
      </c>
      <c r="D575" s="1964" t="str">
        <f t="shared" si="11"/>
        <v>Set to saline?</v>
      </c>
      <c r="E575" s="1498" t="s">
        <v>7949</v>
      </c>
    </row>
    <row r="576" spans="1:5">
      <c r="A576" s="1493" t="str">
        <f>translations!B576</f>
        <v>(kg CH4 /ha /yr)</v>
      </c>
      <c r="B576" s="1524" t="s">
        <v>7950</v>
      </c>
      <c r="C576" s="1964" t="str">
        <f t="shared" si="10"/>
        <v>(kg CH4 /ha /yr)</v>
      </c>
      <c r="D576" s="1964" t="str">
        <f t="shared" si="11"/>
        <v>(kg CH4 /ha /yr)</v>
      </c>
      <c r="E576" s="1498" t="s">
        <v>7951</v>
      </c>
    </row>
    <row r="577" spans="1:12" ht="26.4">
      <c r="A577" s="1493" t="str">
        <f>translations!B577</f>
        <v>(this corresponds to deforestation of mangroves and should be accounted only here)</v>
      </c>
      <c r="B577" s="1524" t="s">
        <v>7055</v>
      </c>
      <c r="C577" s="1964" t="str">
        <f t="shared" si="10"/>
        <v>(this corresponds to deforestation of mangroves and should be accounted only here)</v>
      </c>
      <c r="D577" s="1964" t="str">
        <f t="shared" si="11"/>
        <v>(this corresponds to deforestation of mangroves and should be accounted only here)</v>
      </c>
      <c r="E577" s="1498" t="s">
        <v>7952</v>
      </c>
    </row>
    <row r="578" spans="1:12" ht="26.4">
      <c r="A578" s="1493" t="str">
        <f>translations!B578</f>
        <v>Percentage of biomass lost due to drainage</v>
      </c>
      <c r="B578" s="1524" t="s">
        <v>7953</v>
      </c>
      <c r="C578" s="1964" t="str">
        <f t="shared" si="10"/>
        <v>Percentage of biomass lost due to drainage</v>
      </c>
      <c r="D578" s="1964" t="str">
        <f t="shared" si="11"/>
        <v>Percentage of biomass lost due to drainage</v>
      </c>
      <c r="E578" s="1498" t="s">
        <v>7954</v>
      </c>
    </row>
    <row r="579" spans="1:12" ht="26.4">
      <c r="A579" s="1493" t="str">
        <f>translations!B579</f>
        <v>Percentage of nominal biomass restored</v>
      </c>
      <c r="B579" s="1524" t="s">
        <v>7955</v>
      </c>
      <c r="C579" s="1964" t="str">
        <f t="shared" si="10"/>
        <v>Percentage of nominal biomass restored</v>
      </c>
      <c r="D579" s="1964" t="str">
        <f t="shared" si="11"/>
        <v>Percentage of nominal biomass restored</v>
      </c>
      <c r="E579" s="1498" t="s">
        <v>7956</v>
      </c>
    </row>
    <row r="580" spans="1:12">
      <c r="A580" s="1493" t="str">
        <f>translations!B580</f>
        <v>Maximum area available for drainage</v>
      </c>
      <c r="B580" s="1494" t="s">
        <v>7957</v>
      </c>
      <c r="C580" s="1964" t="str">
        <f t="shared" si="10"/>
        <v>Maximum area available for drainage</v>
      </c>
      <c r="D580" s="1964" t="str">
        <f t="shared" si="11"/>
        <v>Maximum area available for drainage</v>
      </c>
      <c r="E580" s="1994" t="s">
        <v>7958</v>
      </c>
    </row>
    <row r="581" spans="1:12" s="1801" customFormat="1">
      <c r="A581" s="1493" t="str">
        <f>translations!B581</f>
        <v>Total for Rewetting</v>
      </c>
      <c r="B581" s="1524" t="s">
        <v>7959</v>
      </c>
      <c r="C581" s="1964" t="str">
        <f t="shared" si="10"/>
        <v>Total for Rewetting</v>
      </c>
      <c r="D581" s="1964" t="str">
        <f t="shared" si="11"/>
        <v>Total for Rewetting</v>
      </c>
      <c r="E581" s="1994" t="s">
        <v>7960</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7961</v>
      </c>
      <c r="C583" s="1964" t="str">
        <f t="shared" si="10"/>
        <v>Peat (from peatlands)</v>
      </c>
      <c r="D583" s="1964" t="str">
        <f t="shared" si="11"/>
        <v>Peat (from peatlands)</v>
      </c>
      <c r="E583" s="1498" t="s">
        <v>7962</v>
      </c>
    </row>
    <row r="584" spans="1:12">
      <c r="A584" s="1493" t="str">
        <f>translations!B584</f>
        <v>8.1. Fisheries</v>
      </c>
      <c r="B584" s="1524" t="s">
        <v>7963</v>
      </c>
      <c r="C584" s="1964" t="str">
        <f t="shared" si="10"/>
        <v>8.1. Fisheries</v>
      </c>
      <c r="D584" s="1964" t="str">
        <f t="shared" si="11"/>
        <v>8.1. Fisheries</v>
      </c>
      <c r="E584" s="1498" t="s">
        <v>7964</v>
      </c>
    </row>
    <row r="585" spans="1:12" ht="52.8">
      <c r="A585" s="1493" t="str">
        <f>translations!B585</f>
        <v>The sections 7.1 (Inputs), 7.2. (Energy) and 7.3. (Construction of new infratructure) can be used to complement this section</v>
      </c>
      <c r="B585" s="1524" t="s">
        <v>7965</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7966</v>
      </c>
    </row>
    <row r="586" spans="1:12">
      <c r="A586" s="1493" t="str">
        <f>translations!B586</f>
        <v>Category</v>
      </c>
      <c r="B586" s="1524" t="s">
        <v>7967</v>
      </c>
      <c r="C586" s="1964" t="str">
        <f t="shared" si="10"/>
        <v>Category</v>
      </c>
      <c r="D586" s="1964" t="str">
        <f t="shared" si="11"/>
        <v>Category</v>
      </c>
      <c r="E586" s="1498" t="s">
        <v>7968</v>
      </c>
    </row>
    <row r="587" spans="1:12">
      <c r="A587" s="1493" t="str">
        <f>translations!B587</f>
        <v>Total catch per year (tonnes per year)</v>
      </c>
      <c r="B587" s="1524" t="s">
        <v>7969</v>
      </c>
      <c r="C587" s="1964" t="str">
        <f t="shared" ref="C587:C621" si="13">A587</f>
        <v>Total catch per year (tonnes per year)</v>
      </c>
      <c r="D587" s="1964" t="str">
        <f t="shared" ref="D587:D621" si="14">A587</f>
        <v>Total catch per year (tonnes per year)</v>
      </c>
      <c r="E587" s="1498" t="s">
        <v>7970</v>
      </c>
    </row>
    <row r="588" spans="1:12" ht="26.4">
      <c r="A588" s="1493" t="str">
        <f>translations!B588</f>
        <v>Fishing operations (based on Fuel Use intensity - FUI -  values)</v>
      </c>
      <c r="B588" s="1524" t="s">
        <v>7971</v>
      </c>
      <c r="C588" s="1964" t="str">
        <f t="shared" si="13"/>
        <v>Fishing operations (based on Fuel Use intensity - FUI -  values)</v>
      </c>
      <c r="D588" s="1964" t="str">
        <f t="shared" si="14"/>
        <v>Fishing operations (based on Fuel Use intensity - FUI -  values)</v>
      </c>
      <c r="E588" s="1498" t="s">
        <v>7972</v>
      </c>
    </row>
    <row r="589" spans="1:12" ht="39.6">
      <c r="A589" s="1493" t="str">
        <f>translations!B589</f>
        <v>On-board leakage from refrigeration systems</v>
      </c>
      <c r="B589" s="1524" t="s">
        <v>7973</v>
      </c>
      <c r="C589" s="1964" t="str">
        <f t="shared" si="13"/>
        <v>On-board leakage from refrigeration systems</v>
      </c>
      <c r="D589" s="1964" t="str">
        <f t="shared" si="14"/>
        <v>On-board leakage from refrigeration systems</v>
      </c>
      <c r="E589" s="1498" t="s">
        <v>7974</v>
      </c>
    </row>
    <row r="590" spans="1:12" ht="26.4">
      <c r="A590" s="1493" t="str">
        <f>translations!B590</f>
        <v>Emissions from production of ice produced ashore</v>
      </c>
      <c r="B590" s="1524" t="s">
        <v>7975</v>
      </c>
      <c r="C590" s="1964" t="str">
        <f t="shared" si="13"/>
        <v>Emissions from production of ice produced ashore</v>
      </c>
      <c r="D590" s="1964" t="str">
        <f t="shared" si="14"/>
        <v>Emissions from production of ice produced ashore</v>
      </c>
      <c r="E590" s="1498" t="s">
        <v>7976</v>
      </c>
    </row>
    <row r="591" spans="1:12" ht="26.4">
      <c r="A591" s="1493" t="str">
        <f>translations!B591</f>
        <v>Coastal based aquaculture (only emissions from N2O during  fish production)</v>
      </c>
      <c r="B591" s="1524" t="s">
        <v>7977</v>
      </c>
      <c r="C591" s="1964" t="str">
        <f t="shared" si="13"/>
        <v>Coastal based aquaculture (only emissions from N2O during  fish production)</v>
      </c>
      <c r="D591" s="1964" t="str">
        <f t="shared" si="14"/>
        <v>Coastal based aquaculture (only emissions from N2O during  fish production)</v>
      </c>
      <c r="E591" s="1498" t="s">
        <v>7978</v>
      </c>
    </row>
    <row r="592" spans="1:12" ht="26.4">
      <c r="A592" s="1493" t="str">
        <f>translations!B592</f>
        <v>Total catch with refrigerant systems (fishes, etc.)</v>
      </c>
      <c r="B592" s="1524" t="s">
        <v>7979</v>
      </c>
      <c r="C592" s="1964" t="str">
        <f t="shared" si="13"/>
        <v>Total catch with refrigerant systems (fishes, etc.)</v>
      </c>
      <c r="D592" s="1964" t="str">
        <f t="shared" si="14"/>
        <v>Total catch with refrigerant systems (fishes, etc.)</v>
      </c>
      <c r="E592" s="1498" t="s">
        <v>7980</v>
      </c>
    </row>
    <row r="593" spans="1:5">
      <c r="A593" s="1493" t="str">
        <f>translations!B593</f>
        <v>Total artisanal and coastal catch</v>
      </c>
      <c r="B593" s="1524" t="s">
        <v>7981</v>
      </c>
      <c r="C593" s="1964" t="str">
        <f t="shared" si="13"/>
        <v>Total artisanal and coastal catch</v>
      </c>
      <c r="D593" s="1964" t="str">
        <f t="shared" si="14"/>
        <v>Total artisanal and coastal catch</v>
      </c>
      <c r="E593" s="1498" t="s">
        <v>7982</v>
      </c>
    </row>
    <row r="594" spans="1:5">
      <c r="A594" s="1493" t="str">
        <f>translations!B594</f>
        <v>Total from catch</v>
      </c>
      <c r="B594" s="1524" t="s">
        <v>7983</v>
      </c>
      <c r="C594" s="1964" t="str">
        <f t="shared" si="13"/>
        <v>Total from catch</v>
      </c>
      <c r="D594" s="1964" t="str">
        <f t="shared" si="14"/>
        <v>Total from catch</v>
      </c>
      <c r="E594" s="1498" t="s">
        <v>7984</v>
      </c>
    </row>
    <row r="595" spans="1:5" ht="26.4">
      <c r="A595" s="1493" t="str">
        <f>translations!B595</f>
        <v>Fuel Use Intensity - FUI (l/t catch)</v>
      </c>
      <c r="B595" s="1524" t="s">
        <v>7985</v>
      </c>
      <c r="C595" s="1964" t="str">
        <f t="shared" si="13"/>
        <v>Fuel Use Intensity - FUI (l/t catch)</v>
      </c>
      <c r="D595" s="1964" t="str">
        <f t="shared" si="14"/>
        <v>Fuel Use Intensity - FUI (l/t catch)</v>
      </c>
      <c r="E595" s="1498" t="s">
        <v>7986</v>
      </c>
    </row>
    <row r="596" spans="1:5">
      <c r="A596" s="1493" t="str">
        <f>translations!B596</f>
        <v>Emission factor</v>
      </c>
      <c r="B596" s="1524" t="s">
        <v>7942</v>
      </c>
      <c r="C596" s="1964" t="str">
        <f t="shared" si="13"/>
        <v>Emission factor</v>
      </c>
      <c r="D596" s="1964" t="str">
        <f t="shared" si="14"/>
        <v>Emission factor</v>
      </c>
      <c r="E596" s="1498" t="s">
        <v>7943</v>
      </c>
    </row>
    <row r="597" spans="1:5">
      <c r="A597" s="1493" t="str">
        <f>translations!B597</f>
        <v>(tCO2-eq / t catch)</v>
      </c>
      <c r="B597" s="1524" t="s">
        <v>7987</v>
      </c>
      <c r="C597" s="1964" t="str">
        <f t="shared" si="13"/>
        <v>(tCO2-eq / t catch)</v>
      </c>
      <c r="D597" s="1964" t="str">
        <f t="shared" si="14"/>
        <v>(tCO2-eq / t catch)</v>
      </c>
      <c r="E597" s="1498" t="s">
        <v>7988</v>
      </c>
    </row>
    <row r="598" spans="1:5">
      <c r="A598" s="1493" t="str">
        <f>translations!B598</f>
        <v>Quantity lost (kg refrigerant)</v>
      </c>
      <c r="B598" s="1493" t="s">
        <v>7989</v>
      </c>
      <c r="C598" s="1964" t="str">
        <f t="shared" si="13"/>
        <v>Quantity lost (kg refrigerant)</v>
      </c>
      <c r="D598" s="1964" t="str">
        <f t="shared" si="14"/>
        <v>Quantity lost (kg refrigerant)</v>
      </c>
      <c r="E598" s="1498" t="s">
        <v>7990</v>
      </c>
    </row>
    <row r="599" spans="1:5">
      <c r="A599" s="1493" t="str">
        <f>translations!B599</f>
        <v>GWP of refrigerant</v>
      </c>
      <c r="B599" s="1493" t="s">
        <v>7991</v>
      </c>
      <c r="C599" s="1964" t="str">
        <f t="shared" si="13"/>
        <v>GWP of refrigerant</v>
      </c>
      <c r="D599" s="1964" t="str">
        <f t="shared" si="14"/>
        <v>GWP of refrigerant</v>
      </c>
      <c r="E599" s="1498" t="s">
        <v>7992</v>
      </c>
    </row>
    <row r="600" spans="1:5" ht="26.4">
      <c r="A600" s="1493" t="str">
        <f>translations!B600</f>
        <v>Refrigerant lost per tonne of landed catch</v>
      </c>
      <c r="B600" s="1493" t="s">
        <v>4842</v>
      </c>
      <c r="C600" s="1964" t="str">
        <f t="shared" si="13"/>
        <v>Refrigerant lost per tonne of landed catch</v>
      </c>
      <c r="D600" s="1964" t="str">
        <f t="shared" si="14"/>
        <v>Refrigerant lost per tonne of landed catch</v>
      </c>
      <c r="E600" s="1498" t="s">
        <v>7993</v>
      </c>
    </row>
    <row r="601" spans="1:5">
      <c r="A601" s="1493" t="str">
        <f>translations!B601</f>
        <v>Quantity (tonnes)</v>
      </c>
      <c r="B601" s="1493" t="s">
        <v>7994</v>
      </c>
      <c r="C601" s="1964" t="str">
        <f t="shared" si="13"/>
        <v>Quantity (tonnes)</v>
      </c>
      <c r="D601" s="1964" t="str">
        <f t="shared" si="14"/>
        <v>Quantity (tonnes)</v>
      </c>
      <c r="E601" s="1498" t="s">
        <v>7995</v>
      </c>
    </row>
    <row r="602" spans="1:5" ht="26.4">
      <c r="A602" s="1493" t="str">
        <f>translations!B602</f>
        <v>Quantity of ice (tonnes) per tonne of catch</v>
      </c>
      <c r="B602" s="1493" t="s">
        <v>7996</v>
      </c>
      <c r="C602" s="1964" t="str">
        <f t="shared" si="13"/>
        <v>Quantity of ice (tonnes) per tonne of catch</v>
      </c>
      <c r="D602" s="1964" t="str">
        <f t="shared" si="14"/>
        <v>Quantity of ice (tonnes) per tonne of catch</v>
      </c>
      <c r="E602" s="1498" t="s">
        <v>7997</v>
      </c>
    </row>
    <row r="603" spans="1:5" ht="26.4">
      <c r="A603" s="1493" t="str">
        <f>translations!B603</f>
        <v>Emission factor (tCO2-eq) per t of ice produced</v>
      </c>
      <c r="B603" s="1524" t="s">
        <v>7998</v>
      </c>
      <c r="C603" s="1964" t="str">
        <f t="shared" si="13"/>
        <v>Emission factor (tCO2-eq) per t of ice produced</v>
      </c>
      <c r="D603" s="1964" t="str">
        <f t="shared" si="14"/>
        <v>Emission factor (tCO2-eq) per t of ice produced</v>
      </c>
      <c r="E603" s="1498" t="s">
        <v>7999</v>
      </c>
    </row>
    <row r="604" spans="1:5" ht="39.6">
      <c r="A604" s="1493" t="str">
        <f>translations!B604</f>
        <v>Emissions factor for N2O emission from fish production (t N-N2O / t fish)</v>
      </c>
      <c r="B604" s="1493" t="s">
        <v>8000</v>
      </c>
      <c r="C604" s="1964" t="str">
        <f t="shared" si="13"/>
        <v>Emissions factor for N2O emission from fish production (t N-N2O / t fish)</v>
      </c>
      <c r="D604" s="1964" t="str">
        <f t="shared" si="14"/>
        <v>Emissions factor for N2O emission from fish production (t N-N2O / t fish)</v>
      </c>
      <c r="E604" s="1498" t="s">
        <v>8001</v>
      </c>
    </row>
    <row r="605" spans="1:5">
      <c r="A605" s="1493" t="str">
        <f>translations!B605</f>
        <v>% with refrigerant syst.</v>
      </c>
      <c r="B605" s="1524" t="s">
        <v>8002</v>
      </c>
      <c r="C605" s="1964" t="str">
        <f t="shared" si="13"/>
        <v>% with refrigerant syst.</v>
      </c>
      <c r="D605" s="1964" t="str">
        <f t="shared" si="14"/>
        <v>% with refrigerant syst.</v>
      </c>
      <c r="E605" s="1498" t="s">
        <v>8003</v>
      </c>
    </row>
    <row r="606" spans="1:5">
      <c r="A606" s="1493" t="str">
        <f>translations!B606</f>
        <v>Management (will impact FUI)</v>
      </c>
      <c r="B606" s="1524" t="s">
        <v>8004</v>
      </c>
      <c r="C606" s="1964" t="str">
        <f t="shared" si="13"/>
        <v>Management (will impact FUI)</v>
      </c>
      <c r="D606" s="1964" t="str">
        <f t="shared" si="14"/>
        <v>Management (will impact FUI)</v>
      </c>
      <c r="E606" s="1498" t="s">
        <v>8005</v>
      </c>
    </row>
    <row r="607" spans="1:5">
      <c r="A607" s="1493" t="str">
        <f>translations!B607</f>
        <v>100% = Nominal FUI (see Tier2)</v>
      </c>
      <c r="B607" s="1524" t="s">
        <v>8006</v>
      </c>
      <c r="C607" s="1964" t="str">
        <f t="shared" si="13"/>
        <v>100% = Nominal FUI (see Tier2)</v>
      </c>
      <c r="D607" s="1964" t="str">
        <f t="shared" si="14"/>
        <v>100% = Nominal FUI (see Tier2)</v>
      </c>
      <c r="E607" s="1498" t="s">
        <v>8007</v>
      </c>
    </row>
    <row r="608" spans="1:5">
      <c r="A608" s="1493" t="str">
        <f>translations!B608</f>
        <v>8.2. Coastal-based aquaculture</v>
      </c>
      <c r="B608" s="1524" t="s">
        <v>8008</v>
      </c>
      <c r="C608" s="1964" t="str">
        <f t="shared" si="13"/>
        <v>8.2. Coastal-based aquaculture</v>
      </c>
      <c r="D608" s="1964" t="str">
        <f t="shared" si="14"/>
        <v>8.2. Coastal-based aquaculture</v>
      </c>
      <c r="E608" s="1498" t="s">
        <v>8009</v>
      </c>
    </row>
    <row r="609" spans="1:12">
      <c r="A609" s="1493" t="str">
        <f>translations!B609</f>
        <v>Annual production (tonnes per year)</v>
      </c>
      <c r="B609" s="1524" t="s">
        <v>8010</v>
      </c>
      <c r="C609" s="1964" t="str">
        <f t="shared" si="13"/>
        <v>Annual production (tonnes per year)</v>
      </c>
      <c r="D609" s="1964" t="str">
        <f t="shared" si="14"/>
        <v>Annual production (tonnes per year)</v>
      </c>
      <c r="E609" s="1498" t="s">
        <v>8011</v>
      </c>
    </row>
    <row r="610" spans="1:12">
      <c r="A610" s="1493" t="str">
        <f>translations!B610</f>
        <v>Emissions from feeds</v>
      </c>
      <c r="B610" s="1524" t="s">
        <v>8012</v>
      </c>
      <c r="C610" s="1964" t="str">
        <f t="shared" si="13"/>
        <v>Emissions from feeds</v>
      </c>
      <c r="D610" s="1964" t="str">
        <f t="shared" si="14"/>
        <v>Emissions from feeds</v>
      </c>
      <c r="E610" s="1498" t="s">
        <v>8013</v>
      </c>
    </row>
    <row r="611" spans="1:12">
      <c r="A611" s="1493" t="str">
        <f>translations!B611</f>
        <v>Annual quantity of feeds (tonnes per year)</v>
      </c>
      <c r="B611" s="1524" t="s">
        <v>8014</v>
      </c>
      <c r="C611" s="1964" t="str">
        <f t="shared" si="13"/>
        <v>Annual quantity of feeds (tonnes per year)</v>
      </c>
      <c r="D611" s="1964" t="str">
        <f t="shared" si="14"/>
        <v>Annual quantity of feeds (tonnes per year)</v>
      </c>
      <c r="E611" s="1498" t="s">
        <v>8015</v>
      </c>
    </row>
    <row r="612" spans="1:12">
      <c r="A612" s="1493" t="str">
        <f>translations!B612</f>
        <v>Total aquaculture</v>
      </c>
      <c r="B612" s="1524" t="s">
        <v>8016</v>
      </c>
      <c r="C612" s="1964" t="str">
        <f t="shared" si="13"/>
        <v>Total aquaculture</v>
      </c>
      <c r="D612" s="1964" t="str">
        <f t="shared" si="14"/>
        <v>Total aquaculture</v>
      </c>
      <c r="E612" s="1498" t="s">
        <v>8017</v>
      </c>
    </row>
    <row r="613" spans="1:12" ht="26.4">
      <c r="A613" s="1493" t="str">
        <f>translations!B613</f>
        <v>Emissions factor for feed (tCO2-eq / t feed)</v>
      </c>
      <c r="B613" s="1524" t="s">
        <v>8018</v>
      </c>
      <c r="C613" s="1964" t="str">
        <f t="shared" si="13"/>
        <v>Emissions factor for feed (tCO2-eq / t feed)</v>
      </c>
      <c r="D613" s="1964" t="str">
        <f t="shared" si="14"/>
        <v>Emissions factor for feed (tCO2-eq / t feed)</v>
      </c>
      <c r="E613" s="1498" t="s">
        <v>8019</v>
      </c>
    </row>
    <row r="614" spans="1:12">
      <c r="A614" s="1493" t="str">
        <f>translations!B614</f>
        <v>Total fuel consumption (m3/yr)</v>
      </c>
      <c r="B614" s="1524" t="s">
        <v>8020</v>
      </c>
      <c r="C614" s="1964" t="str">
        <f t="shared" si="13"/>
        <v>Total fuel consumption (m3/yr)</v>
      </c>
      <c r="D614" s="1964" t="str">
        <f t="shared" si="14"/>
        <v>Total fuel consumption (m3/yr)</v>
      </c>
      <c r="E614" s="1498" t="s">
        <v>8021</v>
      </c>
    </row>
    <row r="615" spans="1:12" ht="26.4">
      <c r="A615" s="1493" t="str">
        <f>translations!B615</f>
        <v>% of total catch concerned by ice production</v>
      </c>
      <c r="B615" s="1569" t="s">
        <v>8022</v>
      </c>
      <c r="C615" s="1964" t="str">
        <f t="shared" si="13"/>
        <v>% of total catch concerned by ice production</v>
      </c>
      <c r="D615" s="1964" t="str">
        <f t="shared" si="14"/>
        <v>% of total catch concerned by ice production</v>
      </c>
      <c r="E615" s="1498" t="s">
        <v>8023</v>
      </c>
    </row>
    <row r="616" spans="1:12">
      <c r="A616" s="1493" t="str">
        <f>translations!B616</f>
        <v>Electricity used per tonne of Ice</v>
      </c>
      <c r="B616" s="1569" t="s">
        <v>8024</v>
      </c>
      <c r="C616" s="1964" t="str">
        <f t="shared" si="13"/>
        <v>Electricity used per tonne of Ice</v>
      </c>
      <c r="D616" s="1964" t="str">
        <f t="shared" si="14"/>
        <v>Electricity used per tonne of Ice</v>
      </c>
      <c r="E616" s="1498" t="s">
        <v>8025</v>
      </c>
    </row>
    <row r="617" spans="1:12">
      <c r="A617" s="1493" t="str">
        <f>translations!B617</f>
        <v>Gear</v>
      </c>
      <c r="B617" s="1493" t="s">
        <v>8026</v>
      </c>
      <c r="C617" s="1964" t="str">
        <f t="shared" si="13"/>
        <v>Gear</v>
      </c>
      <c r="D617" s="1964" t="str">
        <f t="shared" si="14"/>
        <v>Gear</v>
      </c>
      <c r="E617" s="1994" t="s">
        <v>8027</v>
      </c>
    </row>
    <row r="618" spans="1:12">
      <c r="A618" s="1493" t="str">
        <f>translations!B618</f>
        <v>Gear Specific</v>
      </c>
      <c r="B618" s="1493" t="s">
        <v>8028</v>
      </c>
      <c r="C618" s="1964" t="str">
        <f t="shared" si="13"/>
        <v>Gear Specific</v>
      </c>
      <c r="D618" s="1964" t="str">
        <f t="shared" si="14"/>
        <v>Gear Specific</v>
      </c>
      <c r="E618" s="1994" t="s">
        <v>8029</v>
      </c>
    </row>
    <row r="619" spans="1:12">
      <c r="A619" s="1493" t="str">
        <f>translations!B619</f>
        <v>Not Specific</v>
      </c>
      <c r="B619" s="1493" t="s">
        <v>8030</v>
      </c>
      <c r="C619" s="1964" t="str">
        <f t="shared" si="13"/>
        <v>Not Specific</v>
      </c>
      <c r="D619" s="1964" t="str">
        <f t="shared" si="14"/>
        <v>Not Specific</v>
      </c>
      <c r="E619" s="1994" t="s">
        <v>8031</v>
      </c>
    </row>
    <row r="620" spans="1:12">
      <c r="A620" s="1493" t="str">
        <f>translations!B620</f>
        <v>Unit</v>
      </c>
      <c r="B620" s="1493" t="s">
        <v>7244</v>
      </c>
      <c r="C620" s="1964" t="str">
        <f t="shared" si="13"/>
        <v>Unit</v>
      </c>
      <c r="D620" s="1964" t="str">
        <f t="shared" si="14"/>
        <v>Unit</v>
      </c>
      <c r="E620" s="1994" t="s">
        <v>7246</v>
      </c>
    </row>
    <row r="621" spans="1:12">
      <c r="A621" s="1493" t="str">
        <f>translations!B621</f>
        <v>l/tonne</v>
      </c>
      <c r="B621" s="1493" t="s">
        <v>4962</v>
      </c>
      <c r="C621" s="1964" t="str">
        <f t="shared" si="13"/>
        <v>l/tonne</v>
      </c>
      <c r="D621" s="1964" t="str">
        <f t="shared" si="14"/>
        <v>l/tonne</v>
      </c>
      <c r="E621" s="1994" t="s">
        <v>8032</v>
      </c>
    </row>
    <row r="622" spans="1:12">
      <c r="A622" s="1493" t="str">
        <f>translations!B622</f>
        <v>Coastal-based aquaculture</v>
      </c>
      <c r="B622" s="1493" t="s">
        <v>8033</v>
      </c>
      <c r="C622" s="1569" t="s">
        <v>8034</v>
      </c>
      <c r="D622" s="1498" t="str">
        <f>C622</f>
        <v>Aquaculture</v>
      </c>
      <c r="E622" s="1498" t="s">
        <v>8035</v>
      </c>
    </row>
    <row r="623" spans="1:12">
      <c r="A623" s="1493">
        <f>translations!B623</f>
        <v>0</v>
      </c>
    </row>
    <row r="624" spans="1:12" s="1801" customFormat="1">
      <c r="A624" s="1799" t="str">
        <f>translations!B624</f>
        <v>English</v>
      </c>
      <c r="B624" s="1800" t="s">
        <v>6238</v>
      </c>
      <c r="C624" s="1800" t="s">
        <v>6239</v>
      </c>
      <c r="D624" s="1800" t="s">
        <v>6240</v>
      </c>
      <c r="E624" s="1800" t="s">
        <v>5</v>
      </c>
      <c r="F624" s="1800" t="s">
        <v>6241</v>
      </c>
      <c r="G624" s="1800" t="s">
        <v>6242</v>
      </c>
      <c r="H624" s="1800" t="s">
        <v>6243</v>
      </c>
      <c r="I624" s="1800" t="s">
        <v>6244</v>
      </c>
      <c r="J624" s="1800" t="s">
        <v>6245</v>
      </c>
      <c r="K624" s="1800" t="s">
        <v>6246</v>
      </c>
      <c r="L624" s="1800" t="s">
        <v>6247</v>
      </c>
    </row>
    <row r="625" spans="1:5">
      <c r="A625" s="1493" t="str">
        <f>translations!B625</f>
        <v>Residue management</v>
      </c>
      <c r="B625" s="1524" t="s">
        <v>8036</v>
      </c>
      <c r="C625" s="1964" t="str">
        <f>A625</f>
        <v>Residue management</v>
      </c>
      <c r="D625" s="1964" t="str">
        <f>A625</f>
        <v>Residue management</v>
      </c>
      <c r="E625" s="1994" t="s">
        <v>8037</v>
      </c>
    </row>
    <row r="626" spans="1:5">
      <c r="A626" s="1493" t="str">
        <f>translations!B626</f>
        <v>Main season crop</v>
      </c>
      <c r="B626" s="1524" t="s">
        <v>8038</v>
      </c>
      <c r="C626" s="1964" t="str">
        <f t="shared" ref="C626:C632" si="15">A626</f>
        <v>Main season crop</v>
      </c>
      <c r="D626" s="1964" t="str">
        <f t="shared" ref="D626:D632" si="16">A626</f>
        <v>Main season crop</v>
      </c>
      <c r="E626" s="1994" t="s">
        <v>8039</v>
      </c>
    </row>
    <row r="627" spans="1:5">
      <c r="A627" s="1493" t="str">
        <f>translations!B627</f>
        <v>Minor season crop/ intercrop</v>
      </c>
      <c r="B627" s="1524" t="s">
        <v>8040</v>
      </c>
      <c r="C627" s="1964" t="str">
        <f t="shared" si="15"/>
        <v>Minor season crop/ intercrop</v>
      </c>
      <c r="D627" s="1964" t="str">
        <f t="shared" si="16"/>
        <v>Minor season crop/ intercrop</v>
      </c>
      <c r="E627" s="1994" t="s">
        <v>8041</v>
      </c>
    </row>
    <row r="628" spans="1:5">
      <c r="A628" s="1493" t="str">
        <f>translations!B628</f>
        <v>Crop type</v>
      </c>
      <c r="B628" s="1524" t="s">
        <v>8042</v>
      </c>
      <c r="C628" s="1964" t="str">
        <f t="shared" si="15"/>
        <v>Crop type</v>
      </c>
      <c r="D628" s="1964" t="str">
        <f t="shared" si="16"/>
        <v>Crop type</v>
      </c>
      <c r="E628" s="1994" t="s">
        <v>8043</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8044</v>
      </c>
    </row>
    <row r="630" spans="1:5" ht="26.4">
      <c r="A630" s="1493" t="str">
        <f>translations!B630</f>
        <v>Online resource materials for policy-making</v>
      </c>
      <c r="B630" s="1524" t="s">
        <v>8045</v>
      </c>
      <c r="C630" s="1964" t="str">
        <f t="shared" si="15"/>
        <v>Online resource materials for policy-making</v>
      </c>
      <c r="D630" s="1964" t="str">
        <f t="shared" si="16"/>
        <v>Online resource materials for policy-making</v>
      </c>
      <c r="E630" s="1994" t="s">
        <v>8046</v>
      </c>
    </row>
    <row r="631" spans="1:5">
      <c r="A631" s="1493" t="str">
        <f>translations!B631</f>
        <v>% excavated</v>
      </c>
      <c r="B631" s="1524" t="s">
        <v>8047</v>
      </c>
      <c r="C631" s="1964" t="str">
        <f t="shared" si="15"/>
        <v>% excavated</v>
      </c>
      <c r="D631" s="1964" t="str">
        <f t="shared" si="16"/>
        <v>% excavated</v>
      </c>
      <c r="E631" s="1994" t="s">
        <v>8048</v>
      </c>
    </row>
    <row r="632" spans="1:5">
      <c r="A632" s="1493" t="str">
        <f>translations!B632</f>
        <v>% drained</v>
      </c>
      <c r="B632" s="1524" t="s">
        <v>8049</v>
      </c>
      <c r="C632" s="1964" t="str">
        <f t="shared" si="15"/>
        <v>% drained</v>
      </c>
      <c r="D632" s="1964" t="str">
        <f t="shared" si="16"/>
        <v>% drained</v>
      </c>
      <c r="E632" s="1994" t="s">
        <v>8050</v>
      </c>
    </row>
    <row r="633" spans="1:5">
      <c r="A633" s="1380" t="s">
        <v>25</v>
      </c>
      <c r="B633" s="1995" t="s">
        <v>25</v>
      </c>
      <c r="C633" s="1995" t="s">
        <v>25</v>
      </c>
      <c r="D633" s="1995" t="s">
        <v>25</v>
      </c>
      <c r="E633" s="1380" t="s">
        <v>6467</v>
      </c>
    </row>
    <row r="634" spans="1:5">
      <c r="A634" s="1380" t="s">
        <v>1323</v>
      </c>
      <c r="B634" s="1995" t="s">
        <v>1323</v>
      </c>
      <c r="C634" s="1995" t="s">
        <v>1323</v>
      </c>
      <c r="D634" s="1995" t="s">
        <v>1323</v>
      </c>
      <c r="E634" s="1380" t="s">
        <v>8051</v>
      </c>
    </row>
    <row r="635" spans="1:5">
      <c r="A635" s="1380" t="s">
        <v>385</v>
      </c>
      <c r="B635" s="1995" t="s">
        <v>385</v>
      </c>
      <c r="C635" s="1995" t="s">
        <v>385</v>
      </c>
      <c r="D635" s="1995" t="s">
        <v>385</v>
      </c>
      <c r="E635" s="1380" t="s">
        <v>8052</v>
      </c>
    </row>
    <row r="636" spans="1:5">
      <c r="A636" s="1380" t="s">
        <v>1324</v>
      </c>
      <c r="B636" s="1995" t="s">
        <v>1324</v>
      </c>
      <c r="C636" s="1995" t="s">
        <v>1324</v>
      </c>
      <c r="D636" s="1995" t="s">
        <v>1324</v>
      </c>
      <c r="E636" s="1380" t="s">
        <v>8053</v>
      </c>
    </row>
    <row r="637" spans="1:5">
      <c r="A637" s="1380" t="s">
        <v>1325</v>
      </c>
      <c r="B637" s="1995" t="s">
        <v>1325</v>
      </c>
      <c r="C637" s="1995" t="s">
        <v>1325</v>
      </c>
      <c r="D637" s="1995" t="s">
        <v>1325</v>
      </c>
      <c r="E637" s="1380" t="s">
        <v>8054</v>
      </c>
    </row>
    <row r="638" spans="1:5">
      <c r="A638" s="1494" t="s">
        <v>1141</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1212</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1223</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1246</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1264</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1288</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8055</v>
      </c>
    </row>
    <row r="645" spans="1:5">
      <c r="A645" s="1380" t="s">
        <v>1397</v>
      </c>
      <c r="B645" s="1995" t="s">
        <v>1397</v>
      </c>
      <c r="C645" s="1996" t="s">
        <v>1397</v>
      </c>
      <c r="D645" s="1996" t="s">
        <v>1397</v>
      </c>
      <c r="E645" s="1494" t="s">
        <v>8056</v>
      </c>
    </row>
    <row r="646" spans="1:5">
      <c r="A646" s="1380" t="s">
        <v>1401</v>
      </c>
      <c r="B646" s="1995" t="s">
        <v>1401</v>
      </c>
      <c r="C646" s="1996" t="s">
        <v>1401</v>
      </c>
      <c r="D646" s="1996" t="s">
        <v>1401</v>
      </c>
      <c r="E646" s="1380" t="s">
        <v>8057</v>
      </c>
    </row>
    <row r="647" spans="1:5">
      <c r="A647" s="1380" t="s">
        <v>1402</v>
      </c>
      <c r="B647" s="1995" t="s">
        <v>1402</v>
      </c>
      <c r="C647" s="1996" t="s">
        <v>1402</v>
      </c>
      <c r="D647" s="1996" t="s">
        <v>1402</v>
      </c>
      <c r="E647" s="1380" t="s">
        <v>8058</v>
      </c>
    </row>
    <row r="648" spans="1:5">
      <c r="A648" s="1998" t="str">
        <f>translations!B648</f>
        <v>None</v>
      </c>
      <c r="B648" s="1995" t="s">
        <v>68</v>
      </c>
      <c r="C648" s="1995" t="s">
        <v>68</v>
      </c>
      <c r="D648" s="1995" t="s">
        <v>68</v>
      </c>
      <c r="E648" s="1999" t="s">
        <v>8059</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5057</v>
      </c>
      <c r="C649" s="1995" t="s">
        <v>5057</v>
      </c>
      <c r="D649" s="1995" t="s">
        <v>5057</v>
      </c>
      <c r="E649" s="1995" t="s">
        <v>5057</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8060</v>
      </c>
      <c r="B1" s="1806" t="s">
        <v>6238</v>
      </c>
      <c r="C1" s="1806" t="str">
        <f>'Other Translations'!C1</f>
        <v>Deutsch</v>
      </c>
      <c r="D1" s="1806" t="s">
        <v>6240</v>
      </c>
      <c r="E1" s="1806" t="s">
        <v>5</v>
      </c>
      <c r="F1" s="1806" t="s">
        <v>6241</v>
      </c>
      <c r="G1" s="1806" t="s">
        <v>6242</v>
      </c>
      <c r="H1" s="1806" t="s">
        <v>6243</v>
      </c>
      <c r="I1" s="1806" t="s">
        <v>6244</v>
      </c>
      <c r="J1" s="1806" t="s">
        <v>6245</v>
      </c>
      <c r="K1" s="1806" t="s">
        <v>6246</v>
      </c>
      <c r="L1" s="1806" t="s">
        <v>6247</v>
      </c>
    </row>
    <row r="2" spans="1:12" s="1502" customFormat="1" ht="14.4">
      <c r="A2" s="1502" t="str">
        <f>'Name translation'!A2</f>
        <v>Please select</v>
      </c>
      <c r="B2" s="1968" t="s">
        <v>8061</v>
      </c>
      <c r="C2" s="1969" t="s">
        <v>8062</v>
      </c>
      <c r="D2" s="1502" t="s">
        <v>8063</v>
      </c>
      <c r="E2" s="1502" t="s">
        <v>8064</v>
      </c>
    </row>
    <row r="3" spans="1:12" s="1502" customFormat="1" ht="14.4">
      <c r="A3" s="1502" t="str">
        <f>'Name translation'!A3</f>
        <v>Africa</v>
      </c>
      <c r="B3" s="1968" t="s">
        <v>107</v>
      </c>
      <c r="C3" s="1969" t="s">
        <v>8065</v>
      </c>
      <c r="D3" s="1502" t="s">
        <v>8065</v>
      </c>
      <c r="E3" s="1502" t="s">
        <v>8066</v>
      </c>
    </row>
    <row r="4" spans="1:12" s="1502" customFormat="1" ht="14.4">
      <c r="A4" s="1502" t="str">
        <f>'Name translation'!A4</f>
        <v>Asia (Continental)</v>
      </c>
      <c r="B4" s="1968" t="s">
        <v>8067</v>
      </c>
      <c r="C4" s="1969" t="s">
        <v>8068</v>
      </c>
      <c r="D4" s="1502" t="s">
        <v>8069</v>
      </c>
      <c r="E4" s="1502" t="s">
        <v>8070</v>
      </c>
    </row>
    <row r="5" spans="1:12" s="1502" customFormat="1" ht="14.4">
      <c r="A5" s="1502" t="str">
        <f>'Name translation'!A5</f>
        <v>Asia (Indian subcontinent)</v>
      </c>
      <c r="B5" s="1968" t="s">
        <v>8071</v>
      </c>
      <c r="C5" s="1969" t="s">
        <v>8072</v>
      </c>
      <c r="D5" s="1502" t="s">
        <v>8073</v>
      </c>
      <c r="E5" s="1502" t="s">
        <v>8074</v>
      </c>
    </row>
    <row r="6" spans="1:12" s="1502" customFormat="1" ht="14.4">
      <c r="A6" s="1502" t="str">
        <f>'Name translation'!A6</f>
        <v>Asia (Insular)</v>
      </c>
      <c r="B6" s="1968" t="s">
        <v>1313</v>
      </c>
      <c r="C6" s="1970" t="s">
        <v>8075</v>
      </c>
      <c r="D6" s="1502" t="s">
        <v>1313</v>
      </c>
      <c r="E6" s="1502" t="s">
        <v>8076</v>
      </c>
    </row>
    <row r="7" spans="1:12" s="1502" customFormat="1" ht="14.4">
      <c r="A7" s="1502" t="str">
        <f>'Name translation'!A7</f>
        <v>Middle East</v>
      </c>
      <c r="B7" s="1968" t="s">
        <v>8077</v>
      </c>
      <c r="C7" s="1969" t="s">
        <v>8078</v>
      </c>
      <c r="D7" s="1502" t="s">
        <v>8079</v>
      </c>
      <c r="E7" s="1502" t="s">
        <v>8080</v>
      </c>
    </row>
    <row r="8" spans="1:12" s="1502" customFormat="1" ht="14.4">
      <c r="A8" s="1502" t="str">
        <f>'Name translation'!A8</f>
        <v>Western Europe</v>
      </c>
      <c r="B8" s="1968" t="s">
        <v>8081</v>
      </c>
      <c r="C8" s="1969" t="s">
        <v>8082</v>
      </c>
      <c r="D8" s="1502" t="s">
        <v>8083</v>
      </c>
      <c r="E8" s="1502" t="s">
        <v>8084</v>
      </c>
    </row>
    <row r="9" spans="1:12" s="1502" customFormat="1" ht="14.4">
      <c r="A9" s="1502" t="str">
        <f>'Name translation'!A9</f>
        <v>Eastern Europe</v>
      </c>
      <c r="B9" s="1968" t="s">
        <v>8085</v>
      </c>
      <c r="C9" s="1969" t="s">
        <v>8086</v>
      </c>
      <c r="D9" s="1502" t="s">
        <v>8087</v>
      </c>
      <c r="E9" s="1502" t="s">
        <v>8088</v>
      </c>
    </row>
    <row r="10" spans="1:12" s="1502" customFormat="1" ht="14.4">
      <c r="A10" s="1502" t="str">
        <f>'Name translation'!A10</f>
        <v>Oceania</v>
      </c>
      <c r="B10" s="1968" t="s">
        <v>8089</v>
      </c>
      <c r="C10" s="1969" t="s">
        <v>8090</v>
      </c>
      <c r="D10" s="1502" t="s">
        <v>8091</v>
      </c>
      <c r="E10" s="1502" t="s">
        <v>8092</v>
      </c>
    </row>
    <row r="11" spans="1:12" s="1502" customFormat="1" ht="14.4">
      <c r="A11" s="1502" t="str">
        <f>'Name translation'!A11</f>
        <v>North America</v>
      </c>
      <c r="B11" s="1968" t="s">
        <v>8093</v>
      </c>
      <c r="C11" s="1969" t="s">
        <v>8094</v>
      </c>
      <c r="D11" s="1502" t="s">
        <v>8095</v>
      </c>
      <c r="E11" s="1502" t="s">
        <v>8096</v>
      </c>
    </row>
    <row r="12" spans="1:12" s="1502" customFormat="1" ht="14.4">
      <c r="A12" s="1502" t="str">
        <f>'Name translation'!A12</f>
        <v>Central America</v>
      </c>
      <c r="B12" s="1968" t="s">
        <v>8097</v>
      </c>
      <c r="C12" s="1969" t="s">
        <v>8098</v>
      </c>
      <c r="D12" s="1502" t="s">
        <v>8099</v>
      </c>
      <c r="E12" s="1502" t="s">
        <v>8100</v>
      </c>
    </row>
    <row r="13" spans="1:12" s="1502" customFormat="1" ht="14.4">
      <c r="A13" s="1502" t="str">
        <f>'Name translation'!A13</f>
        <v>South America</v>
      </c>
      <c r="B13" s="1968" t="s">
        <v>8101</v>
      </c>
      <c r="C13" s="1969" t="s">
        <v>8102</v>
      </c>
      <c r="D13" s="1502" t="s">
        <v>8103</v>
      </c>
      <c r="E13" s="1502" t="s">
        <v>8104</v>
      </c>
    </row>
    <row r="14" spans="1:12" s="1502" customFormat="1" ht="14.4">
      <c r="A14" s="1502" t="str">
        <f>'Name translation'!A14</f>
        <v>Please select</v>
      </c>
      <c r="B14" s="1968" t="str">
        <f>B2</f>
        <v>Favor escolher</v>
      </c>
      <c r="C14" s="1969" t="s">
        <v>8062</v>
      </c>
      <c r="D14" s="1502" t="s">
        <v>8063</v>
      </c>
      <c r="E14" s="1502" t="s">
        <v>8064</v>
      </c>
    </row>
    <row r="15" spans="1:12" s="1502" customFormat="1" ht="14.4">
      <c r="A15" s="1502" t="str">
        <f>'Name translation'!A15</f>
        <v>Boreal</v>
      </c>
      <c r="B15" s="1968" t="s">
        <v>714</v>
      </c>
      <c r="C15" s="1969" t="s">
        <v>714</v>
      </c>
      <c r="D15" s="1502" t="s">
        <v>714</v>
      </c>
      <c r="E15" s="1502" t="s">
        <v>8105</v>
      </c>
    </row>
    <row r="16" spans="1:12" s="1502" customFormat="1" ht="14.4">
      <c r="A16" s="1502" t="str">
        <f>'Name translation'!A16</f>
        <v>Cool Temperate</v>
      </c>
      <c r="B16" s="1968" t="s">
        <v>8106</v>
      </c>
      <c r="C16" s="1969" t="s">
        <v>8107</v>
      </c>
      <c r="D16" s="1502" t="s">
        <v>8108</v>
      </c>
      <c r="E16" s="1502" t="s">
        <v>8109</v>
      </c>
    </row>
    <row r="17" spans="1:5" s="1502" customFormat="1" ht="14.4">
      <c r="A17" s="1502" t="str">
        <f>'Name translation'!A17</f>
        <v>Warm Temperate</v>
      </c>
      <c r="B17" s="1968" t="s">
        <v>8110</v>
      </c>
      <c r="C17" s="1969" t="s">
        <v>8111</v>
      </c>
      <c r="D17" s="1502" t="s">
        <v>8112</v>
      </c>
      <c r="E17" s="1502" t="s">
        <v>8113</v>
      </c>
    </row>
    <row r="18" spans="1:5" s="1502" customFormat="1" ht="14.4">
      <c r="A18" s="1502" t="str">
        <f>'Name translation'!A18</f>
        <v>Tropical</v>
      </c>
      <c r="B18" s="1968" t="s">
        <v>8</v>
      </c>
      <c r="C18" s="1969" t="s">
        <v>8114</v>
      </c>
      <c r="D18" s="1502" t="s">
        <v>8115</v>
      </c>
      <c r="E18" s="1502" t="s">
        <v>8116</v>
      </c>
    </row>
    <row r="19" spans="1:5" s="1502" customFormat="1" ht="14.4">
      <c r="A19" s="1502" t="str">
        <f>'Name translation'!A19</f>
        <v>Tropical Mountain</v>
      </c>
      <c r="B19" s="1968" t="s">
        <v>8117</v>
      </c>
      <c r="C19" s="1969" t="s">
        <v>8118</v>
      </c>
      <c r="D19" s="1502" t="s">
        <v>8119</v>
      </c>
      <c r="E19" s="1502" t="s">
        <v>8120</v>
      </c>
    </row>
    <row r="20" spans="1:5" s="1502" customFormat="1" ht="14.4">
      <c r="A20" s="1502" t="str">
        <f>'Name translation'!A20</f>
        <v>Dry</v>
      </c>
      <c r="B20" s="1968" t="s">
        <v>5132</v>
      </c>
      <c r="C20" s="1969" t="s">
        <v>8121</v>
      </c>
      <c r="D20" s="1502" t="s">
        <v>8122</v>
      </c>
      <c r="E20" s="1502" t="s">
        <v>8123</v>
      </c>
    </row>
    <row r="21" spans="1:5" s="1502" customFormat="1" ht="14.4">
      <c r="A21" s="1502" t="str">
        <f>'Name translation'!A21</f>
        <v>Moist</v>
      </c>
      <c r="B21" s="1968" t="s">
        <v>8124</v>
      </c>
      <c r="C21" s="1969" t="s">
        <v>8125</v>
      </c>
      <c r="D21" s="1502" t="s">
        <v>8126</v>
      </c>
      <c r="E21" s="1502" t="s">
        <v>8127</v>
      </c>
    </row>
    <row r="22" spans="1:5" s="1502" customFormat="1" ht="14.4">
      <c r="A22" s="1502" t="str">
        <f>'Name translation'!A22</f>
        <v>Wet</v>
      </c>
      <c r="B22" s="1968" t="s">
        <v>8128</v>
      </c>
      <c r="C22" s="1969" t="s">
        <v>8129</v>
      </c>
      <c r="D22" s="1502" t="s">
        <v>8130</v>
      </c>
      <c r="E22" s="1502" t="s">
        <v>8131</v>
      </c>
    </row>
    <row r="23" spans="1:5" s="1502" customFormat="1" ht="14.4">
      <c r="A23" s="1502" t="str">
        <f>'Name translation'!A23</f>
        <v>HAC Soils</v>
      </c>
      <c r="B23" s="1968" t="s">
        <v>8132</v>
      </c>
      <c r="C23" s="1969" t="s">
        <v>8133</v>
      </c>
      <c r="D23" s="1502" t="s">
        <v>8134</v>
      </c>
      <c r="E23" s="1502" t="s">
        <v>8135</v>
      </c>
    </row>
    <row r="24" spans="1:5" s="1502" customFormat="1" ht="14.4">
      <c r="A24" s="1502" t="str">
        <f>'Name translation'!A24</f>
        <v>LAC Soils</v>
      </c>
      <c r="B24" s="1968" t="s">
        <v>8136</v>
      </c>
      <c r="C24" s="1969" t="s">
        <v>8137</v>
      </c>
      <c r="D24" s="1502" t="s">
        <v>8138</v>
      </c>
      <c r="E24" s="1502" t="s">
        <v>8139</v>
      </c>
    </row>
    <row r="25" spans="1:5" s="1502" customFormat="1" ht="14.4">
      <c r="A25" s="1502" t="str">
        <f>'Name translation'!A25</f>
        <v>Sandy Soils</v>
      </c>
      <c r="B25" s="1968" t="s">
        <v>8140</v>
      </c>
      <c r="C25" s="1969" t="s">
        <v>8141</v>
      </c>
      <c r="D25" s="1502" t="s">
        <v>8142</v>
      </c>
      <c r="E25" s="1502" t="s">
        <v>8143</v>
      </c>
    </row>
    <row r="26" spans="1:5" s="1502" customFormat="1" ht="14.4">
      <c r="A26" s="1502" t="str">
        <f>'Name translation'!A26</f>
        <v>Spodic Soils</v>
      </c>
      <c r="B26" s="1968" t="s">
        <v>8144</v>
      </c>
      <c r="C26" s="1969" t="s">
        <v>8145</v>
      </c>
      <c r="D26" s="1502" t="s">
        <v>8146</v>
      </c>
      <c r="E26" s="1502" t="s">
        <v>8147</v>
      </c>
    </row>
    <row r="27" spans="1:5" s="1502" customFormat="1" ht="14.4">
      <c r="A27" s="1502" t="str">
        <f>'Name translation'!A27</f>
        <v>Volcanic Soils</v>
      </c>
      <c r="B27" s="1968" t="s">
        <v>8148</v>
      </c>
      <c r="C27" s="1969" t="s">
        <v>8149</v>
      </c>
      <c r="D27" s="1502" t="s">
        <v>8150</v>
      </c>
      <c r="E27" s="1502" t="s">
        <v>8151</v>
      </c>
    </row>
    <row r="28" spans="1:5" s="1502" customFormat="1" ht="14.4">
      <c r="A28" s="1502" t="str">
        <f>'Name translation'!A28</f>
        <v>Wetland Soils</v>
      </c>
      <c r="B28" s="1968" t="s">
        <v>8152</v>
      </c>
      <c r="C28" s="1969" t="s">
        <v>7435</v>
      </c>
      <c r="D28" s="1502" t="s">
        <v>8153</v>
      </c>
      <c r="E28" s="1502" t="s">
        <v>8154</v>
      </c>
    </row>
    <row r="29" spans="1:5" s="1502" customFormat="1" ht="14.4">
      <c r="A29" s="1502" t="str">
        <f>'Name translation'!A29</f>
        <v>Other soils</v>
      </c>
      <c r="B29" s="1968" t="s">
        <v>8155</v>
      </c>
      <c r="C29" s="1969" t="s">
        <v>8156</v>
      </c>
      <c r="D29" s="1502" t="s">
        <v>8157</v>
      </c>
      <c r="E29" s="1502" t="s">
        <v>8158</v>
      </c>
    </row>
    <row r="30" spans="1:5" s="1502" customFormat="1" ht="14.4">
      <c r="A30" s="1502" t="str">
        <f>'Name translation'!A30</f>
        <v>Please specify the climate</v>
      </c>
      <c r="B30" s="1968" t="s">
        <v>8159</v>
      </c>
      <c r="C30" s="1969" t="s">
        <v>8160</v>
      </c>
      <c r="D30" s="1502" t="s">
        <v>8161</v>
      </c>
      <c r="E30" s="1502" t="s">
        <v>8162</v>
      </c>
    </row>
    <row r="31" spans="1:5" s="1502" customFormat="1" ht="14.4">
      <c r="A31" s="1502" t="str">
        <f>'Name translation'!A31</f>
        <v>Tropical rain forest</v>
      </c>
      <c r="B31" s="1968" t="s">
        <v>8163</v>
      </c>
      <c r="C31" s="1969" t="s">
        <v>8164</v>
      </c>
      <c r="D31" s="1502" t="s">
        <v>8165</v>
      </c>
      <c r="E31" s="1502" t="s">
        <v>8166</v>
      </c>
    </row>
    <row r="32" spans="1:5" s="1502" customFormat="1" ht="14.4">
      <c r="A32" s="1502" t="str">
        <f>'Name translation'!A32</f>
        <v>Tropical moist deciduous forest</v>
      </c>
      <c r="B32" s="1968" t="s">
        <v>8167</v>
      </c>
      <c r="C32" s="1969" t="s">
        <v>8168</v>
      </c>
      <c r="D32" s="1502" t="s">
        <v>8169</v>
      </c>
      <c r="E32" s="1502" t="s">
        <v>8170</v>
      </c>
    </row>
    <row r="33" spans="1:5" s="1502" customFormat="1" ht="14.4">
      <c r="A33" s="1502" t="str">
        <f>'Name translation'!A33</f>
        <v>Tropical dry forest</v>
      </c>
      <c r="B33" s="1968" t="s">
        <v>8171</v>
      </c>
      <c r="C33" s="1969" t="s">
        <v>8172</v>
      </c>
      <c r="D33" s="1502" t="s">
        <v>8173</v>
      </c>
      <c r="E33" s="1502" t="s">
        <v>8174</v>
      </c>
    </row>
    <row r="34" spans="1:5" s="1502" customFormat="1" ht="14.4">
      <c r="A34" s="1502" t="str">
        <f>'Name translation'!A34</f>
        <v>Tropical shrubland</v>
      </c>
      <c r="B34" s="1968" t="s">
        <v>8175</v>
      </c>
      <c r="C34" s="1969" t="s">
        <v>8176</v>
      </c>
      <c r="D34" s="1502" t="s">
        <v>8177</v>
      </c>
      <c r="E34" s="1502" t="s">
        <v>8178</v>
      </c>
    </row>
    <row r="35" spans="1:5" s="1502" customFormat="1" ht="14.4">
      <c r="A35" s="1502" t="str">
        <f>'Name translation'!A35</f>
        <v>Subtropical humid forest</v>
      </c>
      <c r="B35" s="1968" t="s">
        <v>8179</v>
      </c>
      <c r="C35" s="1969" t="s">
        <v>8180</v>
      </c>
      <c r="D35" s="1502" t="s">
        <v>8181</v>
      </c>
      <c r="E35" s="1502" t="s">
        <v>8182</v>
      </c>
    </row>
    <row r="36" spans="1:5" s="1502" customFormat="1" ht="14.4">
      <c r="A36" s="1502" t="str">
        <f>'Name translation'!A36</f>
        <v>Subtropical dry forest</v>
      </c>
      <c r="B36" s="1968" t="s">
        <v>8183</v>
      </c>
      <c r="C36" s="1969" t="s">
        <v>8184</v>
      </c>
      <c r="D36" s="1502" t="s">
        <v>8185</v>
      </c>
      <c r="E36" s="1502" t="s">
        <v>8186</v>
      </c>
    </row>
    <row r="37" spans="1:5" s="1502" customFormat="1" ht="14.4">
      <c r="A37" s="1502" t="str">
        <f>'Name translation'!A37</f>
        <v>Subtropical steppe</v>
      </c>
      <c r="B37" s="1968" t="s">
        <v>8187</v>
      </c>
      <c r="C37" s="1969" t="s">
        <v>8188</v>
      </c>
      <c r="D37" s="1502" t="s">
        <v>8189</v>
      </c>
      <c r="E37" s="1502" t="s">
        <v>8190</v>
      </c>
    </row>
    <row r="38" spans="1:5" s="1502" customFormat="1" ht="14.4">
      <c r="A38" s="1502" t="str">
        <f>'Name translation'!A38</f>
        <v>Subtropical mountains systems</v>
      </c>
      <c r="B38" s="1968" t="s">
        <v>8191</v>
      </c>
      <c r="C38" s="1969" t="s">
        <v>8192</v>
      </c>
      <c r="D38" s="1502" t="s">
        <v>8193</v>
      </c>
      <c r="E38" s="1502" t="s">
        <v>8194</v>
      </c>
    </row>
    <row r="39" spans="1:5" s="1502" customFormat="1" ht="14.4">
      <c r="A39" s="1502" t="str">
        <f>'Name translation'!A39</f>
        <v>Temperate oceanic forest</v>
      </c>
      <c r="B39" s="1968" t="s">
        <v>8195</v>
      </c>
      <c r="C39" s="1969" t="s">
        <v>8196</v>
      </c>
      <c r="D39" s="1502" t="s">
        <v>8197</v>
      </c>
      <c r="E39" s="1502" t="s">
        <v>8198</v>
      </c>
    </row>
    <row r="40" spans="1:5" s="1502" customFormat="1" ht="14.4">
      <c r="A40" s="1502" t="str">
        <f>'Name translation'!A40</f>
        <v>Temperate continental forest</v>
      </c>
      <c r="B40" s="1968" t="s">
        <v>8199</v>
      </c>
      <c r="C40" s="1969" t="s">
        <v>8200</v>
      </c>
      <c r="D40" s="1502" t="s">
        <v>8201</v>
      </c>
      <c r="E40" s="1502" t="s">
        <v>8202</v>
      </c>
    </row>
    <row r="41" spans="1:5" s="1502" customFormat="1" ht="14.4">
      <c r="A41" s="1502" t="str">
        <f>'Name translation'!A41</f>
        <v>Temperate mountains systems</v>
      </c>
      <c r="B41" s="1968" t="s">
        <v>8203</v>
      </c>
      <c r="C41" s="1969" t="s">
        <v>8204</v>
      </c>
      <c r="D41" s="1502" t="s">
        <v>8205</v>
      </c>
      <c r="E41" s="1502" t="s">
        <v>8206</v>
      </c>
    </row>
    <row r="42" spans="1:5" s="1502" customFormat="1" ht="14.4">
      <c r="A42" s="1502" t="str">
        <f>'Name translation'!A42</f>
        <v>Boreal coniferous forest</v>
      </c>
      <c r="B42" s="1968" t="s">
        <v>8207</v>
      </c>
      <c r="C42" s="1969" t="s">
        <v>8208</v>
      </c>
      <c r="D42" s="1502" t="s">
        <v>8209</v>
      </c>
      <c r="E42" s="1502" t="s">
        <v>8210</v>
      </c>
    </row>
    <row r="43" spans="1:5" s="1502" customFormat="1" ht="14.4">
      <c r="A43" s="1502" t="str">
        <f>'Name translation'!A43</f>
        <v>Boreal tundra woodland</v>
      </c>
      <c r="B43" s="1968" t="s">
        <v>8211</v>
      </c>
      <c r="C43" s="1971" t="s">
        <v>8212</v>
      </c>
      <c r="D43" s="1502" t="s">
        <v>8213</v>
      </c>
      <c r="E43" s="1502" t="s">
        <v>8214</v>
      </c>
    </row>
    <row r="44" spans="1:5" s="1502" customFormat="1" ht="14.4">
      <c r="A44" s="1502" t="str">
        <f>'Name translation'!A44</f>
        <v>Boreal mountain systems</v>
      </c>
      <c r="B44" s="1968" t="s">
        <v>8215</v>
      </c>
      <c r="C44" s="1969" t="s">
        <v>8216</v>
      </c>
      <c r="D44" s="1502" t="s">
        <v>8217</v>
      </c>
      <c r="E44" s="1502" t="s">
        <v>8218</v>
      </c>
    </row>
    <row r="45" spans="1:5" s="1502" customFormat="1" ht="14.4">
      <c r="A45" s="1502" t="str">
        <f>'Name translation'!A45</f>
        <v>Tropical mountain systems</v>
      </c>
      <c r="B45" s="1968" t="s">
        <v>8219</v>
      </c>
      <c r="C45" s="1969" t="s">
        <v>8220</v>
      </c>
      <c r="D45" s="1502" t="s">
        <v>8221</v>
      </c>
      <c r="E45" s="1502" t="s">
        <v>8222</v>
      </c>
    </row>
    <row r="46" spans="1:5" s="1502" customFormat="1" ht="14.4">
      <c r="A46" s="1502" t="str">
        <f>'Name translation'!A46</f>
        <v>Forest Zone 1</v>
      </c>
      <c r="B46" s="1968" t="s">
        <v>8223</v>
      </c>
      <c r="C46" s="1969" t="s">
        <v>8224</v>
      </c>
      <c r="D46" s="1502" t="s">
        <v>8225</v>
      </c>
      <c r="E46" s="1502" t="s">
        <v>8226</v>
      </c>
    </row>
    <row r="47" spans="1:5" s="1502" customFormat="1" ht="14.4">
      <c r="A47" s="1502" t="str">
        <f>'Name translation'!A47</f>
        <v>Forest Zone 2</v>
      </c>
      <c r="B47" s="1968" t="s">
        <v>8227</v>
      </c>
      <c r="C47" s="1969" t="s">
        <v>8228</v>
      </c>
      <c r="D47" s="1502" t="s">
        <v>8229</v>
      </c>
      <c r="E47" s="1502" t="s">
        <v>8230</v>
      </c>
    </row>
    <row r="48" spans="1:5" s="1502" customFormat="1" ht="14.4">
      <c r="A48" s="1502" t="str">
        <f>'Name translation'!A48</f>
        <v>Forest Zone 3</v>
      </c>
      <c r="B48" s="1968" t="s">
        <v>8231</v>
      </c>
      <c r="C48" s="1969" t="s">
        <v>8232</v>
      </c>
      <c r="D48" s="1502" t="s">
        <v>8233</v>
      </c>
      <c r="E48" s="1502" t="s">
        <v>8234</v>
      </c>
    </row>
    <row r="49" spans="1:5" s="1502" customFormat="1" ht="14.4">
      <c r="A49" s="1502" t="str">
        <f>'Name translation'!A49</f>
        <v>Forest Zone 4</v>
      </c>
      <c r="B49" s="1968" t="s">
        <v>8235</v>
      </c>
      <c r="C49" s="1969" t="s">
        <v>8236</v>
      </c>
      <c r="D49" s="1502" t="s">
        <v>8237</v>
      </c>
      <c r="E49" s="1502" t="s">
        <v>8238</v>
      </c>
    </row>
    <row r="50" spans="1:5" s="1502" customFormat="1" ht="14.4">
      <c r="A50" s="1502" t="str">
        <f>'Name translation'!A50</f>
        <v>Plantation Zone 1</v>
      </c>
      <c r="B50" s="1968" t="s">
        <v>8239</v>
      </c>
      <c r="C50" s="1969" t="s">
        <v>8240</v>
      </c>
      <c r="D50" s="1502" t="s">
        <v>8241</v>
      </c>
      <c r="E50" s="1502" t="s">
        <v>8242</v>
      </c>
    </row>
    <row r="51" spans="1:5" s="1502" customFormat="1" ht="14.4">
      <c r="A51" s="1502" t="str">
        <f>'Name translation'!A51</f>
        <v>Plantation Zone 2</v>
      </c>
      <c r="B51" s="1968" t="s">
        <v>8243</v>
      </c>
      <c r="C51" s="1969" t="s">
        <v>8244</v>
      </c>
      <c r="D51" s="1502" t="s">
        <v>8245</v>
      </c>
      <c r="E51" s="1502" t="s">
        <v>8246</v>
      </c>
    </row>
    <row r="52" spans="1:5" s="1502" customFormat="1" ht="14.4">
      <c r="A52" s="1502" t="str">
        <f>'Name translation'!A52</f>
        <v>Plantation Zone 3</v>
      </c>
      <c r="B52" s="1968" t="s">
        <v>8247</v>
      </c>
      <c r="C52" s="1969" t="s">
        <v>8248</v>
      </c>
      <c r="D52" s="1502" t="s">
        <v>8249</v>
      </c>
      <c r="E52" s="1502" t="s">
        <v>8250</v>
      </c>
    </row>
    <row r="53" spans="1:5" s="1502" customFormat="1" ht="14.4">
      <c r="A53" s="1502" t="str">
        <f>'Name translation'!A53</f>
        <v>Plantation Zone 4</v>
      </c>
      <c r="B53" s="1968" t="s">
        <v>8251</v>
      </c>
      <c r="C53" s="1969" t="s">
        <v>8252</v>
      </c>
      <c r="D53" s="1502" t="s">
        <v>8253</v>
      </c>
      <c r="E53" s="1502" t="s">
        <v>8254</v>
      </c>
    </row>
    <row r="54" spans="1:5" s="1502" customFormat="1" ht="14.4">
      <c r="A54" s="1968" t="s">
        <v>235</v>
      </c>
      <c r="B54" s="1968" t="s">
        <v>8255</v>
      </c>
      <c r="C54" s="1969" t="s">
        <v>8256</v>
      </c>
      <c r="D54" s="1972" t="s">
        <v>8257</v>
      </c>
      <c r="E54" s="1502" t="s">
        <v>8258</v>
      </c>
    </row>
    <row r="55" spans="1:5" s="1502" customFormat="1" ht="14.4">
      <c r="A55" s="1502" t="str">
        <f>'Name translation'!A55</f>
        <v>Select the vegetation</v>
      </c>
      <c r="B55" s="1968" t="s">
        <v>8259</v>
      </c>
      <c r="C55" s="1969" t="s">
        <v>8260</v>
      </c>
      <c r="D55" s="1502" t="s">
        <v>8261</v>
      </c>
      <c r="E55" s="1502" t="s">
        <v>8262</v>
      </c>
    </row>
    <row r="56" spans="1:5" s="1502" customFormat="1" ht="14.4">
      <c r="A56" s="1502" t="str">
        <f>'Name translation'!A56</f>
        <v>NO</v>
      </c>
      <c r="B56" s="1968" t="s">
        <v>8263</v>
      </c>
      <c r="C56" s="1969" t="s">
        <v>8264</v>
      </c>
      <c r="D56" s="1502" t="s">
        <v>8265</v>
      </c>
      <c r="E56" s="1502" t="s">
        <v>8266</v>
      </c>
    </row>
    <row r="57" spans="1:5" s="1502" customFormat="1" ht="14.4">
      <c r="A57" s="1502" t="str">
        <f>'Name translation'!A57</f>
        <v>Yes</v>
      </c>
      <c r="B57" s="1968" t="s">
        <v>8267</v>
      </c>
      <c r="C57" s="1969" t="s">
        <v>8268</v>
      </c>
      <c r="D57" s="1502" t="s">
        <v>8269</v>
      </c>
      <c r="E57" s="1502" t="s">
        <v>8270</v>
      </c>
    </row>
    <row r="58" spans="1:5" s="1502" customFormat="1" ht="14.4">
      <c r="A58" s="1502" t="str">
        <f>'Name translation'!A58</f>
        <v>Select Use after deforestation</v>
      </c>
      <c r="B58" s="1968" t="s">
        <v>8271</v>
      </c>
      <c r="C58" s="1970" t="s">
        <v>8272</v>
      </c>
      <c r="D58" s="1502" t="s">
        <v>8273</v>
      </c>
      <c r="E58" s="1502" t="s">
        <v>8274</v>
      </c>
    </row>
    <row r="59" spans="1:5" s="1502" customFormat="1" ht="14.4">
      <c r="A59" s="1502" t="str">
        <f>'Name translation'!A59</f>
        <v>Annual Crop</v>
      </c>
      <c r="B59" s="1968" t="s">
        <v>8275</v>
      </c>
      <c r="C59" s="1969" t="s">
        <v>8276</v>
      </c>
      <c r="D59" s="1502" t="s">
        <v>8277</v>
      </c>
      <c r="E59" s="1502" t="s">
        <v>7475</v>
      </c>
    </row>
    <row r="60" spans="1:5" s="1502" customFormat="1" ht="14.4">
      <c r="A60" s="1502" t="str">
        <f>'Name translation'!A60</f>
        <v>Perennial/Tree Crop</v>
      </c>
      <c r="B60" s="1968" t="s">
        <v>8278</v>
      </c>
      <c r="C60" s="1969" t="s">
        <v>8279</v>
      </c>
      <c r="D60" s="1502" t="s">
        <v>8280</v>
      </c>
      <c r="E60" s="1502" t="s">
        <v>8281</v>
      </c>
    </row>
    <row r="61" spans="1:5" s="1502" customFormat="1" ht="14.4">
      <c r="A61" s="1502" t="str">
        <f>'Name translation'!A61</f>
        <v>Flooded Rice</v>
      </c>
      <c r="B61" s="1968" t="s">
        <v>7470</v>
      </c>
      <c r="C61" s="1969" t="s">
        <v>7359</v>
      </c>
      <c r="D61" s="1502" t="s">
        <v>8282</v>
      </c>
      <c r="E61" s="1502" t="s">
        <v>8283</v>
      </c>
    </row>
    <row r="62" spans="1:5" s="1502" customFormat="1" ht="14.4">
      <c r="A62" s="1502" t="str">
        <f>'Name translation'!A62</f>
        <v>Set aside</v>
      </c>
      <c r="B62" s="1968" t="s">
        <v>8284</v>
      </c>
      <c r="C62" s="1969" t="s">
        <v>8285</v>
      </c>
      <c r="D62" s="1502" t="s">
        <v>8286</v>
      </c>
      <c r="E62" s="1502" t="s">
        <v>8287</v>
      </c>
    </row>
    <row r="63" spans="1:5" s="1502" customFormat="1" ht="14.4">
      <c r="A63" s="1502" t="str">
        <f>'Name translation'!A63</f>
        <v>Grassland</v>
      </c>
      <c r="B63" s="1968" t="s">
        <v>7004</v>
      </c>
      <c r="C63" s="1969" t="s">
        <v>6738</v>
      </c>
      <c r="D63" s="1502" t="s">
        <v>8288</v>
      </c>
      <c r="E63" s="1502" t="s">
        <v>7006</v>
      </c>
    </row>
    <row r="64" spans="1:5" s="1502" customFormat="1" ht="14.4">
      <c r="A64" s="1502" t="str">
        <f>'Name translation'!A64</f>
        <v>Degraded</v>
      </c>
      <c r="B64" s="1968" t="s">
        <v>8289</v>
      </c>
      <c r="C64" s="1969" t="s">
        <v>7431</v>
      </c>
      <c r="D64" s="1502" t="s">
        <v>8290</v>
      </c>
      <c r="E64" s="1502" t="s">
        <v>7433</v>
      </c>
    </row>
    <row r="65" spans="1:5" s="1502" customFormat="1" ht="14.4">
      <c r="A65" s="1502" t="str">
        <f>'Name translation'!A65</f>
        <v>Other (nominal)</v>
      </c>
      <c r="B65" s="1968" t="s">
        <v>8291</v>
      </c>
      <c r="C65" s="1969" t="s">
        <v>8292</v>
      </c>
      <c r="D65" s="1502" t="s">
        <v>8293</v>
      </c>
      <c r="E65" s="1502" t="s">
        <v>8294</v>
      </c>
    </row>
    <row r="66" spans="1:5" s="1502" customFormat="1" ht="14.4">
      <c r="A66" s="1502" t="str">
        <f>'Name translation'!A66</f>
        <v>Other (degraded)</v>
      </c>
      <c r="B66" s="1968" t="s">
        <v>8295</v>
      </c>
      <c r="C66" s="1971" t="s">
        <v>8296</v>
      </c>
      <c r="D66" s="1502" t="s">
        <v>8297</v>
      </c>
      <c r="E66" s="1502" t="s">
        <v>8298</v>
      </c>
    </row>
    <row r="67" spans="1:5" s="1502" customFormat="1" ht="14.4">
      <c r="A67" s="1502" t="str">
        <f>'Name translation'!A67</f>
        <v>Select previous use</v>
      </c>
      <c r="B67" s="1968" t="s">
        <v>8299</v>
      </c>
      <c r="C67" s="1969" t="s">
        <v>8300</v>
      </c>
      <c r="D67" s="1502" t="s">
        <v>8301</v>
      </c>
      <c r="E67" s="1502" t="s">
        <v>8302</v>
      </c>
    </row>
    <row r="68" spans="1:5" s="1502" customFormat="1" ht="14.4">
      <c r="A68" s="1502" t="str">
        <f>'Name translation'!A68</f>
        <v>Annual Crop</v>
      </c>
      <c r="B68" s="1968" t="s">
        <v>8275</v>
      </c>
      <c r="C68" s="1969" t="s">
        <v>8276</v>
      </c>
      <c r="D68" s="1502" t="s">
        <v>8277</v>
      </c>
      <c r="E68" s="1502" t="s">
        <v>7475</v>
      </c>
    </row>
    <row r="69" spans="1:5" s="1502" customFormat="1" ht="14.4">
      <c r="A69" s="1502" t="str">
        <f>'Name translation'!A69</f>
        <v>Perennial/Tree Crop (&lt;5yrs)</v>
      </c>
      <c r="B69" s="1968" t="s">
        <v>8303</v>
      </c>
      <c r="C69" s="1969" t="s">
        <v>8304</v>
      </c>
      <c r="D69" s="1502" t="s">
        <v>8305</v>
      </c>
      <c r="E69" s="1502" t="s">
        <v>8306</v>
      </c>
    </row>
    <row r="70" spans="1:5" s="1502" customFormat="1" ht="14.4">
      <c r="A70" s="1502" t="str">
        <f>'Name translation'!A70</f>
        <v>Perennial/Tree Crop (6-10 yrs)</v>
      </c>
      <c r="B70" s="1968" t="s">
        <v>8307</v>
      </c>
      <c r="C70" s="1969" t="s">
        <v>8308</v>
      </c>
      <c r="D70" s="1502" t="s">
        <v>8309</v>
      </c>
      <c r="E70" s="1502" t="s">
        <v>8310</v>
      </c>
    </row>
    <row r="71" spans="1:5" s="1502" customFormat="1" ht="14.4">
      <c r="A71" s="1502" t="str">
        <f>'Name translation'!A71</f>
        <v>Perennial/Tree Crop (&gt;10 yrs)</v>
      </c>
      <c r="B71" s="1968" t="s">
        <v>8311</v>
      </c>
      <c r="C71" s="1969" t="s">
        <v>8312</v>
      </c>
      <c r="D71" s="1502" t="s">
        <v>8313</v>
      </c>
      <c r="E71" s="1502" t="s">
        <v>8314</v>
      </c>
    </row>
    <row r="72" spans="1:5" s="1502" customFormat="1" ht="14.4">
      <c r="A72" s="1502" t="str">
        <f>'Name translation'!A72</f>
        <v>Flooded Rice</v>
      </c>
      <c r="B72" s="1968" t="s">
        <v>7470</v>
      </c>
      <c r="C72" s="1969" t="s">
        <v>7359</v>
      </c>
      <c r="D72" s="1502" t="s">
        <v>8282</v>
      </c>
      <c r="E72" s="1502" t="s">
        <v>8283</v>
      </c>
    </row>
    <row r="73" spans="1:5" s="1502" customFormat="1" ht="14.4">
      <c r="A73" s="1502" t="str">
        <f>'Name translation'!A73</f>
        <v>Set Aside</v>
      </c>
      <c r="B73" s="1968" t="s">
        <v>8284</v>
      </c>
      <c r="C73" s="1969" t="s">
        <v>8285</v>
      </c>
      <c r="D73" s="1502" t="s">
        <v>8286</v>
      </c>
      <c r="E73" s="1502" t="s">
        <v>8287</v>
      </c>
    </row>
    <row r="74" spans="1:5" s="1502" customFormat="1" ht="14.4">
      <c r="A74" s="1502" t="str">
        <f>'Name translation'!A74</f>
        <v>Grassland</v>
      </c>
      <c r="B74" s="1968" t="s">
        <v>7004</v>
      </c>
      <c r="C74" s="1969" t="s">
        <v>6738</v>
      </c>
      <c r="D74" s="1502" t="s">
        <v>8288</v>
      </c>
      <c r="E74" s="1502" t="s">
        <v>7006</v>
      </c>
    </row>
    <row r="75" spans="1:5" s="1502" customFormat="1" ht="14.4">
      <c r="A75" s="1502" t="str">
        <f>'Name translation'!A75</f>
        <v>Degraded Land</v>
      </c>
      <c r="B75" s="1968" t="s">
        <v>8289</v>
      </c>
      <c r="C75" s="1969" t="s">
        <v>8315</v>
      </c>
      <c r="D75" s="1502" t="s">
        <v>8290</v>
      </c>
      <c r="E75" s="1502" t="s">
        <v>8316</v>
      </c>
    </row>
    <row r="76" spans="1:5" s="1502" customFormat="1" ht="14.4">
      <c r="A76" s="1502" t="str">
        <f>'Name translation'!A76</f>
        <v>Select Initial Land Use</v>
      </c>
      <c r="B76" s="1968" t="s">
        <v>8317</v>
      </c>
      <c r="C76" s="1969" t="s">
        <v>8318</v>
      </c>
      <c r="D76" s="1502" t="s">
        <v>8319</v>
      </c>
      <c r="E76" s="1502" t="s">
        <v>8320</v>
      </c>
    </row>
    <row r="77" spans="1:5" s="1502" customFormat="1" ht="14.4">
      <c r="A77" s="1502" t="str">
        <f>'Name translation'!A77</f>
        <v>Annual Crop</v>
      </c>
      <c r="B77" s="1968" t="s">
        <v>8275</v>
      </c>
      <c r="C77" s="1969" t="s">
        <v>8276</v>
      </c>
      <c r="D77" s="1502" t="s">
        <v>8277</v>
      </c>
      <c r="E77" s="1502" t="s">
        <v>7475</v>
      </c>
    </row>
    <row r="78" spans="1:5" s="1502" customFormat="1" ht="14.4">
      <c r="A78" s="1502" t="str">
        <f>'Name translation'!A78</f>
        <v>Perennial/Tree Crop (&lt;5yrs)</v>
      </c>
      <c r="B78" s="1968" t="s">
        <v>8303</v>
      </c>
      <c r="C78" s="1969" t="s">
        <v>8304</v>
      </c>
      <c r="D78" s="1502" t="s">
        <v>8305</v>
      </c>
      <c r="E78" s="1502" t="s">
        <v>8306</v>
      </c>
    </row>
    <row r="79" spans="1:5" s="1502" customFormat="1" ht="14.4">
      <c r="A79" s="1502" t="str">
        <f>'Name translation'!A79</f>
        <v>Perennial/Tree Crop (6-10 yrs)</v>
      </c>
      <c r="B79" s="1968" t="s">
        <v>8307</v>
      </c>
      <c r="C79" s="1969" t="s">
        <v>8308</v>
      </c>
      <c r="D79" s="1502" t="s">
        <v>8309</v>
      </c>
      <c r="E79" s="1502" t="s">
        <v>8310</v>
      </c>
    </row>
    <row r="80" spans="1:5" s="1502" customFormat="1" ht="14.4">
      <c r="A80" s="1502" t="str">
        <f>'Name translation'!A80</f>
        <v>Perennial/Tree Crop (&gt;10 yrs)</v>
      </c>
      <c r="B80" s="1968" t="s">
        <v>8311</v>
      </c>
      <c r="C80" s="1969" t="s">
        <v>8312</v>
      </c>
      <c r="D80" s="1502" t="s">
        <v>8313</v>
      </c>
      <c r="E80" s="1502" t="s">
        <v>8314</v>
      </c>
    </row>
    <row r="81" spans="1:5" s="1502" customFormat="1" ht="14.4">
      <c r="A81" s="1502" t="str">
        <f>'Name translation'!A81</f>
        <v>Flooded Rice</v>
      </c>
      <c r="B81" s="1968" t="s">
        <v>7470</v>
      </c>
      <c r="C81" s="1969" t="s">
        <v>7359</v>
      </c>
      <c r="D81" s="1502" t="s">
        <v>8282</v>
      </c>
      <c r="E81" s="1502" t="s">
        <v>8283</v>
      </c>
    </row>
    <row r="82" spans="1:5" s="1502" customFormat="1" ht="14.4">
      <c r="A82" s="1502" t="str">
        <f>'Name translation'!A82</f>
        <v>Set Aside</v>
      </c>
      <c r="B82" s="1968" t="s">
        <v>8284</v>
      </c>
      <c r="C82" s="1969" t="s">
        <v>8285</v>
      </c>
      <c r="D82" s="1502" t="s">
        <v>8321</v>
      </c>
      <c r="E82" s="1502" t="s">
        <v>8287</v>
      </c>
    </row>
    <row r="83" spans="1:5" s="1502" customFormat="1" ht="14.4">
      <c r="A83" s="1502" t="str">
        <f>'Name translation'!A83</f>
        <v>Grassland</v>
      </c>
      <c r="B83" s="1968" t="s">
        <v>7004</v>
      </c>
      <c r="C83" s="1969" t="s">
        <v>6738</v>
      </c>
      <c r="D83" s="1502" t="s">
        <v>7005</v>
      </c>
      <c r="E83" s="1502" t="s">
        <v>7006</v>
      </c>
    </row>
    <row r="84" spans="1:5" s="1502" customFormat="1" ht="14.4">
      <c r="A84" s="1502" t="str">
        <f>'Name translation'!A84</f>
        <v>Degraded Land</v>
      </c>
      <c r="B84" s="1968" t="s">
        <v>8289</v>
      </c>
      <c r="C84" s="1969" t="s">
        <v>8315</v>
      </c>
      <c r="D84" s="1502" t="s">
        <v>8322</v>
      </c>
      <c r="E84" s="1502" t="s">
        <v>8316</v>
      </c>
    </row>
    <row r="85" spans="1:5" s="1502" customFormat="1" ht="14.4">
      <c r="A85" s="1502" t="str">
        <f>'Name translation'!A85</f>
        <v>Other Land</v>
      </c>
      <c r="B85" s="1968" t="s">
        <v>8323</v>
      </c>
      <c r="C85" s="1969" t="s">
        <v>7427</v>
      </c>
      <c r="D85" s="1502" t="s">
        <v>8324</v>
      </c>
      <c r="E85" s="1502" t="s">
        <v>8158</v>
      </c>
    </row>
    <row r="86" spans="1:5" s="1502" customFormat="1" ht="14.4">
      <c r="A86" s="1502" t="str">
        <f>'Name translation'!A86</f>
        <v>Select Final Land Use</v>
      </c>
      <c r="B86" s="1968" t="s">
        <v>8325</v>
      </c>
      <c r="C86" s="1969" t="s">
        <v>8326</v>
      </c>
      <c r="D86" s="1502" t="s">
        <v>8327</v>
      </c>
      <c r="E86" s="1502" t="s">
        <v>8328</v>
      </c>
    </row>
    <row r="87" spans="1:5" s="1502" customFormat="1" ht="14.4">
      <c r="A87" s="1502" t="str">
        <f>'Name translation'!A87</f>
        <v>Annual Crop</v>
      </c>
      <c r="B87" s="1968" t="s">
        <v>8275</v>
      </c>
      <c r="C87" s="1969" t="s">
        <v>8276</v>
      </c>
      <c r="D87" s="1502" t="s">
        <v>8277</v>
      </c>
      <c r="E87" s="1502" t="s">
        <v>7475</v>
      </c>
    </row>
    <row r="88" spans="1:5" s="1502" customFormat="1" ht="14.4">
      <c r="A88" s="1502" t="str">
        <f>'Name translation'!A88</f>
        <v>Perennial/Tree Crop</v>
      </c>
      <c r="B88" s="1968" t="s">
        <v>8278</v>
      </c>
      <c r="C88" s="1969" t="s">
        <v>8329</v>
      </c>
      <c r="D88" s="1502" t="s">
        <v>8280</v>
      </c>
      <c r="E88" s="1502" t="s">
        <v>8330</v>
      </c>
    </row>
    <row r="89" spans="1:5" s="1502" customFormat="1" ht="14.4">
      <c r="A89" s="1502" t="str">
        <f>'Name translation'!A89</f>
        <v>Flooded Rice</v>
      </c>
      <c r="B89" s="1968" t="s">
        <v>7470</v>
      </c>
      <c r="C89" s="1969" t="s">
        <v>7359</v>
      </c>
      <c r="D89" s="1502" t="s">
        <v>8282</v>
      </c>
      <c r="E89" s="1502" t="s">
        <v>8283</v>
      </c>
    </row>
    <row r="90" spans="1:5" s="1502" customFormat="1" ht="14.4">
      <c r="A90" s="1502" t="str">
        <f>'Name translation'!A90</f>
        <v>Set aside</v>
      </c>
      <c r="B90" s="1968" t="s">
        <v>8284</v>
      </c>
      <c r="C90" s="1969" t="s">
        <v>8285</v>
      </c>
      <c r="D90" s="1502" t="s">
        <v>8321</v>
      </c>
      <c r="E90" s="1502" t="s">
        <v>8287</v>
      </c>
    </row>
    <row r="91" spans="1:5" s="1502" customFormat="1" ht="14.4">
      <c r="A91" s="1502" t="str">
        <f>'Name translation'!A91</f>
        <v>Grassland</v>
      </c>
      <c r="B91" s="1968" t="s">
        <v>7004</v>
      </c>
      <c r="C91" s="1969" t="s">
        <v>6738</v>
      </c>
      <c r="D91" s="1502" t="s">
        <v>7005</v>
      </c>
      <c r="E91" s="1502" t="s">
        <v>7006</v>
      </c>
    </row>
    <row r="92" spans="1:5" s="1502" customFormat="1" ht="14.4">
      <c r="A92" s="1502" t="str">
        <f>'Name translation'!A92</f>
        <v>Degraded</v>
      </c>
      <c r="B92" s="1968" t="s">
        <v>8289</v>
      </c>
      <c r="C92" s="1969" t="s">
        <v>7431</v>
      </c>
      <c r="D92" s="1502" t="s">
        <v>8322</v>
      </c>
      <c r="E92" s="1502" t="s">
        <v>7433</v>
      </c>
    </row>
    <row r="93" spans="1:5" s="1502" customFormat="1" ht="14.4">
      <c r="A93" s="1502" t="str">
        <f>'Name translation'!A93</f>
        <v>Other (nominal)</v>
      </c>
      <c r="B93" s="1968" t="s">
        <v>8291</v>
      </c>
      <c r="C93" s="1969" t="s">
        <v>8292</v>
      </c>
      <c r="D93" s="1502" t="s">
        <v>8293</v>
      </c>
      <c r="E93" s="1502" t="s">
        <v>8294</v>
      </c>
    </row>
    <row r="94" spans="1:5" s="1502" customFormat="1" ht="14.4">
      <c r="A94" s="1502" t="str">
        <f>'Name translation'!A94</f>
        <v>Other (degraded)</v>
      </c>
      <c r="B94" s="1968" t="s">
        <v>8295</v>
      </c>
      <c r="C94" s="1971" t="s">
        <v>8296</v>
      </c>
      <c r="D94" s="1502" t="s">
        <v>8297</v>
      </c>
      <c r="E94" s="1502" t="s">
        <v>8298</v>
      </c>
    </row>
    <row r="95" spans="1:5" s="1502" customFormat="1" ht="14.4">
      <c r="A95" s="1502" t="str">
        <f>'Name translation'!A95</f>
        <v>Fill initial LU</v>
      </c>
      <c r="B95" s="1968" t="s">
        <v>8317</v>
      </c>
      <c r="C95" s="1969" t="s">
        <v>6412</v>
      </c>
      <c r="D95" s="1502" t="s">
        <v>8331</v>
      </c>
      <c r="E95" s="1502" t="s">
        <v>8332</v>
      </c>
    </row>
    <row r="96" spans="1:5" s="1502" customFormat="1" ht="14.4">
      <c r="A96" s="1502" t="str">
        <f>'Name translation'!A96</f>
        <v>Fill final LU</v>
      </c>
      <c r="B96" s="1968" t="s">
        <v>8325</v>
      </c>
      <c r="C96" s="1969" t="s">
        <v>6416</v>
      </c>
      <c r="D96" s="1502" t="s">
        <v>8333</v>
      </c>
      <c r="E96" s="1502" t="s">
        <v>8334</v>
      </c>
    </row>
    <row r="97" spans="1:5" s="1502" customFormat="1" ht="14.4">
      <c r="A97" s="1502" t="str">
        <f>'Name translation'!A97</f>
        <v>Final=Initial: Check!</v>
      </c>
      <c r="B97" s="1968" t="s">
        <v>8335</v>
      </c>
      <c r="C97" s="1969" t="s">
        <v>8336</v>
      </c>
      <c r="D97" s="1502" t="s">
        <v>8337</v>
      </c>
      <c r="E97" s="1502" t="s">
        <v>8338</v>
      </c>
    </row>
    <row r="98" spans="1:5" s="1502" customFormat="1" ht="14.4">
      <c r="A98" s="1502" t="str">
        <f>'Name translation'!A98</f>
        <v>Please select water regime</v>
      </c>
      <c r="B98" s="1968" t="s">
        <v>8339</v>
      </c>
      <c r="C98" s="1969" t="s">
        <v>8340</v>
      </c>
      <c r="D98" s="1502" t="s">
        <v>8341</v>
      </c>
      <c r="E98" s="1502" t="s">
        <v>8342</v>
      </c>
    </row>
    <row r="99" spans="1:5" s="1502" customFormat="1" ht="14.4">
      <c r="A99" s="1502" t="str">
        <f>'Name translation'!A99</f>
        <v>Irrigated - Continuously flooded</v>
      </c>
      <c r="B99" s="1968" t="s">
        <v>8343</v>
      </c>
      <c r="C99" s="1969" t="s">
        <v>8344</v>
      </c>
      <c r="D99" s="1502" t="s">
        <v>8345</v>
      </c>
      <c r="E99" s="1502" t="s">
        <v>8346</v>
      </c>
    </row>
    <row r="100" spans="1:5" s="1502" customFormat="1" ht="14.4">
      <c r="A100" s="1502" t="str">
        <f>'Name translation'!A100</f>
        <v>Irrigated - Intermittently flooded</v>
      </c>
      <c r="B100" s="1968" t="s">
        <v>8347</v>
      </c>
      <c r="C100" s="1969" t="s">
        <v>8348</v>
      </c>
      <c r="D100" s="1502" t="s">
        <v>8349</v>
      </c>
      <c r="E100" s="1502" t="s">
        <v>8350</v>
      </c>
    </row>
    <row r="101" spans="1:5" s="1502" customFormat="1" ht="14.4">
      <c r="A101" s="1502" t="str">
        <f>'Name translation'!A101</f>
        <v>Rainfed and deep water</v>
      </c>
      <c r="B101" s="1968" t="s">
        <v>8351</v>
      </c>
      <c r="C101" s="1969" t="s">
        <v>8352</v>
      </c>
      <c r="D101" s="1502" t="s">
        <v>8353</v>
      </c>
      <c r="E101" s="1502" t="s">
        <v>8354</v>
      </c>
    </row>
    <row r="102" spans="1:5" s="1502" customFormat="1" ht="14.4">
      <c r="A102" s="1502" t="str">
        <f>'Name translation'!A102</f>
        <v>Please select preseason water regime</v>
      </c>
      <c r="B102" s="1968" t="s">
        <v>8355</v>
      </c>
      <c r="C102" s="1969" t="s">
        <v>8356</v>
      </c>
      <c r="D102" s="1502" t="s">
        <v>8357</v>
      </c>
      <c r="E102" s="1502" t="s">
        <v>8358</v>
      </c>
    </row>
    <row r="103" spans="1:5" s="1502" customFormat="1" ht="14.4">
      <c r="A103" s="1502" t="str">
        <f>'Name translation'!A103</f>
        <v>Non flooded preseason &lt;180 days</v>
      </c>
      <c r="B103" s="1968" t="s">
        <v>6693</v>
      </c>
      <c r="C103" s="1969" t="s">
        <v>8359</v>
      </c>
      <c r="D103" s="1502" t="s">
        <v>6695</v>
      </c>
      <c r="E103" s="1502" t="s">
        <v>8360</v>
      </c>
    </row>
    <row r="104" spans="1:5" s="1502" customFormat="1" ht="14.4">
      <c r="A104" s="1502" t="str">
        <f>'Name translation'!A104</f>
        <v>Non flooded preseason &gt;180 days</v>
      </c>
      <c r="B104" s="1968" t="s">
        <v>6697</v>
      </c>
      <c r="C104" s="1969" t="s">
        <v>8361</v>
      </c>
      <c r="D104" s="1502" t="s">
        <v>6699</v>
      </c>
      <c r="E104" s="1502" t="s">
        <v>8362</v>
      </c>
    </row>
    <row r="105" spans="1:5" s="1502" customFormat="1" ht="14.4">
      <c r="A105" s="1502" t="str">
        <f>'Name translation'!A105</f>
        <v>Flooded preseason (&gt;30 days)</v>
      </c>
      <c r="B105" s="1968" t="s">
        <v>6701</v>
      </c>
      <c r="C105" s="1969" t="s">
        <v>8363</v>
      </c>
      <c r="D105" s="1502" t="s">
        <v>6703</v>
      </c>
      <c r="E105" s="1502" t="s">
        <v>8364</v>
      </c>
    </row>
    <row r="106" spans="1:5" s="1502" customFormat="1" ht="14.4">
      <c r="A106" s="1502" t="str">
        <f>'Name translation'!A106</f>
        <v>Please select type of Organic Amendment</v>
      </c>
      <c r="B106" s="1968" t="s">
        <v>8365</v>
      </c>
      <c r="C106" s="1969" t="s">
        <v>8366</v>
      </c>
      <c r="D106" s="1502" t="s">
        <v>8367</v>
      </c>
      <c r="E106" s="1502" t="s">
        <v>8368</v>
      </c>
    </row>
    <row r="107" spans="1:5" s="1502" customFormat="1" ht="14.4">
      <c r="A107" s="1502" t="str">
        <f>'Name translation'!A107</f>
        <v>Straw burnt</v>
      </c>
      <c r="B107" s="1968" t="s">
        <v>8369</v>
      </c>
      <c r="C107" s="1969" t="s">
        <v>8370</v>
      </c>
      <c r="D107" s="1502" t="s">
        <v>8371</v>
      </c>
      <c r="E107" s="1502" t="s">
        <v>8372</v>
      </c>
    </row>
    <row r="108" spans="1:5" s="1502" customFormat="1" ht="14.4">
      <c r="A108" s="1502" t="str">
        <f>'Name translation'!A108</f>
        <v>Straw exported</v>
      </c>
      <c r="B108" s="1968" t="s">
        <v>8373</v>
      </c>
      <c r="C108" s="1969" t="s">
        <v>8374</v>
      </c>
      <c r="D108" s="1502" t="s">
        <v>8375</v>
      </c>
      <c r="E108" s="1502" t="s">
        <v>8376</v>
      </c>
    </row>
    <row r="109" spans="1:5" s="1502" customFormat="1" ht="14.4">
      <c r="A109" s="1502" t="str">
        <f>'Name translation'!A109</f>
        <v>Straw incorporated shortly (&lt;30d) before cultivation</v>
      </c>
      <c r="B109" s="1968" t="s">
        <v>8377</v>
      </c>
      <c r="C109" s="1969" t="s">
        <v>8378</v>
      </c>
      <c r="D109" s="1502" t="s">
        <v>8379</v>
      </c>
      <c r="E109" s="1502" t="s">
        <v>8380</v>
      </c>
    </row>
    <row r="110" spans="1:5" s="1502" customFormat="1" ht="14.4">
      <c r="A110" s="1502" t="str">
        <f>'Name translation'!A110</f>
        <v>Straw incorporated long (&gt;30d) before cultivation</v>
      </c>
      <c r="B110" s="1968" t="s">
        <v>8381</v>
      </c>
      <c r="C110" s="1969" t="s">
        <v>8382</v>
      </c>
      <c r="D110" s="1502" t="s">
        <v>8383</v>
      </c>
      <c r="E110" s="1502" t="s">
        <v>8384</v>
      </c>
    </row>
    <row r="111" spans="1:5" s="1502" customFormat="1" ht="14.4">
      <c r="A111" s="1502" t="str">
        <f>'Name translation'!A111</f>
        <v>Compost</v>
      </c>
      <c r="B111" s="1968" t="s">
        <v>8385</v>
      </c>
      <c r="C111" s="1969" t="s">
        <v>8386</v>
      </c>
      <c r="D111" s="1502" t="s">
        <v>8387</v>
      </c>
      <c r="E111" s="1502" t="s">
        <v>8388</v>
      </c>
    </row>
    <row r="112" spans="1:5" s="1502" customFormat="1" ht="14.4">
      <c r="A112" s="1502" t="str">
        <f>'Name translation'!A112</f>
        <v>Farm yard manure</v>
      </c>
      <c r="B112" s="1968" t="s">
        <v>8389</v>
      </c>
      <c r="C112" s="1969" t="s">
        <v>8390</v>
      </c>
      <c r="D112" s="1502" t="s">
        <v>8391</v>
      </c>
      <c r="E112" s="1502" t="s">
        <v>8392</v>
      </c>
    </row>
    <row r="113" spans="1:5" s="1502" customFormat="1" ht="14.4">
      <c r="A113" s="1502" t="str">
        <f>'Name translation'!A113</f>
        <v>Green manure</v>
      </c>
      <c r="B113" s="1968" t="s">
        <v>8393</v>
      </c>
      <c r="C113" s="1971" t="s">
        <v>8394</v>
      </c>
      <c r="D113" s="1502" t="s">
        <v>8395</v>
      </c>
      <c r="E113" s="1502" t="s">
        <v>8396</v>
      </c>
    </row>
    <row r="114" spans="1:5" s="1502" customFormat="1" ht="14.4">
      <c r="A114" s="1502" t="str">
        <f>'Name translation'!A114</f>
        <v>Please select</v>
      </c>
      <c r="B114" s="1968" t="s">
        <v>8397</v>
      </c>
      <c r="C114" s="1969" t="s">
        <v>8062</v>
      </c>
      <c r="D114" s="1502" t="s">
        <v>8398</v>
      </c>
      <c r="E114" s="1502" t="s">
        <v>8064</v>
      </c>
    </row>
    <row r="115" spans="1:5" s="1502" customFormat="1" ht="14.4">
      <c r="A115" s="1502" t="str">
        <f>'Name translation'!A115</f>
        <v>Goats</v>
      </c>
      <c r="B115" s="1968" t="s">
        <v>5500</v>
      </c>
      <c r="C115" s="1969" t="s">
        <v>8399</v>
      </c>
      <c r="D115" s="1502" t="s">
        <v>8400</v>
      </c>
      <c r="E115" s="1502" t="s">
        <v>8401</v>
      </c>
    </row>
    <row r="116" spans="1:5" s="1502" customFormat="1" ht="14.4">
      <c r="A116" s="1502" t="str">
        <f>'Name translation'!A116</f>
        <v>Camels</v>
      </c>
      <c r="B116" s="1968" t="s">
        <v>8402</v>
      </c>
      <c r="C116" s="1969" t="s">
        <v>8403</v>
      </c>
      <c r="D116" s="1502" t="s">
        <v>8404</v>
      </c>
      <c r="E116" s="1502" t="s">
        <v>8405</v>
      </c>
    </row>
    <row r="117" spans="1:5" s="1502" customFormat="1" ht="14.4">
      <c r="A117" s="1502" t="str">
        <f>'Name translation'!A117</f>
        <v>Horses</v>
      </c>
      <c r="B117" s="1968" t="s">
        <v>8406</v>
      </c>
      <c r="C117" s="1969" t="s">
        <v>8407</v>
      </c>
      <c r="D117" s="1502" t="s">
        <v>8408</v>
      </c>
      <c r="E117" s="1502" t="s">
        <v>8409</v>
      </c>
    </row>
    <row r="118" spans="1:5" s="1502" customFormat="1" ht="14.4">
      <c r="A118" s="1502" t="str">
        <f>'Name translation'!A118</f>
        <v>Mules and Asses</v>
      </c>
      <c r="B118" s="1968" t="s">
        <v>8410</v>
      </c>
      <c r="C118" s="1969" t="s">
        <v>8411</v>
      </c>
      <c r="D118" s="1502" t="s">
        <v>8412</v>
      </c>
      <c r="E118" s="1502" t="s">
        <v>8413</v>
      </c>
    </row>
    <row r="119" spans="1:5" s="1502" customFormat="1" ht="14.4">
      <c r="A119" s="1502" t="str">
        <f>'Name translation'!A119</f>
        <v>Poultry</v>
      </c>
      <c r="B119" s="1968" t="s">
        <v>8414</v>
      </c>
      <c r="C119" s="1969" t="s">
        <v>8415</v>
      </c>
      <c r="D119" s="1502" t="s">
        <v>8416</v>
      </c>
      <c r="E119" s="1502" t="s">
        <v>8417</v>
      </c>
    </row>
    <row r="120" spans="1:5" s="1502" customFormat="1" ht="14.4">
      <c r="A120" s="1502" t="str">
        <f>'Name translation'!A120</f>
        <v>Deer</v>
      </c>
      <c r="B120" s="1968" t="s">
        <v>8418</v>
      </c>
      <c r="C120" s="1969" t="s">
        <v>8419</v>
      </c>
      <c r="D120" s="1502" t="s">
        <v>8420</v>
      </c>
      <c r="E120" s="1502" t="s">
        <v>8421</v>
      </c>
    </row>
    <row r="121" spans="1:5" s="1502" customFormat="1" ht="14.4">
      <c r="A121" s="1502" t="str">
        <f>'Name translation'!A121</f>
        <v>Alpacas</v>
      </c>
      <c r="B121" s="1968" t="s">
        <v>1491</v>
      </c>
      <c r="C121" s="1969" t="s">
        <v>1491</v>
      </c>
      <c r="D121" s="1502" t="s">
        <v>8422</v>
      </c>
      <c r="E121" s="1502" t="s">
        <v>8423</v>
      </c>
    </row>
    <row r="122" spans="1:5" s="1502" customFormat="1" ht="14.4">
      <c r="A122" s="1502" t="str">
        <f>'Name translation'!A122</f>
        <v>Non degraded</v>
      </c>
      <c r="B122" s="1968" t="s">
        <v>6873</v>
      </c>
      <c r="C122" s="1969" t="s">
        <v>6874</v>
      </c>
      <c r="D122" s="1502" t="s">
        <v>6875</v>
      </c>
      <c r="E122" s="1502" t="s">
        <v>8424</v>
      </c>
    </row>
    <row r="123" spans="1:5" s="1502" customFormat="1" ht="14.4">
      <c r="A123" s="1502" t="str">
        <f>'Name translation'!A123</f>
        <v>Severely Degraded</v>
      </c>
      <c r="B123" s="1968" t="s">
        <v>6877</v>
      </c>
      <c r="C123" s="1969" t="s">
        <v>6878</v>
      </c>
      <c r="D123" s="1502" t="s">
        <v>6879</v>
      </c>
      <c r="E123" s="1502" t="s">
        <v>8425</v>
      </c>
    </row>
    <row r="124" spans="1:5" s="1502" customFormat="1" ht="14.4">
      <c r="A124" s="1502" t="str">
        <f>'Name translation'!A124</f>
        <v>Moderately Degraded</v>
      </c>
      <c r="B124" s="1968" t="s">
        <v>2896</v>
      </c>
      <c r="C124" s="1969" t="s">
        <v>8426</v>
      </c>
      <c r="D124" s="1502" t="s">
        <v>8427</v>
      </c>
      <c r="E124" s="1502" t="s">
        <v>8428</v>
      </c>
    </row>
    <row r="125" spans="1:5" s="1502" customFormat="1" ht="14.4">
      <c r="A125" s="1502" t="str">
        <f>'Name translation'!A125</f>
        <v>Improved without inputs management</v>
      </c>
      <c r="B125" s="1968" t="s">
        <v>6884</v>
      </c>
      <c r="C125" s="1969" t="s">
        <v>6885</v>
      </c>
      <c r="D125" s="1502" t="s">
        <v>8429</v>
      </c>
      <c r="E125" s="1502" t="s">
        <v>8430</v>
      </c>
    </row>
    <row r="126" spans="1:5" s="1502" customFormat="1" ht="14.4">
      <c r="A126" s="1502" t="str">
        <f>'Name translation'!A126</f>
        <v>Improved with inputs improvement</v>
      </c>
      <c r="B126" s="1968" t="s">
        <v>6888</v>
      </c>
      <c r="C126" s="1969" t="s">
        <v>6889</v>
      </c>
      <c r="D126" s="1502" t="s">
        <v>8431</v>
      </c>
      <c r="E126" s="1502" t="s">
        <v>8432</v>
      </c>
    </row>
    <row r="127" spans="1:5" s="1502" customFormat="1" ht="14.4">
      <c r="A127" s="1502" t="str">
        <f>'Name translation'!A127</f>
        <v>Select state</v>
      </c>
      <c r="B127" s="1968" t="s">
        <v>8433</v>
      </c>
      <c r="C127" s="1969" t="s">
        <v>8434</v>
      </c>
      <c r="D127" s="1502" t="s">
        <v>8435</v>
      </c>
      <c r="E127" s="1502" t="s">
        <v>8436</v>
      </c>
    </row>
    <row r="128" spans="1:5" s="1502" customFormat="1" ht="14.4">
      <c r="A128" s="1502" t="str">
        <f>'Name translation'!A128</f>
        <v>Select level</v>
      </c>
      <c r="B128" s="1968" t="s">
        <v>8437</v>
      </c>
      <c r="C128" s="1969" t="s">
        <v>8438</v>
      </c>
      <c r="D128" s="1502" t="s">
        <v>8439</v>
      </c>
      <c r="E128" s="1502" t="s">
        <v>8440</v>
      </c>
    </row>
    <row r="129" spans="1:5" s="1502" customFormat="1" ht="14.4">
      <c r="A129" s="1502" t="str">
        <f>'Name translation'!A129</f>
        <v>None</v>
      </c>
      <c r="B129" s="1968" t="s">
        <v>8441</v>
      </c>
      <c r="C129" s="1969" t="s">
        <v>8442</v>
      </c>
      <c r="D129" s="1502" t="s">
        <v>8443</v>
      </c>
      <c r="E129" s="1502" t="s">
        <v>8444</v>
      </c>
    </row>
    <row r="130" spans="1:5" s="1502" customFormat="1" ht="14.4">
      <c r="A130" s="1502" t="str">
        <f>'Name translation'!A130</f>
        <v>Very low</v>
      </c>
      <c r="B130" s="1968" t="s">
        <v>8445</v>
      </c>
      <c r="C130" s="1969" t="s">
        <v>8446</v>
      </c>
      <c r="D130" s="1502" t="s">
        <v>8447</v>
      </c>
      <c r="E130" s="1502" t="s">
        <v>8448</v>
      </c>
    </row>
    <row r="131" spans="1:5" s="1502" customFormat="1" ht="14.4">
      <c r="A131" s="1502" t="str">
        <f>'Name translation'!A131</f>
        <v>Low</v>
      </c>
      <c r="B131" s="1968" t="s">
        <v>8449</v>
      </c>
      <c r="C131" s="1969" t="s">
        <v>8450</v>
      </c>
      <c r="D131" s="1502" t="s">
        <v>8451</v>
      </c>
      <c r="E131" s="1502" t="s">
        <v>8452</v>
      </c>
    </row>
    <row r="132" spans="1:5" s="1502" customFormat="1" ht="14.4">
      <c r="A132" s="1502" t="str">
        <f>'Name translation'!A132</f>
        <v>Moderate</v>
      </c>
      <c r="B132" s="1968" t="s">
        <v>5568</v>
      </c>
      <c r="C132" s="1969" t="s">
        <v>8453</v>
      </c>
      <c r="D132" s="1502" t="s">
        <v>8454</v>
      </c>
      <c r="E132" s="1502" t="s">
        <v>8455</v>
      </c>
    </row>
    <row r="133" spans="1:5" s="1502" customFormat="1" ht="14.4">
      <c r="A133" s="1502" t="str">
        <f>'Name translation'!A133</f>
        <v>Large</v>
      </c>
      <c r="B133" s="1968" t="s">
        <v>5571</v>
      </c>
      <c r="C133" s="1969" t="s">
        <v>8456</v>
      </c>
      <c r="D133" s="1502" t="s">
        <v>8457</v>
      </c>
      <c r="E133" s="1502" t="s">
        <v>8458</v>
      </c>
    </row>
    <row r="134" spans="1:5" s="1502" customFormat="1" ht="14.4">
      <c r="A134" s="1502" t="str">
        <f>'Name translation'!A134</f>
        <v>Extrem</v>
      </c>
      <c r="B134" s="1968" t="s">
        <v>5577</v>
      </c>
      <c r="C134" s="1969" t="s">
        <v>1365</v>
      </c>
      <c r="D134" s="1502" t="s">
        <v>8459</v>
      </c>
      <c r="E134" s="1502" t="s">
        <v>8460</v>
      </c>
    </row>
    <row r="135" spans="1:5" s="1502" customFormat="1" ht="14.4">
      <c r="A135" s="1502" t="str">
        <f>'Name translation'!A135</f>
        <v>Please select</v>
      </c>
      <c r="B135" s="1968" t="str">
        <f>B114</f>
        <v>Obrigado por escolher</v>
      </c>
      <c r="C135" s="1969" t="s">
        <v>8062</v>
      </c>
      <c r="D135" s="1502" t="s">
        <v>8398</v>
      </c>
      <c r="E135" s="1502" t="s">
        <v>8064</v>
      </c>
    </row>
    <row r="136" spans="1:5" s="1502" customFormat="1" ht="14.4">
      <c r="A136" s="1502" t="str">
        <f>'Name translation'!A136</f>
        <v>Surface without IRRS</v>
      </c>
      <c r="B136" s="1968" t="s">
        <v>8461</v>
      </c>
      <c r="C136" s="1969" t="s">
        <v>8462</v>
      </c>
      <c r="D136" s="1502" t="s">
        <v>8463</v>
      </c>
      <c r="E136" s="1502" t="s">
        <v>8464</v>
      </c>
    </row>
    <row r="137" spans="1:5" s="1502" customFormat="1" ht="14.4">
      <c r="A137" s="1502" t="str">
        <f>'Name translation'!A137</f>
        <v>Surface with IRRS</v>
      </c>
      <c r="B137" s="1968" t="s">
        <v>8465</v>
      </c>
      <c r="C137" s="1969" t="s">
        <v>8466</v>
      </c>
      <c r="D137" s="1502" t="s">
        <v>8467</v>
      </c>
      <c r="E137" s="1502" t="s">
        <v>8468</v>
      </c>
    </row>
    <row r="138" spans="1:5" s="1502" customFormat="1" ht="14.4">
      <c r="A138" s="1502" t="str">
        <f>'Name translation'!A138</f>
        <v>Solid set sprinkle</v>
      </c>
      <c r="B138" s="1968" t="s">
        <v>8469</v>
      </c>
      <c r="C138" s="1969" t="s">
        <v>8470</v>
      </c>
      <c r="D138" s="1502" t="s">
        <v>8471</v>
      </c>
      <c r="E138" s="1502" t="s">
        <v>8472</v>
      </c>
    </row>
    <row r="139" spans="1:5" s="1502" customFormat="1" ht="14.4">
      <c r="A139" s="1502" t="str">
        <f>'Name translation'!A139</f>
        <v>Permanent sprinkle</v>
      </c>
      <c r="B139" s="1968" t="s">
        <v>8473</v>
      </c>
      <c r="C139" s="1969" t="s">
        <v>8474</v>
      </c>
      <c r="D139" s="1502" t="s">
        <v>8475</v>
      </c>
      <c r="E139" s="1502" t="s">
        <v>8476</v>
      </c>
    </row>
    <row r="140" spans="1:5" s="1502" customFormat="1" ht="14.4">
      <c r="A140" s="1502" t="str">
        <f>'Name translation'!A140</f>
        <v>Hand moved sprinkle</v>
      </c>
      <c r="B140" s="1968" t="s">
        <v>8477</v>
      </c>
      <c r="C140" s="1969" t="s">
        <v>8478</v>
      </c>
      <c r="D140" s="1502" t="s">
        <v>8479</v>
      </c>
      <c r="E140" s="1502" t="s">
        <v>8480</v>
      </c>
    </row>
    <row r="141" spans="1:5" s="1502" customFormat="1" ht="14.4">
      <c r="A141" s="1502" t="str">
        <f>'Name translation'!A141</f>
        <v>Solid roll sprinkle</v>
      </c>
      <c r="B141" s="1968" t="s">
        <v>8481</v>
      </c>
      <c r="C141" s="1969" t="s">
        <v>8482</v>
      </c>
      <c r="D141" s="1502" t="s">
        <v>8483</v>
      </c>
      <c r="E141" s="1502" t="s">
        <v>8484</v>
      </c>
    </row>
    <row r="142" spans="1:5" s="1502" customFormat="1" ht="14.4">
      <c r="A142" s="1502" t="str">
        <f>'Name translation'!A142</f>
        <v>Center-pivot sprinkle</v>
      </c>
      <c r="B142" s="1968" t="s">
        <v>8485</v>
      </c>
      <c r="C142" s="1969" t="s">
        <v>8486</v>
      </c>
      <c r="D142" s="1502" t="s">
        <v>8487</v>
      </c>
      <c r="E142" s="1502" t="s">
        <v>8488</v>
      </c>
    </row>
    <row r="143" spans="1:5" s="1502" customFormat="1" ht="14.4">
      <c r="A143" s="1502" t="str">
        <f>'Name translation'!A143</f>
        <v>Traveler sprinkle</v>
      </c>
      <c r="B143" s="1968" t="s">
        <v>8489</v>
      </c>
      <c r="C143" s="1969" t="s">
        <v>8490</v>
      </c>
      <c r="D143" s="1502" t="s">
        <v>8491</v>
      </c>
      <c r="E143" s="1502" t="s">
        <v>8492</v>
      </c>
    </row>
    <row r="144" spans="1:5" s="1502" customFormat="1" ht="14.4">
      <c r="A144" s="1502" t="str">
        <f>'Name translation'!A144</f>
        <v>Trickle</v>
      </c>
      <c r="B144" s="1968" t="s">
        <v>8493</v>
      </c>
      <c r="C144" s="1969" t="s">
        <v>8494</v>
      </c>
      <c r="D144" s="1502" t="s">
        <v>8495</v>
      </c>
      <c r="E144" s="1502" t="s">
        <v>8496</v>
      </c>
    </row>
    <row r="145" spans="1:5" s="1502" customFormat="1" ht="14.4">
      <c r="A145" s="1502" t="str">
        <f>'Name translation'!A145</f>
        <v>Please select</v>
      </c>
      <c r="B145" s="1968" t="str">
        <f>B135</f>
        <v>Obrigado por escolher</v>
      </c>
      <c r="C145" s="1969" t="s">
        <v>8062</v>
      </c>
      <c r="D145" s="1502" t="s">
        <v>8398</v>
      </c>
      <c r="E145" s="1502" t="s">
        <v>8064</v>
      </c>
    </row>
    <row r="146" spans="1:5" s="1502" customFormat="1" ht="14.4">
      <c r="A146" s="1502" t="str">
        <f>'Name translation'!A146</f>
        <v>Housing (concrete)</v>
      </c>
      <c r="B146" s="1968" t="s">
        <v>8497</v>
      </c>
      <c r="C146" s="1969" t="s">
        <v>8498</v>
      </c>
      <c r="D146" s="1502" t="s">
        <v>8499</v>
      </c>
      <c r="E146" s="1502" t="s">
        <v>8500</v>
      </c>
    </row>
    <row r="147" spans="1:5" s="1502" customFormat="1" ht="14.4">
      <c r="A147" s="1502" t="str">
        <f>'Name translation'!A147</f>
        <v>Agricultural Buildings (concrete)</v>
      </c>
      <c r="B147" s="1968" t="s">
        <v>8501</v>
      </c>
      <c r="C147" s="1969" t="s">
        <v>8502</v>
      </c>
      <c r="D147" s="1502" t="s">
        <v>8503</v>
      </c>
      <c r="E147" s="1502" t="s">
        <v>8504</v>
      </c>
    </row>
    <row r="148" spans="1:5" s="1502" customFormat="1" ht="14.4">
      <c r="A148" s="1502" t="str">
        <f>'Name translation'!A148</f>
        <v>Agricultural Buildings (metal)</v>
      </c>
      <c r="B148" s="1968" t="s">
        <v>8505</v>
      </c>
      <c r="C148" s="1969" t="s">
        <v>8506</v>
      </c>
      <c r="D148" s="1502" t="s">
        <v>8507</v>
      </c>
      <c r="E148" s="1502" t="s">
        <v>8508</v>
      </c>
    </row>
    <row r="149" spans="1:5" s="1502" customFormat="1" ht="14.4">
      <c r="A149" s="1502" t="str">
        <f>'Name translation'!A149</f>
        <v>Industrial Buildings (concrete)</v>
      </c>
      <c r="B149" s="1968" t="s">
        <v>8509</v>
      </c>
      <c r="C149" s="1969" t="s">
        <v>8510</v>
      </c>
      <c r="D149" s="1502" t="s">
        <v>8511</v>
      </c>
      <c r="E149" s="1502" t="s">
        <v>8512</v>
      </c>
    </row>
    <row r="150" spans="1:5" s="1502" customFormat="1" ht="14.4">
      <c r="A150" s="1502" t="str">
        <f>'Name translation'!A150</f>
        <v>Industrial Buildings (metal)</v>
      </c>
      <c r="B150" s="1968" t="s">
        <v>8513</v>
      </c>
      <c r="C150" s="1969" t="s">
        <v>8514</v>
      </c>
      <c r="D150" s="1502" t="s">
        <v>8515</v>
      </c>
      <c r="E150" s="1502" t="s">
        <v>8516</v>
      </c>
    </row>
    <row r="151" spans="1:5" s="1502" customFormat="1" ht="14.4">
      <c r="A151" s="1502" t="str">
        <f>'Name translation'!A151</f>
        <v>Garage (concrete)</v>
      </c>
      <c r="B151" s="1968" t="s">
        <v>8517</v>
      </c>
      <c r="C151" s="1969" t="s">
        <v>8518</v>
      </c>
      <c r="D151" s="1502" t="s">
        <v>8519</v>
      </c>
      <c r="E151" s="1502" t="s">
        <v>8520</v>
      </c>
    </row>
    <row r="152" spans="1:5" s="1502" customFormat="1" ht="14.4">
      <c r="A152" s="1502" t="str">
        <f>'Name translation'!A152</f>
        <v>Garage (metal)</v>
      </c>
      <c r="B152" s="1968" t="s">
        <v>8521</v>
      </c>
      <c r="C152" s="1969" t="s">
        <v>8522</v>
      </c>
      <c r="D152" s="1502" t="s">
        <v>8523</v>
      </c>
      <c r="E152" s="1502" t="s">
        <v>8524</v>
      </c>
    </row>
    <row r="153" spans="1:5" s="1502" customFormat="1" ht="14.4">
      <c r="A153" s="1502" t="str">
        <f>'Name translation'!A153</f>
        <v>Offices (concrete)</v>
      </c>
      <c r="B153" s="1968" t="s">
        <v>8525</v>
      </c>
      <c r="C153" s="1969" t="s">
        <v>8526</v>
      </c>
      <c r="D153" s="1502" t="s">
        <v>8527</v>
      </c>
      <c r="E153" s="1502" t="s">
        <v>8528</v>
      </c>
    </row>
    <row r="154" spans="1:5" s="1502" customFormat="1" ht="14.4">
      <c r="A154" s="1502" t="str">
        <f>'Name translation'!A154</f>
        <v>Offices (metal)</v>
      </c>
      <c r="B154" s="1968" t="s">
        <v>8529</v>
      </c>
      <c r="C154" s="1969" t="s">
        <v>8530</v>
      </c>
      <c r="D154" s="1502" t="s">
        <v>8531</v>
      </c>
      <c r="E154" s="1502" t="s">
        <v>8532</v>
      </c>
    </row>
    <row r="155" spans="1:5" s="1502" customFormat="1" ht="14.4">
      <c r="A155" s="1502" t="str">
        <f>'Name translation'!A155</f>
        <v>Other (concrete)</v>
      </c>
      <c r="B155" s="1968" t="s">
        <v>8533</v>
      </c>
      <c r="C155" s="1969" t="s">
        <v>8534</v>
      </c>
      <c r="D155" s="1502" t="s">
        <v>8535</v>
      </c>
      <c r="E155" s="1502" t="s">
        <v>8536</v>
      </c>
    </row>
    <row r="156" spans="1:5" s="1502" customFormat="1" ht="14.4">
      <c r="A156" s="1502" t="str">
        <f>'Name translation'!A156</f>
        <v>Other (metal)</v>
      </c>
      <c r="B156" s="1968" t="s">
        <v>8537</v>
      </c>
      <c r="C156" s="1969" t="s">
        <v>8538</v>
      </c>
      <c r="D156" s="1502" t="s">
        <v>8539</v>
      </c>
      <c r="E156" s="1502" t="s">
        <v>8540</v>
      </c>
    </row>
    <row r="157" spans="1:5" s="1502" customFormat="1" ht="14.4">
      <c r="A157" s="1502" t="str">
        <f>'Name translation'!A157</f>
        <v>Road for medium traffic (concrete)</v>
      </c>
      <c r="B157" s="1968" t="s">
        <v>8541</v>
      </c>
      <c r="C157" s="1969" t="s">
        <v>8542</v>
      </c>
      <c r="D157" s="1502" t="s">
        <v>8543</v>
      </c>
      <c r="E157" s="1502" t="s">
        <v>8544</v>
      </c>
    </row>
    <row r="158" spans="1:5" s="1502" customFormat="1" ht="14.4">
      <c r="A158" s="1502" t="str">
        <f>'Name translation'!A158</f>
        <v>Road for medium traffic (asphalt)</v>
      </c>
      <c r="B158" s="1968" t="s">
        <v>8545</v>
      </c>
      <c r="C158" s="1969" t="s">
        <v>8546</v>
      </c>
      <c r="D158" s="1502" t="s">
        <v>8547</v>
      </c>
      <c r="E158" s="1502" t="s">
        <v>8548</v>
      </c>
    </row>
    <row r="159" spans="1:5" s="1502" customFormat="1" ht="14.4">
      <c r="A159" s="1502" t="str">
        <f>'Name translation'!A159</f>
        <v>Road for Intense traffic (concrete)</v>
      </c>
      <c r="B159" s="1968" t="s">
        <v>8549</v>
      </c>
      <c r="C159" s="1969" t="s">
        <v>8550</v>
      </c>
      <c r="D159" s="1502" t="s">
        <v>8551</v>
      </c>
      <c r="E159" s="1502" t="s">
        <v>8552</v>
      </c>
    </row>
    <row r="160" spans="1:5" s="1502" customFormat="1" ht="14.4">
      <c r="A160" s="1502" t="str">
        <f>'Name translation'!A160</f>
        <v>Road for Intense traffic (asphalt)</v>
      </c>
      <c r="B160" s="1968" t="s">
        <v>8553</v>
      </c>
      <c r="C160" s="1969" t="s">
        <v>8554</v>
      </c>
      <c r="D160" s="1502" t="s">
        <v>8555</v>
      </c>
      <c r="E160" s="1502" t="s">
        <v>8556</v>
      </c>
    </row>
    <row r="161" spans="1:5" s="1502" customFormat="1" ht="14.4">
      <c r="A161" s="1502" t="str">
        <f>'Name translation'!A161</f>
        <v>Official (1st period 2008-2012)</v>
      </c>
      <c r="B161" s="1968" t="s">
        <v>8557</v>
      </c>
      <c r="C161" s="1969" t="s">
        <v>8558</v>
      </c>
      <c r="D161" s="1502" t="s">
        <v>8559</v>
      </c>
      <c r="E161" s="1502" t="s">
        <v>8560</v>
      </c>
    </row>
    <row r="162" spans="1:5" s="1502" customFormat="1" ht="14.4">
      <c r="A162" s="1502" t="str">
        <f>'Name translation'!A162</f>
        <v>Official (2nd period 2013-2020)</v>
      </c>
      <c r="B162" s="1968" t="s">
        <v>8561</v>
      </c>
      <c r="C162" s="1969" t="s">
        <v>8562</v>
      </c>
      <c r="D162" s="1502" t="s">
        <v>8563</v>
      </c>
      <c r="E162" s="1502" t="s">
        <v>8564</v>
      </c>
    </row>
    <row r="163" spans="1:5" s="1502" customFormat="1" ht="14.4">
      <c r="A163" s="1502" t="str">
        <f>'Name translation'!A163</f>
        <v>Last Update for GWP100 (IPCC-2013)</v>
      </c>
      <c r="B163" s="1968" t="s">
        <v>8565</v>
      </c>
      <c r="C163" s="1969" t="s">
        <v>8566</v>
      </c>
      <c r="D163" s="1502" t="s">
        <v>8567</v>
      </c>
      <c r="E163" s="1502" t="s">
        <v>8568</v>
      </c>
    </row>
    <row r="164" spans="1:5" s="1502" customFormat="1" ht="14.4">
      <c r="A164" s="1502" t="str">
        <f>'Name translation'!A164</f>
        <v>Non dominant</v>
      </c>
      <c r="B164" s="1968" t="s">
        <v>8569</v>
      </c>
      <c r="C164" s="1969" t="s">
        <v>8570</v>
      </c>
      <c r="D164" s="1502" t="s">
        <v>8571</v>
      </c>
      <c r="E164" s="1502" t="s">
        <v>8572</v>
      </c>
    </row>
    <row r="165" spans="1:5" ht="14.4">
      <c r="A165" s="1380" t="str">
        <f>'Name translation'!A165</f>
        <v>Non soil</v>
      </c>
      <c r="B165" s="1494" t="s">
        <v>8573</v>
      </c>
      <c r="C165" s="1973" t="s">
        <v>5721</v>
      </c>
      <c r="D165" s="1380" t="s">
        <v>8574</v>
      </c>
      <c r="E165" s="1380" t="s">
        <v>8575</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8576</v>
      </c>
      <c r="C167" s="1969" t="s">
        <v>8065</v>
      </c>
      <c r="D167" s="1502" t="s">
        <v>8065</v>
      </c>
      <c r="E167" s="1502" t="s">
        <v>8066</v>
      </c>
    </row>
    <row r="168" spans="1:5" s="1502" customFormat="1" ht="14.4">
      <c r="A168" s="1502" t="str">
        <f>'Name translation'!A168</f>
        <v>Americas</v>
      </c>
      <c r="B168" s="1968" t="s">
        <v>5729</v>
      </c>
      <c r="C168" s="1969" t="s">
        <v>5729</v>
      </c>
      <c r="D168" s="1502" t="s">
        <v>8577</v>
      </c>
      <c r="E168" s="1502" t="s">
        <v>8578</v>
      </c>
    </row>
    <row r="169" spans="1:5" s="1502" customFormat="1" ht="14.4">
      <c r="A169" s="1502" t="str">
        <f>'Name translation'!A169</f>
        <v>Asia</v>
      </c>
      <c r="B169" s="1968" t="s">
        <v>8579</v>
      </c>
      <c r="C169" s="1969" t="s">
        <v>8580</v>
      </c>
      <c r="D169" s="1502" t="s">
        <v>100</v>
      </c>
      <c r="E169" s="1502" t="s">
        <v>8581</v>
      </c>
    </row>
    <row r="170" spans="1:5" s="1502" customFormat="1" ht="14.4">
      <c r="A170" s="1502" t="str">
        <f>'Name translation'!A170</f>
        <v>Australia &amp; New Zealand</v>
      </c>
      <c r="B170" s="1968" t="s">
        <v>8582</v>
      </c>
      <c r="C170" s="1969" t="s">
        <v>8583</v>
      </c>
      <c r="D170" s="1502" t="s">
        <v>8584</v>
      </c>
      <c r="E170" s="1502" t="s">
        <v>8585</v>
      </c>
    </row>
    <row r="171" spans="1:5" s="1502" customFormat="1" ht="14.4">
      <c r="A171" s="1502" t="str">
        <f>'Name translation'!A171</f>
        <v>Caribbean</v>
      </c>
      <c r="B171" s="1968" t="s">
        <v>5746</v>
      </c>
      <c r="C171" s="1969" t="s">
        <v>8586</v>
      </c>
      <c r="D171" s="1502" t="s">
        <v>8587</v>
      </c>
      <c r="E171" s="1502" t="s">
        <v>8588</v>
      </c>
    </row>
    <row r="172" spans="1:5" s="1502" customFormat="1" ht="14.4">
      <c r="A172" s="1502" t="str">
        <f>'Name translation'!A172</f>
        <v>Central America</v>
      </c>
      <c r="B172" s="1968" t="s">
        <v>8097</v>
      </c>
      <c r="C172" s="1969" t="s">
        <v>8589</v>
      </c>
      <c r="D172" s="1502" t="s">
        <v>8099</v>
      </c>
      <c r="E172" s="1502" t="s">
        <v>8590</v>
      </c>
    </row>
    <row r="173" spans="1:5" s="1502" customFormat="1" ht="14.4">
      <c r="A173" s="1502" t="str">
        <f>'Name translation'!A173</f>
        <v>Central Asia</v>
      </c>
      <c r="B173" s="1968" t="s">
        <v>8591</v>
      </c>
      <c r="C173" s="1969" t="s">
        <v>8592</v>
      </c>
      <c r="D173" s="1502" t="s">
        <v>8593</v>
      </c>
      <c r="E173" s="1502" t="s">
        <v>8594</v>
      </c>
    </row>
    <row r="174" spans="1:5" s="1502" customFormat="1" ht="14.4">
      <c r="A174" s="1502" t="str">
        <f>'Name translation'!A174</f>
        <v>Eastern Africa</v>
      </c>
      <c r="B174" s="1968" t="s">
        <v>8595</v>
      </c>
      <c r="C174" s="1969" t="s">
        <v>8596</v>
      </c>
      <c r="D174" s="1502" t="s">
        <v>8597</v>
      </c>
      <c r="E174" s="1502" t="s">
        <v>8598</v>
      </c>
    </row>
    <row r="175" spans="1:5" s="1502" customFormat="1" ht="14.4">
      <c r="A175" s="1502" t="str">
        <f>'Name translation'!A175</f>
        <v>Eastern Asia</v>
      </c>
      <c r="B175" s="1968" t="s">
        <v>8599</v>
      </c>
      <c r="C175" s="1969" t="s">
        <v>8600</v>
      </c>
      <c r="D175" s="1502" t="s">
        <v>8601</v>
      </c>
      <c r="E175" s="1502" t="s">
        <v>8602</v>
      </c>
    </row>
    <row r="176" spans="1:5" s="1502" customFormat="1" ht="14.4">
      <c r="A176" s="1502" t="str">
        <f>'Name translation'!A176</f>
        <v>Eastern Europe</v>
      </c>
      <c r="B176" s="1968" t="s">
        <v>8603</v>
      </c>
      <c r="C176" s="1969" t="s">
        <v>8086</v>
      </c>
      <c r="D176" s="1502" t="s">
        <v>8087</v>
      </c>
      <c r="E176" s="1502" t="s">
        <v>8604</v>
      </c>
    </row>
    <row r="177" spans="1:5" s="1502" customFormat="1" ht="14.4">
      <c r="A177" s="1502" t="str">
        <f>'Name translation'!A177</f>
        <v>Europe</v>
      </c>
      <c r="B177" s="1968" t="s">
        <v>5767</v>
      </c>
      <c r="C177" s="1969" t="s">
        <v>5767</v>
      </c>
      <c r="D177" s="1502" t="s">
        <v>8605</v>
      </c>
      <c r="E177" s="1502" t="s">
        <v>8606</v>
      </c>
    </row>
    <row r="178" spans="1:5" s="1502" customFormat="1" ht="14.4">
      <c r="A178" s="1502" t="str">
        <f>'Name translation'!A178</f>
        <v>European Union</v>
      </c>
      <c r="B178" s="1968" t="s">
        <v>8607</v>
      </c>
      <c r="C178" s="1969" t="s">
        <v>8608</v>
      </c>
      <c r="D178" s="1502" t="s">
        <v>8609</v>
      </c>
      <c r="E178" s="1502" t="s">
        <v>8610</v>
      </c>
    </row>
    <row r="179" spans="1:5" s="1502" customFormat="1" ht="14.4">
      <c r="A179" s="1502" t="str">
        <f>'Name translation'!A179</f>
        <v>Melanesia</v>
      </c>
      <c r="B179" s="1968" t="s">
        <v>8611</v>
      </c>
      <c r="C179" s="1971" t="s">
        <v>8612</v>
      </c>
      <c r="D179" s="1502" t="s">
        <v>5777</v>
      </c>
      <c r="E179" s="1502" t="s">
        <v>8613</v>
      </c>
    </row>
    <row r="180" spans="1:5" s="1502" customFormat="1" ht="14.4">
      <c r="A180" s="1502" t="str">
        <f>'Name translation'!A180</f>
        <v>Micronesia</v>
      </c>
      <c r="B180" s="1968" t="s">
        <v>5782</v>
      </c>
      <c r="C180" s="1969" t="s">
        <v>8614</v>
      </c>
      <c r="D180" s="1502" t="s">
        <v>8615</v>
      </c>
      <c r="E180" s="1502" t="s">
        <v>8616</v>
      </c>
    </row>
    <row r="181" spans="1:5" s="1502" customFormat="1" ht="14.4">
      <c r="A181" s="1502" t="str">
        <f>'Name translation'!A181</f>
        <v>Middle Africa</v>
      </c>
      <c r="B181" s="1968" t="s">
        <v>8617</v>
      </c>
      <c r="C181" s="1969" t="s">
        <v>8618</v>
      </c>
      <c r="D181" s="1502" t="s">
        <v>8619</v>
      </c>
      <c r="E181" s="1502" t="s">
        <v>8620</v>
      </c>
    </row>
    <row r="182" spans="1:5" s="1502" customFormat="1" ht="14.4">
      <c r="A182" s="1502" t="str">
        <f>'Name translation'!A182</f>
        <v>Northern Africa</v>
      </c>
      <c r="B182" s="1968" t="s">
        <v>8621</v>
      </c>
      <c r="C182" s="1969" t="s">
        <v>8622</v>
      </c>
      <c r="D182" s="1502" t="s">
        <v>8623</v>
      </c>
      <c r="E182" s="1502" t="s">
        <v>8624</v>
      </c>
    </row>
    <row r="183" spans="1:5" s="1502" customFormat="1" ht="14.4">
      <c r="A183" s="1502" t="str">
        <f>'Name translation'!A183</f>
        <v>Northern America</v>
      </c>
      <c r="B183" s="1968" t="s">
        <v>8093</v>
      </c>
      <c r="C183" s="1969" t="s">
        <v>8094</v>
      </c>
      <c r="D183" s="1502" t="s">
        <v>8095</v>
      </c>
      <c r="E183" s="1502" t="s">
        <v>8625</v>
      </c>
    </row>
    <row r="184" spans="1:5" s="1502" customFormat="1" ht="14.4">
      <c r="A184" s="1502" t="str">
        <f>'Name translation'!A184</f>
        <v>Northern Europe</v>
      </c>
      <c r="B184" s="1968" t="s">
        <v>8626</v>
      </c>
      <c r="C184" s="1969" t="s">
        <v>8627</v>
      </c>
      <c r="D184" s="1502" t="s">
        <v>8628</v>
      </c>
      <c r="E184" s="1502" t="s">
        <v>8629</v>
      </c>
    </row>
    <row r="185" spans="1:5" s="1502" customFormat="1" ht="14.4">
      <c r="A185" s="1502" t="str">
        <f>'Name translation'!A185</f>
        <v>Oceania</v>
      </c>
      <c r="B185" s="1968" t="s">
        <v>8089</v>
      </c>
      <c r="C185" s="1969" t="s">
        <v>8090</v>
      </c>
      <c r="D185" s="1502" t="s">
        <v>8091</v>
      </c>
      <c r="E185" s="1502" t="s">
        <v>8092</v>
      </c>
    </row>
    <row r="186" spans="1:5" s="1502" customFormat="1" ht="14.4">
      <c r="A186" s="1502" t="str">
        <f>'Name translation'!A186</f>
        <v>Polynesia</v>
      </c>
      <c r="B186" s="1968" t="s">
        <v>8630</v>
      </c>
      <c r="C186" s="1969" t="s">
        <v>8631</v>
      </c>
      <c r="D186" s="1502" t="s">
        <v>5806</v>
      </c>
      <c r="E186" s="1502" t="s">
        <v>8632</v>
      </c>
    </row>
    <row r="187" spans="1:5" s="1502" customFormat="1" ht="14.4">
      <c r="A187" s="1502" t="str">
        <f>'Name translation'!A187</f>
        <v>South America</v>
      </c>
      <c r="B187" s="1968" t="s">
        <v>8633</v>
      </c>
      <c r="C187" s="1969" t="s">
        <v>8102</v>
      </c>
      <c r="D187" s="1502" t="s">
        <v>8103</v>
      </c>
      <c r="E187" s="1502" t="s">
        <v>8634</v>
      </c>
    </row>
    <row r="188" spans="1:5" s="1502" customFormat="1" ht="14.4">
      <c r="A188" s="1502" t="str">
        <f>'Name translation'!A188</f>
        <v>South-Eastern Asia</v>
      </c>
      <c r="B188" s="1968" t="s">
        <v>8635</v>
      </c>
      <c r="C188" s="1969" t="s">
        <v>8636</v>
      </c>
      <c r="D188" s="1502" t="s">
        <v>8637</v>
      </c>
      <c r="E188" s="1502" t="s">
        <v>8638</v>
      </c>
    </row>
    <row r="189" spans="1:5" s="1502" customFormat="1" ht="14.4">
      <c r="A189" s="1502" t="str">
        <f>'Name translation'!A189</f>
        <v>Southern Africa</v>
      </c>
      <c r="B189" s="1968" t="s">
        <v>8639</v>
      </c>
      <c r="C189" s="1969" t="s">
        <v>8640</v>
      </c>
      <c r="D189" s="1502" t="s">
        <v>8641</v>
      </c>
      <c r="E189" s="1502" t="s">
        <v>8642</v>
      </c>
    </row>
    <row r="190" spans="1:5" s="1502" customFormat="1" ht="14.4">
      <c r="A190" s="1502" t="str">
        <f>'Name translation'!A190</f>
        <v>Southern Asia</v>
      </c>
      <c r="B190" s="1968" t="s">
        <v>8643</v>
      </c>
      <c r="C190" s="1969" t="s">
        <v>8644</v>
      </c>
      <c r="D190" s="1502" t="s">
        <v>8645</v>
      </c>
      <c r="E190" s="1502" t="s">
        <v>8646</v>
      </c>
    </row>
    <row r="191" spans="1:5" s="1502" customFormat="1" ht="14.4">
      <c r="A191" s="1502" t="str">
        <f>'Name translation'!A191</f>
        <v>Southern Europe</v>
      </c>
      <c r="B191" s="1968" t="s">
        <v>8647</v>
      </c>
      <c r="C191" s="1969" t="s">
        <v>8648</v>
      </c>
      <c r="D191" s="1502" t="s">
        <v>8649</v>
      </c>
      <c r="E191" s="1502" t="s">
        <v>8650</v>
      </c>
    </row>
    <row r="192" spans="1:5" s="1502" customFormat="1" ht="14.4">
      <c r="A192" s="1502" t="str">
        <f>'Name translation'!A192</f>
        <v>Western Africa</v>
      </c>
      <c r="B192" s="1968" t="s">
        <v>8651</v>
      </c>
      <c r="C192" s="1969" t="s">
        <v>8652</v>
      </c>
      <c r="D192" s="1502" t="s">
        <v>8653</v>
      </c>
      <c r="E192" s="1502" t="s">
        <v>8654</v>
      </c>
    </row>
    <row r="193" spans="1:5" s="1502" customFormat="1" ht="14.4">
      <c r="A193" s="1502" t="str">
        <f>'Name translation'!A193</f>
        <v>Western Asia</v>
      </c>
      <c r="B193" s="1968" t="s">
        <v>8655</v>
      </c>
      <c r="C193" s="1969" t="s">
        <v>8656</v>
      </c>
      <c r="D193" s="1502" t="s">
        <v>8657</v>
      </c>
      <c r="E193" s="1502" t="s">
        <v>8658</v>
      </c>
    </row>
    <row r="194" spans="1:5" s="1502" customFormat="1" ht="14.4">
      <c r="A194" s="1502" t="str">
        <f>'Name translation'!A194</f>
        <v>Western Europe</v>
      </c>
      <c r="B194" s="1968" t="s">
        <v>8081</v>
      </c>
      <c r="C194" s="1969" t="s">
        <v>8082</v>
      </c>
      <c r="D194" s="1502" t="s">
        <v>8083</v>
      </c>
      <c r="E194" s="1502" t="s">
        <v>8659</v>
      </c>
    </row>
    <row r="195" spans="1:5" s="1502" customFormat="1" ht="14.4">
      <c r="A195" s="1502" t="str">
        <f>'Name translation'!A195</f>
        <v>World</v>
      </c>
      <c r="B195" s="1968" t="s">
        <v>5846</v>
      </c>
      <c r="C195" s="1969" t="s">
        <v>8660</v>
      </c>
      <c r="D195" s="1502" t="s">
        <v>8661</v>
      </c>
      <c r="E195" s="1502" t="s">
        <v>8662</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1140</v>
      </c>
      <c r="C197" s="1969" t="s">
        <v>8663</v>
      </c>
      <c r="D197" s="1502" t="s">
        <v>8664</v>
      </c>
      <c r="E197" s="1502" t="s">
        <v>8665</v>
      </c>
    </row>
    <row r="198" spans="1:5" s="1502" customFormat="1" ht="14.4">
      <c r="A198" s="1502" t="str">
        <f>'Name translation'!A198</f>
        <v>Barley</v>
      </c>
      <c r="B198" s="1968" t="s">
        <v>8666</v>
      </c>
      <c r="C198" s="1969" t="s">
        <v>8667</v>
      </c>
      <c r="D198" s="1502" t="s">
        <v>8668</v>
      </c>
      <c r="E198" s="1502" t="s">
        <v>8669</v>
      </c>
    </row>
    <row r="199" spans="1:5" s="1502" customFormat="1" ht="14.4">
      <c r="A199" s="1502" t="str">
        <f>'Name translation'!A199</f>
        <v>Beans, dry</v>
      </c>
      <c r="B199" s="1968" t="s">
        <v>8670</v>
      </c>
      <c r="C199" s="1969" t="s">
        <v>8671</v>
      </c>
      <c r="D199" s="1502" t="s">
        <v>8672</v>
      </c>
      <c r="E199" s="1502" t="s">
        <v>8673</v>
      </c>
    </row>
    <row r="200" spans="1:5" s="1502" customFormat="1" ht="14.4">
      <c r="A200" s="1502" t="str">
        <f>'Name translation'!A200</f>
        <v>Beans, green</v>
      </c>
      <c r="B200" s="1968" t="s">
        <v>8674</v>
      </c>
      <c r="C200" s="1969" t="s">
        <v>8675</v>
      </c>
      <c r="D200" s="1502" t="s">
        <v>8676</v>
      </c>
      <c r="E200" s="1502" t="s">
        <v>8677</v>
      </c>
    </row>
    <row r="201" spans="1:5" s="1502" customFormat="1" ht="14.4">
      <c r="A201" s="1502" t="str">
        <f>'Name translation'!A201</f>
        <v>Carrots and turnips</v>
      </c>
      <c r="B201" s="1968" t="s">
        <v>8678</v>
      </c>
      <c r="C201" s="1971" t="s">
        <v>8679</v>
      </c>
      <c r="D201" s="1502" t="s">
        <v>8680</v>
      </c>
      <c r="E201" s="1502" t="s">
        <v>8681</v>
      </c>
    </row>
    <row r="202" spans="1:5" s="1502" customFormat="1" ht="14.4">
      <c r="A202" s="1502" t="str">
        <f>'Name translation'!A202</f>
        <v>Cashew nuts, with shell</v>
      </c>
      <c r="B202" s="1968" t="s">
        <v>8682</v>
      </c>
      <c r="C202" s="1971" t="s">
        <v>8683</v>
      </c>
      <c r="D202" s="1502" t="s">
        <v>8684</v>
      </c>
      <c r="E202" s="1502" t="s">
        <v>8685</v>
      </c>
    </row>
    <row r="203" spans="1:5" s="1502" customFormat="1" ht="14.4">
      <c r="A203" s="1502" t="str">
        <f>'Name translation'!A203</f>
        <v>Cassava</v>
      </c>
      <c r="B203" s="1968" t="s">
        <v>8686</v>
      </c>
      <c r="C203" s="1969" t="s">
        <v>8687</v>
      </c>
      <c r="D203" s="1502" t="s">
        <v>8688</v>
      </c>
      <c r="E203" s="1502" t="s">
        <v>8689</v>
      </c>
    </row>
    <row r="204" spans="1:5" s="1502" customFormat="1" ht="14.4">
      <c r="A204" s="1502" t="str">
        <f>'Name translation'!A204</f>
        <v>Cauliflowers and broccoli</v>
      </c>
      <c r="B204" s="1968" t="s">
        <v>8690</v>
      </c>
      <c r="C204" s="1969" t="s">
        <v>8691</v>
      </c>
      <c r="D204" s="1502" t="s">
        <v>8692</v>
      </c>
      <c r="E204" s="1502" t="s">
        <v>8693</v>
      </c>
    </row>
    <row r="205" spans="1:5" s="1502" customFormat="1" ht="14.4">
      <c r="A205" s="1502" t="str">
        <f>'Name translation'!A205</f>
        <v>Cereals (Rice Milled Eqv)</v>
      </c>
      <c r="B205" s="1968" t="s">
        <v>8694</v>
      </c>
      <c r="C205" s="1971" t="s">
        <v>8695</v>
      </c>
      <c r="D205" s="1502" t="s">
        <v>8696</v>
      </c>
      <c r="E205" s="1502" t="s">
        <v>8697</v>
      </c>
    </row>
    <row r="206" spans="1:5" s="1502" customFormat="1" ht="14.4">
      <c r="A206" s="1502" t="str">
        <f>'Name translation'!A206</f>
        <v>Cereals, nes</v>
      </c>
      <c r="B206" s="1968" t="s">
        <v>8698</v>
      </c>
      <c r="C206" s="1969" t="s">
        <v>8699</v>
      </c>
      <c r="D206" s="1502" t="s">
        <v>8700</v>
      </c>
      <c r="E206" s="1502" t="s">
        <v>8701</v>
      </c>
    </row>
    <row r="207" spans="1:5" s="1502" customFormat="1" ht="14.4">
      <c r="A207" s="1502" t="str">
        <f>'Name translation'!A207</f>
        <v>Chestnuts</v>
      </c>
      <c r="B207" s="1968" t="s">
        <v>8702</v>
      </c>
      <c r="C207" s="1969" t="s">
        <v>8703</v>
      </c>
      <c r="D207" s="1502" t="s">
        <v>8704</v>
      </c>
      <c r="E207" s="1502" t="s">
        <v>8705</v>
      </c>
    </row>
    <row r="208" spans="1:5" s="1502" customFormat="1" ht="14.4">
      <c r="A208" s="1502" t="str">
        <f>'Name translation'!A208</f>
        <v>Citrus fruit, nes</v>
      </c>
      <c r="B208" s="1968" t="s">
        <v>8706</v>
      </c>
      <c r="C208" s="1969" t="s">
        <v>8707</v>
      </c>
      <c r="D208" s="1502" t="s">
        <v>8708</v>
      </c>
      <c r="E208" s="1502" t="s">
        <v>8709</v>
      </c>
    </row>
    <row r="209" spans="1:5" s="1502" customFormat="1" ht="14.4">
      <c r="A209" s="1502" t="str">
        <f>'Name translation'!A209</f>
        <v>Coffee, green</v>
      </c>
      <c r="B209" s="1968" t="s">
        <v>5913</v>
      </c>
      <c r="C209" s="1971" t="s">
        <v>8710</v>
      </c>
      <c r="D209" s="1502" t="s">
        <v>8711</v>
      </c>
      <c r="E209" s="1502" t="s">
        <v>8712</v>
      </c>
    </row>
    <row r="210" spans="1:5" s="1502" customFormat="1" ht="14.4">
      <c r="A210" s="1502" t="str">
        <f>'Name translation'!A210</f>
        <v>Cow peas, dry</v>
      </c>
      <c r="B210" s="1968" t="s">
        <v>8713</v>
      </c>
      <c r="C210" s="1971" t="s">
        <v>8714</v>
      </c>
      <c r="D210" s="1502" t="s">
        <v>8715</v>
      </c>
      <c r="E210" s="1502" t="s">
        <v>8716</v>
      </c>
    </row>
    <row r="211" spans="1:5" s="1502" customFormat="1" ht="14.4">
      <c r="A211" s="1502" t="str">
        <f>'Name translation'!A211</f>
        <v>Dates</v>
      </c>
      <c r="B211" s="1968" t="s">
        <v>8717</v>
      </c>
      <c r="C211" s="1971" t="s">
        <v>8718</v>
      </c>
      <c r="D211" s="1502" t="s">
        <v>8719</v>
      </c>
      <c r="E211" s="1502" t="s">
        <v>8720</v>
      </c>
    </row>
    <row r="212" spans="1:5" s="1502" customFormat="1" ht="14.4">
      <c r="A212" s="1502" t="str">
        <f>'Name translation'!A212</f>
        <v>Eggplants (aubergines)</v>
      </c>
      <c r="B212" s="1968" t="s">
        <v>8721</v>
      </c>
      <c r="C212" s="1971" t="s">
        <v>8722</v>
      </c>
      <c r="D212" s="1502" t="s">
        <v>8723</v>
      </c>
      <c r="E212" s="1502" t="s">
        <v>8724</v>
      </c>
    </row>
    <row r="213" spans="1:5" s="1502" customFormat="1" ht="14.4">
      <c r="A213" s="1502" t="str">
        <f>'Name translation'!A213</f>
        <v>Fibre Crops Nes</v>
      </c>
      <c r="B213" s="1968" t="s">
        <v>8725</v>
      </c>
      <c r="C213" s="1971" t="s">
        <v>8726</v>
      </c>
      <c r="D213" s="1502" t="s">
        <v>8727</v>
      </c>
      <c r="E213" s="1502" t="s">
        <v>8728</v>
      </c>
    </row>
    <row r="214" spans="1:5" s="1502" customFormat="1" ht="14.4">
      <c r="A214" s="1502" t="str">
        <f>'Name translation'!A214</f>
        <v>Grapefruit (inc. pomelos)</v>
      </c>
      <c r="B214" s="1968" t="s">
        <v>8729</v>
      </c>
      <c r="C214" s="1971" t="s">
        <v>8730</v>
      </c>
      <c r="D214" s="1502" t="s">
        <v>8731</v>
      </c>
      <c r="E214" s="1502" t="s">
        <v>8732</v>
      </c>
    </row>
    <row r="215" spans="1:5" s="1502" customFormat="1" ht="14.4">
      <c r="A215" s="1502" t="str">
        <f>'Name translation'!A215</f>
        <v>Grapes</v>
      </c>
      <c r="B215" s="1968" t="s">
        <v>8733</v>
      </c>
      <c r="C215" s="1971" t="s">
        <v>8734</v>
      </c>
      <c r="D215" s="1502" t="s">
        <v>8735</v>
      </c>
      <c r="E215" s="1502" t="s">
        <v>8736</v>
      </c>
    </row>
    <row r="216" spans="1:5" s="1502" customFormat="1" ht="14.4">
      <c r="A216" s="1502" t="str">
        <f>'Name translation'!A216</f>
        <v>Groundnuts, with shell</v>
      </c>
      <c r="B216" s="1968" t="s">
        <v>8737</v>
      </c>
      <c r="C216" s="1971" t="s">
        <v>8738</v>
      </c>
      <c r="D216" s="1502" t="s">
        <v>8739</v>
      </c>
      <c r="E216" s="1502" t="s">
        <v>8740</v>
      </c>
    </row>
    <row r="217" spans="1:5" s="1502" customFormat="1" ht="14.4">
      <c r="A217" s="1502" t="str">
        <f>'Name translation'!A217</f>
        <v>Leguminous vegetables, nes</v>
      </c>
      <c r="B217" s="1968" t="s">
        <v>8741</v>
      </c>
      <c r="C217" s="1971" t="s">
        <v>8742</v>
      </c>
      <c r="D217" s="1502" t="s">
        <v>8743</v>
      </c>
      <c r="E217" s="1502" t="s">
        <v>8744</v>
      </c>
    </row>
    <row r="218" spans="1:5" s="1502" customFormat="1" ht="14.4">
      <c r="A218" s="1502" t="str">
        <f>'Name translation'!A218</f>
        <v>Linseed</v>
      </c>
      <c r="B218" s="1968" t="s">
        <v>8745</v>
      </c>
      <c r="C218" s="1971" t="s">
        <v>8746</v>
      </c>
      <c r="D218" s="1502" t="s">
        <v>8747</v>
      </c>
      <c r="E218" s="1502" t="s">
        <v>8748</v>
      </c>
    </row>
    <row r="219" spans="1:5" s="1502" customFormat="1" ht="14.4">
      <c r="A219" s="1502" t="str">
        <f>'Name translation'!A219</f>
        <v>Maize</v>
      </c>
      <c r="B219" s="1968" t="s">
        <v>8749</v>
      </c>
      <c r="C219" s="1971" t="s">
        <v>8750</v>
      </c>
      <c r="D219" s="1502" t="s">
        <v>8751</v>
      </c>
      <c r="E219" s="1502" t="s">
        <v>8752</v>
      </c>
    </row>
    <row r="220" spans="1:5" s="1502" customFormat="1" ht="14.4">
      <c r="A220" s="1502" t="str">
        <f>'Name translation'!A220</f>
        <v>Maize, green</v>
      </c>
      <c r="B220" s="1968" t="s">
        <v>8753</v>
      </c>
      <c r="C220" s="1971" t="s">
        <v>8754</v>
      </c>
      <c r="D220" s="1502" t="s">
        <v>8755</v>
      </c>
      <c r="E220" s="1502" t="s">
        <v>8756</v>
      </c>
    </row>
    <row r="221" spans="1:5" s="1502" customFormat="1" ht="14.4">
      <c r="A221" s="1502" t="str">
        <f>'Name translation'!A221</f>
        <v>Mangoes, mangosteens, guavas</v>
      </c>
      <c r="B221" s="1968" t="s">
        <v>8757</v>
      </c>
      <c r="C221" s="1971" t="s">
        <v>8758</v>
      </c>
      <c r="D221" s="1502" t="s">
        <v>8759</v>
      </c>
      <c r="E221" s="1502" t="s">
        <v>8760</v>
      </c>
    </row>
    <row r="222" spans="1:5" s="1502" customFormat="1" ht="14.4">
      <c r="A222" s="1502" t="str">
        <f>'Name translation'!A222</f>
        <v>Maté</v>
      </c>
      <c r="B222" s="1968" t="s">
        <v>1215</v>
      </c>
      <c r="C222" s="1971" t="s">
        <v>1215</v>
      </c>
      <c r="D222" s="1502" t="s">
        <v>1215</v>
      </c>
      <c r="E222" s="1502" t="s">
        <v>8761</v>
      </c>
    </row>
    <row r="223" spans="1:5" s="1502" customFormat="1" ht="14.4">
      <c r="A223" s="1502" t="str">
        <f>'Name translation'!A223</f>
        <v>Millet</v>
      </c>
      <c r="B223" s="1968" t="s">
        <v>8762</v>
      </c>
      <c r="C223" s="1971" t="s">
        <v>8763</v>
      </c>
      <c r="D223" s="1502" t="s">
        <v>8764</v>
      </c>
      <c r="E223" s="1502" t="s">
        <v>8765</v>
      </c>
    </row>
    <row r="224" spans="1:5" s="1502" customFormat="1" ht="14.4">
      <c r="A224" s="1502" t="str">
        <f>'Name translation'!A224</f>
        <v>Oats</v>
      </c>
      <c r="B224" s="1968" t="s">
        <v>8766</v>
      </c>
      <c r="C224" s="1971" t="s">
        <v>8767</v>
      </c>
      <c r="D224" s="1502" t="s">
        <v>8768</v>
      </c>
      <c r="E224" s="1502" t="s">
        <v>8769</v>
      </c>
    </row>
    <row r="225" spans="1:5" s="1502" customFormat="1" ht="14.4">
      <c r="A225" s="1502" t="str">
        <f>'Name translation'!A225</f>
        <v>Oil palm fruit</v>
      </c>
      <c r="B225" s="1968" t="s">
        <v>8770</v>
      </c>
      <c r="C225" s="1971" t="s">
        <v>8771</v>
      </c>
      <c r="D225" s="1502" t="s">
        <v>8772</v>
      </c>
      <c r="E225" s="1502" t="s">
        <v>8773</v>
      </c>
    </row>
    <row r="226" spans="1:5" s="1502" customFormat="1" ht="14.4">
      <c r="A226" s="1502" t="str">
        <f>'Name translation'!A226</f>
        <v>Olives</v>
      </c>
      <c r="B226" s="1968" t="s">
        <v>8774</v>
      </c>
      <c r="C226" s="1971" t="s">
        <v>8775</v>
      </c>
      <c r="D226" s="1502" t="s">
        <v>8776</v>
      </c>
      <c r="E226" s="1502" t="s">
        <v>8777</v>
      </c>
    </row>
    <row r="227" spans="1:5" s="1502" customFormat="1" ht="14.4">
      <c r="A227" s="1502" t="str">
        <f>'Name translation'!A227</f>
        <v>Onions, dry</v>
      </c>
      <c r="B227" s="1968" t="s">
        <v>8778</v>
      </c>
      <c r="C227" s="1971" t="s">
        <v>8779</v>
      </c>
      <c r="D227" s="1502" t="s">
        <v>8780</v>
      </c>
      <c r="E227" s="1502" t="s">
        <v>8781</v>
      </c>
    </row>
    <row r="228" spans="1:5" s="1502" customFormat="1" ht="14.4">
      <c r="A228" s="1502" t="str">
        <f>'Name translation'!A228</f>
        <v>Oranges</v>
      </c>
      <c r="B228" s="1968" t="s">
        <v>8782</v>
      </c>
      <c r="C228" s="1971" t="s">
        <v>8783</v>
      </c>
      <c r="D228" s="1502" t="s">
        <v>8784</v>
      </c>
      <c r="E228" s="1502" t="s">
        <v>8785</v>
      </c>
    </row>
    <row r="229" spans="1:5" s="1502" customFormat="1" ht="14.4">
      <c r="A229" s="1502" t="str">
        <f>'Name translation'!A229</f>
        <v>Peaches and nectarines</v>
      </c>
      <c r="B229" s="1968" t="s">
        <v>8786</v>
      </c>
      <c r="C229" s="1971" t="s">
        <v>8787</v>
      </c>
      <c r="D229" s="1502" t="s">
        <v>8788</v>
      </c>
      <c r="E229" s="1502" t="s">
        <v>8789</v>
      </c>
    </row>
    <row r="230" spans="1:5" s="1502" customFormat="1" ht="14.4">
      <c r="A230" s="1502" t="str">
        <f>'Name translation'!A230</f>
        <v>Peas, dry</v>
      </c>
      <c r="B230" s="1968" t="s">
        <v>8790</v>
      </c>
      <c r="C230" s="1971" t="s">
        <v>8791</v>
      </c>
      <c r="D230" s="1502" t="s">
        <v>8672</v>
      </c>
      <c r="E230" s="1502" t="s">
        <v>8792</v>
      </c>
    </row>
    <row r="231" spans="1:5" s="1502" customFormat="1" ht="14.4">
      <c r="A231" s="1502" t="str">
        <f>'Name translation'!A231</f>
        <v>Peas, green</v>
      </c>
      <c r="B231" s="1968" t="s">
        <v>8793</v>
      </c>
      <c r="C231" s="1971" t="s">
        <v>8794</v>
      </c>
      <c r="D231" s="1502" t="s">
        <v>8676</v>
      </c>
      <c r="E231" s="1502" t="s">
        <v>8795</v>
      </c>
    </row>
    <row r="232" spans="1:5" s="1502" customFormat="1" ht="14.4">
      <c r="A232" s="1502" t="str">
        <f>'Name translation'!A232</f>
        <v>Pineapples</v>
      </c>
      <c r="B232" s="1968" t="s">
        <v>8796</v>
      </c>
      <c r="C232" s="1971" t="s">
        <v>6025</v>
      </c>
      <c r="D232" s="1502" t="s">
        <v>8797</v>
      </c>
      <c r="E232" s="1502" t="s">
        <v>8798</v>
      </c>
    </row>
    <row r="233" spans="1:5" s="1502" customFormat="1" ht="14.4">
      <c r="A233" s="1502" t="str">
        <f>'Name translation'!A233</f>
        <v>Plantains</v>
      </c>
      <c r="B233" s="1968" t="s">
        <v>8799</v>
      </c>
      <c r="C233" s="1971" t="s">
        <v>8800</v>
      </c>
      <c r="D233" s="1502" t="s">
        <v>8801</v>
      </c>
      <c r="E233" s="1502" t="s">
        <v>8802</v>
      </c>
    </row>
    <row r="234" spans="1:5" s="1502" customFormat="1" ht="14.4">
      <c r="A234" s="1502" t="str">
        <f>'Name translation'!A234</f>
        <v>Potatoes</v>
      </c>
      <c r="B234" s="1968" t="s">
        <v>8803</v>
      </c>
      <c r="C234" s="1971" t="s">
        <v>8804</v>
      </c>
      <c r="D234" s="1502" t="s">
        <v>8805</v>
      </c>
      <c r="E234" s="1502" t="s">
        <v>8806</v>
      </c>
    </row>
    <row r="235" spans="1:5" s="1502" customFormat="1" ht="14.4">
      <c r="A235" s="1502" t="str">
        <f>'Name translation'!A235</f>
        <v>Pulses, nes</v>
      </c>
      <c r="B235" s="1968" t="s">
        <v>8807</v>
      </c>
      <c r="C235" s="1971" t="s">
        <v>8742</v>
      </c>
      <c r="D235" s="1502" t="s">
        <v>8808</v>
      </c>
      <c r="E235" s="1502" t="s">
        <v>8809</v>
      </c>
    </row>
    <row r="236" spans="1:5" s="1502" customFormat="1" ht="14.4">
      <c r="A236" s="1502" t="str">
        <f>'Name translation'!A236</f>
        <v>Quinoa</v>
      </c>
      <c r="B236" s="1968" t="s">
        <v>1251</v>
      </c>
      <c r="C236" s="1971" t="s">
        <v>8810</v>
      </c>
      <c r="D236" s="1502" t="s">
        <v>1251</v>
      </c>
      <c r="E236" s="1502" t="s">
        <v>8811</v>
      </c>
    </row>
    <row r="237" spans="1:5" s="1502" customFormat="1" ht="14.4">
      <c r="A237" s="1502" t="str">
        <f>'Name translation'!A237</f>
        <v>Rice, paddy</v>
      </c>
      <c r="B237" s="1968" t="s">
        <v>1255</v>
      </c>
      <c r="C237" s="1971" t="s">
        <v>8812</v>
      </c>
      <c r="D237" s="1502" t="s">
        <v>8813</v>
      </c>
      <c r="E237" s="1502" t="s">
        <v>8814</v>
      </c>
    </row>
    <row r="238" spans="1:5" s="1502" customFormat="1" ht="14.4">
      <c r="A238" s="1502" t="str">
        <f>'Name translation'!A238</f>
        <v>Roots and Tubers, nes</v>
      </c>
      <c r="B238" s="1968" t="s">
        <v>8815</v>
      </c>
      <c r="C238" s="1971" t="s">
        <v>8816</v>
      </c>
      <c r="D238" s="1502" t="s">
        <v>8817</v>
      </c>
      <c r="E238" s="1502" t="s">
        <v>8053</v>
      </c>
    </row>
    <row r="239" spans="1:5" s="1502" customFormat="1" ht="14.4">
      <c r="A239" s="1502" t="str">
        <f>'Name translation'!A239</f>
        <v>Rye</v>
      </c>
      <c r="B239" s="1968" t="s">
        <v>8818</v>
      </c>
      <c r="C239" s="1971" t="s">
        <v>8819</v>
      </c>
      <c r="D239" s="1502" t="s">
        <v>8820</v>
      </c>
      <c r="E239" s="1502" t="s">
        <v>8821</v>
      </c>
    </row>
    <row r="240" spans="1:5" s="1502" customFormat="1" ht="14.4">
      <c r="A240" s="1502" t="str">
        <f>'Name translation'!A240</f>
        <v>Seed cotton</v>
      </c>
      <c r="B240" s="1968" t="s">
        <v>8822</v>
      </c>
      <c r="C240" s="1971" t="s">
        <v>8823</v>
      </c>
      <c r="D240" s="1502" t="s">
        <v>8824</v>
      </c>
      <c r="E240" s="1502" t="s">
        <v>8825</v>
      </c>
    </row>
    <row r="241" spans="1:5" s="1502" customFormat="1" ht="14.4">
      <c r="A241" s="1502" t="str">
        <f>'Name translation'!A241</f>
        <v>Sesame seed</v>
      </c>
      <c r="B241" s="1968" t="s">
        <v>8826</v>
      </c>
      <c r="C241" s="1969" t="s">
        <v>8827</v>
      </c>
      <c r="D241" s="1502" t="s">
        <v>8828</v>
      </c>
      <c r="E241" s="1502" t="s">
        <v>8829</v>
      </c>
    </row>
    <row r="242" spans="1:5" s="1502" customFormat="1" ht="14.4">
      <c r="A242" s="1502" t="str">
        <f>'Name translation'!A242</f>
        <v>Sisal</v>
      </c>
      <c r="B242" s="1968" t="s">
        <v>1262</v>
      </c>
      <c r="C242" s="1969" t="s">
        <v>1262</v>
      </c>
      <c r="D242" s="1502" t="s">
        <v>1262</v>
      </c>
      <c r="E242" s="1502" t="s">
        <v>8830</v>
      </c>
    </row>
    <row r="243" spans="1:5" s="1502" customFormat="1" ht="14.4">
      <c r="A243" s="1502" t="str">
        <f>'Name translation'!A243</f>
        <v>Sorghum</v>
      </c>
      <c r="B243" s="1968" t="s">
        <v>6077</v>
      </c>
      <c r="C243" s="1969" t="s">
        <v>8831</v>
      </c>
      <c r="D243" s="1502" t="s">
        <v>8831</v>
      </c>
      <c r="E243" s="1502" t="s">
        <v>8832</v>
      </c>
    </row>
    <row r="244" spans="1:5" s="1502" customFormat="1" ht="14.4">
      <c r="A244" s="1502" t="str">
        <f>'Name translation'!A244</f>
        <v>Soybeans</v>
      </c>
      <c r="B244" s="1968" t="s">
        <v>6081</v>
      </c>
      <c r="C244" s="1969" t="s">
        <v>8833</v>
      </c>
      <c r="D244" s="1502" t="s">
        <v>8834</v>
      </c>
      <c r="E244" s="1502" t="s">
        <v>8835</v>
      </c>
    </row>
    <row r="245" spans="1:5" s="1502" customFormat="1" ht="14.4">
      <c r="A245" s="1502" t="str">
        <f>'Name translation'!A245</f>
        <v>Strawberries</v>
      </c>
      <c r="B245" s="1968" t="s">
        <v>8836</v>
      </c>
      <c r="C245" s="1969" t="s">
        <v>8837</v>
      </c>
      <c r="D245" s="1502" t="s">
        <v>8838</v>
      </c>
      <c r="E245" s="1502" t="s">
        <v>8839</v>
      </c>
    </row>
    <row r="246" spans="1:5" s="1502" customFormat="1" ht="14.4">
      <c r="A246" s="1502" t="str">
        <f>'Name translation'!A246</f>
        <v>Sugar beet</v>
      </c>
      <c r="B246" s="1968" t="s">
        <v>8840</v>
      </c>
      <c r="C246" s="1969" t="s">
        <v>8841</v>
      </c>
      <c r="D246" s="1502" t="s">
        <v>8842</v>
      </c>
      <c r="E246" s="1502" t="s">
        <v>8843</v>
      </c>
    </row>
    <row r="247" spans="1:5" s="1502" customFormat="1" ht="14.4">
      <c r="A247" s="1502" t="str">
        <f>'Name translation'!A247</f>
        <v>Sugar cane</v>
      </c>
      <c r="B247" s="1968" t="s">
        <v>8844</v>
      </c>
      <c r="C247" s="1969" t="s">
        <v>8845</v>
      </c>
      <c r="D247" s="1502" t="s">
        <v>8846</v>
      </c>
      <c r="E247" s="1502" t="s">
        <v>8847</v>
      </c>
    </row>
    <row r="248" spans="1:5" s="1502" customFormat="1" ht="14.4">
      <c r="A248" s="1502" t="str">
        <f>'Name translation'!A248</f>
        <v>Sunflower seed</v>
      </c>
      <c r="B248" s="1968" t="s">
        <v>8848</v>
      </c>
      <c r="C248" s="1969" t="s">
        <v>8849</v>
      </c>
      <c r="D248" s="1502" t="s">
        <v>8850</v>
      </c>
      <c r="E248" s="1502" t="s">
        <v>8851</v>
      </c>
    </row>
    <row r="249" spans="1:5" s="1502" customFormat="1" ht="14.4">
      <c r="A249" s="1502" t="str">
        <f>'Name translation'!A249</f>
        <v>Sweet potatoes</v>
      </c>
      <c r="B249" s="1968" t="s">
        <v>8852</v>
      </c>
      <c r="C249" s="1969" t="s">
        <v>8853</v>
      </c>
      <c r="D249" s="1502" t="s">
        <v>8854</v>
      </c>
      <c r="E249" s="1502" t="s">
        <v>8855</v>
      </c>
    </row>
    <row r="250" spans="1:5" s="1502" customFormat="1" ht="14.4">
      <c r="A250" s="1502" t="str">
        <f>'Name translation'!A250</f>
        <v>Tangerines, mandarins, clem.</v>
      </c>
      <c r="B250" s="1968" t="s">
        <v>8856</v>
      </c>
      <c r="C250" s="1971" t="s">
        <v>8857</v>
      </c>
      <c r="D250" s="1502" t="s">
        <v>8858</v>
      </c>
      <c r="E250" s="1502" t="s">
        <v>8859</v>
      </c>
    </row>
    <row r="251" spans="1:5" s="1502" customFormat="1" ht="14.4">
      <c r="A251" s="1502" t="str">
        <f>'Name translation'!A251</f>
        <v>Tea</v>
      </c>
      <c r="B251" s="1968" t="s">
        <v>8860</v>
      </c>
      <c r="C251" s="1969" t="s">
        <v>8861</v>
      </c>
      <c r="D251" s="1502" t="s">
        <v>8862</v>
      </c>
      <c r="E251" s="1502" t="s">
        <v>8863</v>
      </c>
    </row>
    <row r="252" spans="1:5" s="1502" customFormat="1" ht="14.4">
      <c r="A252" s="1502" t="str">
        <f>'Name translation'!A252</f>
        <v>Tobacco, unmanufactured</v>
      </c>
      <c r="B252" s="1968" t="s">
        <v>8864</v>
      </c>
      <c r="C252" s="1969" t="s">
        <v>8865</v>
      </c>
      <c r="D252" s="1502" t="s">
        <v>8866</v>
      </c>
      <c r="E252" s="1502" t="s">
        <v>8867</v>
      </c>
    </row>
    <row r="253" spans="1:5" s="1502" customFormat="1" ht="14.4">
      <c r="A253" s="1502" t="str">
        <f>'Name translation'!A253</f>
        <v>Tomatoes</v>
      </c>
      <c r="B253" s="1968" t="s">
        <v>6126</v>
      </c>
      <c r="C253" s="1969" t="s">
        <v>8868</v>
      </c>
      <c r="D253" s="1502" t="s">
        <v>8869</v>
      </c>
      <c r="E253" s="1502" t="s">
        <v>8870</v>
      </c>
    </row>
    <row r="254" spans="1:5" s="1502" customFormat="1" ht="14.4">
      <c r="A254" s="1502" t="str">
        <f>'Name translation'!A254</f>
        <v>Triticale</v>
      </c>
      <c r="B254" s="1968" t="s">
        <v>1280</v>
      </c>
      <c r="C254" s="1971" t="s">
        <v>1280</v>
      </c>
      <c r="D254" s="1502" t="s">
        <v>1280</v>
      </c>
      <c r="E254" s="1502" t="s">
        <v>8821</v>
      </c>
    </row>
    <row r="255" spans="1:5" s="1502" customFormat="1" ht="14.4">
      <c r="A255" s="1502" t="str">
        <f>'Name translation'!A255</f>
        <v>Vegetables fresh nes</v>
      </c>
      <c r="B255" s="1968" t="s">
        <v>8871</v>
      </c>
      <c r="C255" s="1969" t="s">
        <v>8872</v>
      </c>
      <c r="D255" s="1502" t="s">
        <v>8873</v>
      </c>
      <c r="E255" s="1502" t="s">
        <v>8874</v>
      </c>
    </row>
    <row r="256" spans="1:5" s="1502" customFormat="1" ht="14.4">
      <c r="A256" s="1502" t="str">
        <f>'Name translation'!A256</f>
        <v>Vetches</v>
      </c>
      <c r="B256" s="1968" t="s">
        <v>8875</v>
      </c>
      <c r="C256" s="1971" t="s">
        <v>8876</v>
      </c>
      <c r="D256" s="1502" t="s">
        <v>8877</v>
      </c>
      <c r="E256" s="1502" t="s">
        <v>8878</v>
      </c>
    </row>
    <row r="257" spans="1:5" s="1502" customFormat="1" ht="14.4">
      <c r="A257" s="1502" t="str">
        <f>'Name translation'!A257</f>
        <v>Wheat</v>
      </c>
      <c r="B257" s="1968" t="s">
        <v>6145</v>
      </c>
      <c r="C257" s="1969" t="s">
        <v>8879</v>
      </c>
      <c r="D257" s="1502" t="s">
        <v>8880</v>
      </c>
      <c r="E257" s="1502" t="s">
        <v>8881</v>
      </c>
    </row>
    <row r="258" spans="1:5" s="1502" customFormat="1">
      <c r="A258" s="1502" t="str">
        <f>'Name translation'!A258</f>
        <v>Nutrient-rich</v>
      </c>
      <c r="B258" s="1968" t="s">
        <v>8882</v>
      </c>
      <c r="C258" s="1975" t="str">
        <f>A258</f>
        <v>Nutrient-rich</v>
      </c>
      <c r="D258" s="1975" t="str">
        <f>A258</f>
        <v>Nutrient-rich</v>
      </c>
      <c r="E258" s="1994" t="s">
        <v>8883</v>
      </c>
    </row>
    <row r="259" spans="1:5" s="1502" customFormat="1">
      <c r="A259" s="1502" t="str">
        <f>'Name translation'!A259</f>
        <v>Nutrient-poor</v>
      </c>
      <c r="B259" s="1968" t="s">
        <v>6155</v>
      </c>
      <c r="C259" s="1975" t="str">
        <f t="shared" ref="C259:C275" si="0">A259</f>
        <v>Nutrient-poor</v>
      </c>
      <c r="D259" s="1975" t="str">
        <f t="shared" ref="D259:D275" si="1">A259</f>
        <v>Nutrient-poor</v>
      </c>
      <c r="E259" s="1994" t="s">
        <v>8884</v>
      </c>
    </row>
    <row r="260" spans="1:5" s="1502" customFormat="1">
      <c r="A260" s="1502" t="str">
        <f>'Name translation'!A260</f>
        <v>Crustaceans</v>
      </c>
      <c r="B260" s="1502" t="s">
        <v>6160</v>
      </c>
      <c r="C260" s="1975" t="str">
        <f t="shared" si="0"/>
        <v>Crustaceans</v>
      </c>
      <c r="D260" s="1975" t="str">
        <f t="shared" si="1"/>
        <v>Crustaceans</v>
      </c>
      <c r="E260" s="1994" t="s">
        <v>8885</v>
      </c>
    </row>
    <row r="261" spans="1:5" s="1502" customFormat="1">
      <c r="A261" s="1502" t="str">
        <f>'Name translation'!A261</f>
        <v>Finfish</v>
      </c>
      <c r="B261" s="1502" t="s">
        <v>8886</v>
      </c>
      <c r="C261" s="1975" t="str">
        <f t="shared" si="0"/>
        <v>Finfish</v>
      </c>
      <c r="D261" s="1975" t="str">
        <f t="shared" si="1"/>
        <v>Finfish</v>
      </c>
      <c r="E261" s="1994" t="s">
        <v>8887</v>
      </c>
    </row>
    <row r="262" spans="1:5" s="1502" customFormat="1">
      <c r="A262" s="1502" t="str">
        <f>'Name translation'!A262</f>
        <v>Flatfish</v>
      </c>
      <c r="B262" s="1502" t="s">
        <v>8888</v>
      </c>
      <c r="C262" s="1975" t="str">
        <f t="shared" si="0"/>
        <v>Flatfish</v>
      </c>
      <c r="D262" s="1975" t="str">
        <f t="shared" si="1"/>
        <v>Flatfish</v>
      </c>
      <c r="E262" s="1994" t="s">
        <v>8889</v>
      </c>
    </row>
    <row r="263" spans="1:5" s="1502" customFormat="1">
      <c r="A263" s="1502" t="str">
        <f>'Name translation'!A263</f>
        <v>Large pelagics</v>
      </c>
      <c r="B263" s="1502" t="s">
        <v>6175</v>
      </c>
      <c r="C263" s="1975" t="str">
        <f t="shared" si="0"/>
        <v>Large pelagics</v>
      </c>
      <c r="D263" s="1975" t="str">
        <f t="shared" si="1"/>
        <v>Large pelagics</v>
      </c>
      <c r="E263" s="1994" t="s">
        <v>8890</v>
      </c>
    </row>
    <row r="264" spans="1:5" s="1502" customFormat="1">
      <c r="A264" s="1502" t="str">
        <f>'Name translation'!A264</f>
        <v>Molluscs</v>
      </c>
      <c r="B264" s="1502" t="s">
        <v>6180</v>
      </c>
      <c r="C264" s="1975" t="str">
        <f t="shared" si="0"/>
        <v>Molluscs</v>
      </c>
      <c r="D264" s="1975" t="str">
        <f t="shared" si="1"/>
        <v>Molluscs</v>
      </c>
      <c r="E264" s="1994" t="s">
        <v>8891</v>
      </c>
    </row>
    <row r="265" spans="1:5" s="1502" customFormat="1">
      <c r="A265" s="1502" t="str">
        <f>'Name translation'!A265</f>
        <v>Salmonids</v>
      </c>
      <c r="B265" s="1502" t="s">
        <v>8892</v>
      </c>
      <c r="C265" s="1975" t="str">
        <f t="shared" si="0"/>
        <v>Salmonids</v>
      </c>
      <c r="D265" s="1975" t="str">
        <f t="shared" si="1"/>
        <v>Salmonids</v>
      </c>
      <c r="E265" s="1994" t="s">
        <v>8893</v>
      </c>
    </row>
    <row r="266" spans="1:5" s="1502" customFormat="1">
      <c r="A266" s="1502" t="str">
        <f>'Name translation'!A266</f>
        <v>Small pelagics</v>
      </c>
      <c r="B266" s="1502" t="s">
        <v>8894</v>
      </c>
      <c r="C266" s="1975" t="str">
        <f t="shared" si="0"/>
        <v>Small pelagics</v>
      </c>
      <c r="D266" s="1975" t="str">
        <f t="shared" si="1"/>
        <v>Small pelagics</v>
      </c>
      <c r="E266" s="1994" t="s">
        <v>8895</v>
      </c>
    </row>
    <row r="267" spans="1:5" s="1502" customFormat="1">
      <c r="A267" s="1502" t="str">
        <f>'Name translation'!A267</f>
        <v>Not Specified</v>
      </c>
      <c r="B267" s="1502" t="s">
        <v>8896</v>
      </c>
      <c r="C267" s="1975" t="str">
        <f t="shared" si="0"/>
        <v>Not Specified</v>
      </c>
      <c r="D267" s="1975" t="str">
        <f t="shared" si="1"/>
        <v>Not Specified</v>
      </c>
      <c r="E267" s="1994" t="s">
        <v>8031</v>
      </c>
    </row>
    <row r="268" spans="1:5" s="1502" customFormat="1">
      <c r="A268" s="1502" t="str">
        <f>'Name translation'!A268</f>
        <v>Please select</v>
      </c>
      <c r="B268" s="1968" t="s">
        <v>8897</v>
      </c>
      <c r="C268" s="1975" t="str">
        <f t="shared" si="0"/>
        <v>Please select</v>
      </c>
      <c r="D268" s="1975" t="str">
        <f t="shared" si="1"/>
        <v>Please select</v>
      </c>
      <c r="E268" s="1994" t="s">
        <v>8898</v>
      </c>
    </row>
    <row r="269" spans="1:5" s="1502" customFormat="1">
      <c r="A269" s="1502" t="str">
        <f>'Name translation'!A269</f>
        <v>Bottom trawls</v>
      </c>
      <c r="B269" s="1494" t="s">
        <v>8899</v>
      </c>
      <c r="C269" s="1975" t="str">
        <f t="shared" si="0"/>
        <v>Bottom trawls</v>
      </c>
      <c r="D269" s="1975" t="str">
        <f t="shared" si="1"/>
        <v>Bottom trawls</v>
      </c>
      <c r="E269" s="1994" t="s">
        <v>8900</v>
      </c>
    </row>
    <row r="270" spans="1:5" s="1502" customFormat="1">
      <c r="A270" s="1502" t="str">
        <f>'Name translation'!A270</f>
        <v>Gillnets</v>
      </c>
      <c r="B270" s="1380" t="s">
        <v>8901</v>
      </c>
      <c r="C270" s="1975" t="str">
        <f t="shared" si="0"/>
        <v>Gillnets</v>
      </c>
      <c r="D270" s="1975" t="str">
        <f t="shared" si="1"/>
        <v>Gillnets</v>
      </c>
      <c r="E270" s="1994" t="s">
        <v>8902</v>
      </c>
    </row>
    <row r="271" spans="1:5" s="1502" customFormat="1">
      <c r="A271" s="1502" t="str">
        <f>'Name translation'!A271</f>
        <v>Hooks and lines</v>
      </c>
      <c r="B271" s="1380" t="s">
        <v>8903</v>
      </c>
      <c r="C271" s="1975" t="str">
        <f t="shared" si="0"/>
        <v>Hooks and lines</v>
      </c>
      <c r="D271" s="1975" t="str">
        <f t="shared" si="1"/>
        <v>Hooks and lines</v>
      </c>
      <c r="E271" s="1994" t="s">
        <v>8904</v>
      </c>
    </row>
    <row r="272" spans="1:5" s="1502" customFormat="1">
      <c r="A272" s="1502" t="str">
        <f>'Name translation'!A272</f>
        <v>Pelagic trawls</v>
      </c>
      <c r="B272" s="1380" t="s">
        <v>8905</v>
      </c>
      <c r="C272" s="1975" t="str">
        <f t="shared" si="0"/>
        <v>Pelagic trawls</v>
      </c>
      <c r="D272" s="1975" t="str">
        <f t="shared" si="1"/>
        <v>Pelagic trawls</v>
      </c>
      <c r="E272" s="1994" t="s">
        <v>8906</v>
      </c>
    </row>
    <row r="273" spans="1:5" s="1502" customFormat="1">
      <c r="A273" s="1502" t="str">
        <f>'Name translation'!A273</f>
        <v>Pots and traps</v>
      </c>
      <c r="B273" s="1494" t="s">
        <v>8907</v>
      </c>
      <c r="C273" s="1975" t="str">
        <f t="shared" si="0"/>
        <v>Pots and traps</v>
      </c>
      <c r="D273" s="1975" t="str">
        <f t="shared" si="1"/>
        <v>Pots and traps</v>
      </c>
      <c r="E273" s="1994" t="s">
        <v>8908</v>
      </c>
    </row>
    <row r="274" spans="1:5" s="1502" customFormat="1">
      <c r="A274" s="1502" t="str">
        <f>'Name translation'!A274</f>
        <v>Surrounding nets</v>
      </c>
      <c r="B274" s="1494" t="s">
        <v>8909</v>
      </c>
      <c r="C274" s="1975" t="str">
        <f t="shared" si="0"/>
        <v>Surrounding nets</v>
      </c>
      <c r="D274" s="1975" t="str">
        <f t="shared" si="1"/>
        <v>Surrounding nets</v>
      </c>
      <c r="E274" s="1994" t="s">
        <v>8910</v>
      </c>
    </row>
    <row r="275" spans="1:5" s="1502" customFormat="1">
      <c r="A275" s="1502" t="str">
        <f>'Name translation'!A275</f>
        <v>Dredges</v>
      </c>
      <c r="B275" s="1494" t="s">
        <v>6234</v>
      </c>
      <c r="C275" s="1975" t="str">
        <f t="shared" si="0"/>
        <v>Dredges</v>
      </c>
      <c r="D275" s="1975" t="str">
        <f t="shared" si="1"/>
        <v>Dredges</v>
      </c>
      <c r="E275" s="1994" t="s">
        <v>8911</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538D79-9438-4887-BCFC-9FA958EC885B}"/>
</file>

<file path=customXml/itemProps2.xml><?xml version="1.0" encoding="utf-8"?>
<ds:datastoreItem xmlns:ds="http://schemas.openxmlformats.org/officeDocument/2006/customXml" ds:itemID="{E87F0F2D-0365-4CCC-B813-D8D0040AE261}">
  <ds:schemaRefs>
    <ds:schemaRef ds:uri="http://www.w3.org/XML/1998/namespace"/>
    <ds:schemaRef ds:uri="http://purl.org/dc/dcmitype/"/>
    <ds:schemaRef ds:uri="http://purl.org/dc/terms/"/>
    <ds:schemaRef ds:uri="8c2680b1-8717-4e17-af8a-c3c5948a3503"/>
    <ds:schemaRef ds:uri="http://purl.org/dc/elements/1.1/"/>
    <ds:schemaRef ds:uri="http://schemas.microsoft.com/office/infopath/2007/PartnerControls"/>
    <ds:schemaRef ds:uri="http://schemas.microsoft.com/office/2006/documentManagement/types"/>
    <ds:schemaRef ds:uri="http://schemas.microsoft.com/office/2006/metadata/properties"/>
    <ds:schemaRef ds:uri="3c9ac98d-36e3-464e-9a3d-571690e2b8cf"/>
    <ds:schemaRef ds:uri="http://schemas.openxmlformats.org/package/2006/metadata/core-properties"/>
  </ds:schemaRefs>
</ds:datastoreItem>
</file>

<file path=customXml/itemProps3.xml><?xml version="1.0" encoding="utf-8"?>
<ds:datastoreItem xmlns:ds="http://schemas.openxmlformats.org/officeDocument/2006/customXml" ds:itemID="{EF11D098-5DFC-406C-A68B-681B4938CC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nalle</cp:lastModifiedBy>
  <cp:revision/>
  <dcterms:created xsi:type="dcterms:W3CDTF">2009-05-21T16:53:20Z</dcterms:created>
  <dcterms:modified xsi:type="dcterms:W3CDTF">2020-03-26T21:41:28Z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