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5" i="31" l="1"/>
  <c r="Q54" i="31"/>
  <c r="P55" i="31"/>
  <c r="P54" i="31"/>
  <c r="S53" i="31"/>
  <c r="Q52" i="31"/>
  <c r="P53" i="31"/>
  <c r="P52" i="31"/>
  <c r="O53" i="30"/>
  <c r="O52" i="30"/>
  <c r="M32" i="30"/>
  <c r="G200" i="31" l="1"/>
  <c r="G202" i="31"/>
  <c r="M37" i="22" l="1"/>
  <c r="M20" i="22"/>
  <c r="K10" i="22" l="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6" i="24" l="1"/>
  <c r="I17" i="24"/>
  <c r="I15" i="24"/>
  <c r="I14" i="24"/>
  <c r="P208" i="30"/>
  <c r="P212" i="30"/>
  <c r="V206" i="30"/>
  <c r="V210" i="30"/>
  <c r="V208" i="30"/>
  <c r="P211" i="30"/>
  <c r="V209"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6" i="24" l="1"/>
  <c r="G17" i="24"/>
  <c r="G14" i="24"/>
  <c r="G15" i="24"/>
  <c r="F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D55" i="25" l="1"/>
  <c r="V203" i="30"/>
  <c r="C175" i="5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P205" i="30" l="1"/>
  <c r="C70" i="25" s="1"/>
  <c r="E78" i="26"/>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S205" i="30" l="1"/>
  <c r="Q205" i="30"/>
  <c r="L11" i="25" s="1"/>
  <c r="L60" i="45"/>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AG22" i="10"/>
  <c r="AI16" i="10"/>
  <c r="AJ20" i="10"/>
  <c r="AM13" i="10"/>
  <c r="AH12" i="10"/>
  <c r="AM17" i="10"/>
  <c r="P71" i="46"/>
  <c r="W71" i="46" s="1"/>
  <c r="M20" i="46"/>
  <c r="N20" i="46" s="1"/>
  <c r="P20" i="46" s="1"/>
  <c r="L47" i="45"/>
  <c r="N31" i="29"/>
  <c r="D156" i="30"/>
  <c r="S34" i="4"/>
  <c r="T34" i="4" s="1"/>
  <c r="AI14" i="4" s="1"/>
  <c r="J12" i="4"/>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P113" i="45" l="1"/>
  <c r="I33" i="25"/>
  <c r="D70" i="25"/>
  <c r="Y115" i="45"/>
  <c r="Q113" i="45"/>
  <c r="N93" i="45"/>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F28" i="4" s="1"/>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J43" i="4" s="1"/>
  <c r="L43" i="4" s="1"/>
  <c r="O28" i="4"/>
  <c r="P28" i="4" s="1"/>
  <c r="K33" i="22"/>
  <c r="O274" i="38" s="1"/>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I11" i="4"/>
  <c r="R28" i="4" s="1"/>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H37" i="9"/>
  <c r="AG11" i="15"/>
  <c r="AE11" i="15"/>
  <c r="H44" i="15"/>
  <c r="AG44" i="15"/>
  <c r="R44" i="15"/>
  <c r="AM11" i="15"/>
  <c r="AI11" i="15"/>
  <c r="AL13" i="9"/>
  <c r="H46" i="15"/>
  <c r="L46" i="15"/>
  <c r="AI46" i="15" s="1"/>
  <c r="R46" i="15"/>
  <c r="X80" i="31"/>
  <c r="L23"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K43" i="4" l="1"/>
  <c r="M43" i="4" s="1"/>
  <c r="AI8" i="4"/>
  <c r="H13" i="22"/>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A62" i="37"/>
  <c r="AC72" i="45"/>
  <c r="N28" i="26" s="1"/>
  <c r="R28" i="26" s="1"/>
  <c r="AI71" i="15"/>
  <c r="P11" i="45"/>
  <c r="E30" i="28" s="1"/>
  <c r="D30" i="38" s="1"/>
  <c r="U114" i="45"/>
  <c r="Z37" i="37"/>
  <c r="AA37" i="37" s="1"/>
  <c r="Q8" i="45"/>
  <c r="I27" i="28" s="1"/>
  <c r="K14" i="28"/>
  <c r="O13" i="26"/>
  <c r="K14" i="26" s="1"/>
  <c r="AG71" i="15"/>
  <c r="Q43" i="4"/>
  <c r="S43" i="4" s="1"/>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8" i="45"/>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<sst xmlns="http://schemas.openxmlformats.org/spreadsheetml/2006/main" count="19561" uniqueCount="9056">
  <si>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</si>
  <si>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</si>
  <si>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</si>
  <si>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</si>
  <si>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</si>
  <si>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</si>
  <si>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</si>
  <si>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</si>
  <si>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</si>
  <si>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</si>
  <si>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</si>
  <si>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</si>
  <si>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</si>
  <si>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</si>
  <si>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</si>
  <si>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</si>
  <si>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</si>
  <si>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</si>
  <si>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</si>
  <si>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</si>
  <si>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</si>
  <si>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</si>
  <si>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</si>
  <si>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</si>
  <si>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</si>
  <si>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</si>
  <si>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</si>
  <si>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</si>
  <si>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</si>
  <si>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</si>
  <si>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</si>
  <si>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</si>
  <si>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</si>
  <si>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</si>
  <si>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</si>
  <si>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</si>
  <si>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</si>
  <si>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</si>
  <si>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</si>
  <si>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</si>
  <si>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</si>
  <si>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</si>
  <si>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</si>
  <si>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</si>
  <si>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</si>
  <si>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</si>
  <si>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</si>
  <si>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</si>
  <si>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</si>
  <si>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</si>
  <si>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</si>
  <si>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</si>
  <si>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</si>
  <si>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</si>
  <si>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</si>
  <si>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</si>
  <si>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</si>
  <si>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</si>
  <si>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</si>
  <si>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</si>
  <si>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</si>
  <si>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</si>
  <si>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</si>
  <si>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</si>
  <si>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</si>
  <si>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</si>
  <si>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</si>
  <si>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</si>
  <si>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</si>
  <si>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</si>
  <si>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</si>
  <si>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</si>
  <si>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</si>
  <si>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</si>
  <si>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</si>
  <si>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</si>
  <si>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</si>
  <si>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</si>
  <si>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</si>
  <si>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</si>
  <si>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</si>
  <si>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</si>
  <si>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</si>
  <si>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</si>
  <si>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</si>
  <si>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</si>
  <si>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</si>
  <si>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</si>
  <si>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</si>
  <si>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</si>
  <si>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</si>
  <si>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</si>
  <si>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</si>
  <si>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</si>
  <si>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</si>
  <si>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</si>
  <si>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</si>
  <si>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</si>
  <si>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</si>
  <si>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</si>
  <si>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</si>
  <si>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</si>
  <si>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</si>
  <si>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</si>
  <si>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</si>
  <si>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</si>
  <si>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</si>
  <si>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</si>
  <si>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</si>
  <si>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</si>
  <si>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</si>
  <si>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</si>
  <si>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</si>
  <si>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</si>
  <si>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</si>
  <si>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</si>
  <si>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</si>
  <si>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</si>
  <si>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</si>
  <si>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</si>
  <si>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</si>
  <si>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</si>
  <si>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</si>
  <si>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</si>
  <si>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</si>
  <si>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</si>
  <si>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</si>
  <si>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</si>
  <si>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</si>
  <si>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</si>
  <si>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</si>
  <si>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</si>
  <si>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</si>
  <si>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</si>
  <si>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</si>
  <si>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</si>
  <si>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</si>
  <si>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</si>
  <si>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</si>
  <si>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</si>
  <si>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</si>
  <si>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</si>
  <si>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</si>
  <si>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</si>
  <si>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</si>
  <si>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</si>
  <si>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</si>
  <si>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</si>
  <si>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</si>
  <si>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</si>
  <si>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</si>
  <si>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</si>
  <si>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</si>
  <si>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</si>
  <si>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</si>
  <si>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</si>
  <si>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</si>
  <si>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</si>
  <si>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</si>
  <si>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</si>
  <si>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</si>
  <si>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</si>
  <si>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</si>
  <si>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</si>
  <si>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</si>
  <si>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</si>
  <si>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</si>
  <si>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</si>
  <si>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</si>
  <si>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</si>
  <si>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</si>
  <si>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</si>
  <si>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</si>
  <si>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</si>
  <si>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</si>
  <si>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</si>
  <si>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</si>
  <si>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</si>
  <si>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</si>
  <si>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</si>
  <si>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</si>
  <si>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</si>
  <si>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</si>
  <si>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</si>
  <si>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</si>
  <si>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</si>
  <si>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</si>
  <si>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</si>
  <si>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</si>
  <si>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</si>
  <si>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</si>
  <si>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</si>
  <si>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</si>
  <si>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</si>
  <si>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</si>
  <si>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</si>
  <si>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</si>
  <si>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</si>
  <si>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</si>
  <si>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</si>
  <si>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</si>
  <si>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</si>
  <si>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</si>
  <si>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</si>
  <si>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</si>
  <si>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</si>
  <si>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</si>
  <si>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</si>
  <si>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</si>
  <si>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</si>
  <si>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</si>
  <si>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</si>
  <si>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</si>
  <si>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</si>
  <si>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</si>
  <si>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</si>
  <si>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</si>
  <si>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</si>
  <si>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</si>
  <si>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</si>
  <si>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</si>
  <si>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</si>
  <si>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</si>
  <si>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</si>
  <si>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</si>
  <si>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</si>
  <si>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</si>
  <si>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</si>
  <si>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</si>
  <si>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</si>
  <si>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</si>
  <si>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</si>
  <si>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</si>
  <si>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</si>
  <si>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</si>
  <si>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</si>
  <si>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</si>
  <si>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</si>
  <si>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</si>
  <si>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</si>
  <si>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</si>
  <si>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</si>
  <si>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</si>
  <si>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</si>
  <si>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</si>
  <si>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</si>
  <si>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</si>
  <si>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</si>
  <si>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</si>
  <si>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</si>
  <si>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</si>
  <si>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</si>
  <si>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</si>
  <si>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</si>
  <si>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</si>
  <si>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</si>
  <si>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</si>
  <si>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</si>
  <si>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</si>
  <si>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</si>
  <si>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</si>
  <si>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</si>
  <si>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</si>
  <si>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</si>
  <si>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</si>
  <si>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</si>
  <si>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</si>
  <si>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</si>
  <si>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</si>
  <si>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</si>
  <si>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</si>
  <si>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</si>
  <si>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</si>
  <si>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</si>
  <si>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</si>
  <si>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</si>
  <si>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</si>
  <si>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</si>
  <si>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</si>
  <si>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</si>
  <si>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</si>
  <si>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</si>
  <si>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</si>
  <si>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</si>
  <si>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</si>
  <si>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</si>
  <si>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</si>
  <si>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</si>
  <si>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</si>
  <si>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</si>
  <si>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</si>
  <si>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</si>
  <si>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</si>
  <si>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</si>
  <si>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</si>
  <si>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</si>
  <si>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</si>
  <si>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</si>
  <si>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</si>
  <si>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</si>
  <si>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</si>
  <si>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</si>
  <si>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</si>
  <si>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</si>
  <si>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</si>
  <si>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</si>
  <si>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</si>
  <si>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</si>
  <si>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</si>
  <si>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</si>
  <si>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</si>
  <si>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</si>
  <si>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</si>
  <si>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</si>
  <si>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</si>
  <si>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</si>
  <si>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</si>
  <si>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</si>
  <si>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</si>
  <si>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</si>
  <si>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</si>
  <si>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</si>
  <si>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</si>
  <si>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</si>
  <si>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</si>
  <si>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</si>
  <si>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</si>
  <si>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</si>
  <si>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</si>
  <si>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</si>
  <si>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</si>
  <si>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</si>
  <si>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</si>
  <si>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</si>
  <si>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</si>
  <si>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</si>
  <si>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</si>
  <si>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</si>
  <si>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</si>
  <si>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</si>
  <si>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</si>
  <si>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</si>
  <si>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</si>
  <si>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</si>
  <si>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</si>
  <si>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</si>
  <si>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</si>
  <si>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</si>
  <si>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</si>
  <si>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</si>
  <si>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</si>
  <si>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</si>
  <si>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</si>
  <si>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</si>
  <si>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</si>
  <si>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</si>
  <si>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</si>
  <si>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</si>
  <si>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</si>
  <si>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</si>
  <si>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</si>
  <si>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</si>
  <si>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</si>
  <si>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</si>
  <si>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</si>
  <si>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</si>
  <si>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</si>
  <si>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</si>
  <si>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</si>
  <si>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</si>
  <si>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</si>
  <si>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</si>
  <si>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</si>
  <si>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</si>
  <si>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</si>
  <si>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</si>
  <si>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</si>
  <si>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</si>
  <si>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</si>
  <si>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</si>
  <si>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</si>
  <si>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</si>
  <si>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</si>
  <si>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</si>
  <si>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</si>
  <si>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</si>
  <si>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</si>
  <si>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</si>
  <si>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</si>
  <si>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</si>
  <si>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</si>
  <si>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</si>
  <si>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</si>
  <si>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</si>
  <si>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</si>
  <si>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</si>
  <si>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</si>
  <si>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</si>
  <si>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</si>
  <si>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</si>
  <si>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</si>
  <si>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</si>
  <si>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</si>
  <si>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</si>
  <si>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</si>
  <si>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</si>
  <si>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</si>
  <si>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</si>
  <si>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</si>
  <si>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</si>
  <si>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</si>
  <si>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</si>
  <si>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</si>
  <si>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</si>
  <si>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</si>
  <si>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</si>
  <si>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</si>
  <si>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</si>
  <si>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</si>
  <si>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</si>
  <si>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</si>
  <si>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</si>
  <si>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</si>
  <si>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</si>
  <si>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</si>
  <si>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</si>
  <si>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</si>
  <si>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</si>
  <si>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</si>
  <si>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</si>
  <si>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</si>
  <si>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</si>
  <si>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</si>
  <si>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</si>
  <si>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</si>
  <si>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</si>
  <si>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</si>
  <si>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</si>
  <si>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</si>
  <si>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</si>
  <si>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</si>
  <si>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</si>
  <si>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</si>
  <si>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</si>
  <si>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</si>
  <si>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</si>
  <si>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</si>
  <si>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</si>
  <si>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</si>
  <si>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</si>
  <si>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</si>
  <si>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</si>
  <si>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</si>
  <si>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</si>
  <si>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</si>
  <si>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</si>
  <si>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</si>
  <si>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</si>
  <si>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</si>
  <si>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</si>
  <si>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</si>
  <si>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</si>
  <si>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</si>
  <si>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</si>
  <si>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</si>
  <si>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</si>
  <si>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</si>
  <si>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</si>
  <si>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</si>
  <si>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</si>
  <si>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</si>
  <si>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</si>
  <si>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</si>
  <si>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</si>
  <si>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</si>
  <si>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</si>
  <si>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</si>
  <si>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</si>
  <si>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</si>
  <si>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</si>
  <si>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</si>
  <si>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</si>
  <si>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</si>
  <si>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</si>
  <si>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</si>
  <si>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</si>
  <si>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</si>
  <si>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</si>
  <si>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</si>
  <si>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</si>
  <si>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</si>
  <si>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</si>
  <si>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</si>
  <si>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</si>
  <si>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</si>
  <si>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</si>
  <si>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</si>
  <si>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</si>
  <si>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</si>
  <si>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</si>
  <si>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</si>
  <si>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</si>
  <si>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</si>
  <si>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</si>
  <si>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</si>
  <si>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</si>
  <si>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</si>
  <si>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</si>
  <si>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</si>
  <si>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</si>
  <si>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</si>
  <si>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</si>
  <si>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</si>
  <si>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</si>
  <si>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</si>
  <si>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</si>
  <si>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</si>
  <si>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</si>
  <si>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</si>
  <si>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</si>
  <si>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</si>
  <si>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</si>
  <si>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</si>
  <si>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</si>
  <si>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</si>
  <si>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</si>
  <si>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</si>
  <si>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</si>
  <si>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</si>
  <si>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</si>
  <si>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</si>
  <si>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</si>
  <si>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</si>
  <si>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</si>
  <si>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</si>
  <si>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</si>
  <si>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</si>
  <si>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</si>
  <si>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</si>
  <si>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</si>
  <si>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</si>
  <si>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</si>
  <si>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</si>
  <si>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</si>
  <si>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</si>
  <si>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</si>
  <si>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</si>
  <si>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</si>
  <si>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</si>
  <si>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</si>
  <si>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</si>
  <si>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</si>
  <si>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</si>
  <si>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</si>
  <si>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</si>
  <si>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</si>
  <si>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</si>
  <si>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</si>
  <si>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</si>
  <si>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</si>
  <si>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</si>
  <si>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</si>
  <si>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</si>
  <si>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</si>
  <si>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</si>
  <si>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</si>
  <si>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</si>
  <si>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</si>
  <si>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</si>
  <si>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</si>
  <si>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</si>
  <si>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</si>
  <si>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</si>
  <si>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</si>
  <si>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</si>
  <si>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</si>
  <si>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</si>
  <si>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</si>
  <si>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</si>
  <si>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</si>
  <si>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</si>
  <si>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</si>
  <si>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</si>
  <si>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</si>
  <si>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</si>
  <si>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</si>
  <si>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</si>
  <si>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</si>
  <si>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</si>
  <si>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</si>
  <si>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</si>
  <si>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</si>
  <si>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</si>
  <si>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</si>
  <si>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</si>
  <si>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</si>
  <si>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</si>
  <si>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</si>
  <si>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</si>
  <si>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</si>
  <si>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</si>
  <si>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</si>
  <si>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</si>
  <si>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</si>
  <si>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</si>
  <si>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</si>
  <si>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</si>
  <si>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</si>
  <si>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</si>
  <si>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</si>
  <si>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</si>
  <si>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</si>
  <si>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</si>
  <si>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</si>
  <si>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</si>
  <si>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</si>
  <si>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</si>
  <si>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</si>
  <si>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</si>
  <si>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</si>
  <si>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</si>
  <si>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</si>
  <si>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</si>
  <si>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</si>
  <si>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</si>
  <si>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</si>
  <si>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</si>
  <si>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</si>
  <si>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</si>
  <si>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</si>
  <si>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</si>
  <si>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</si>
  <si>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</si>
  <si>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</si>
  <si>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</si>
  <si>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</si>
  <si>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</si>
  <si>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</si>
  <si>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</si>
  <si>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</si>
  <si>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</si>
  <si>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</si>
  <si>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</si>
  <si>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</si>
  <si>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</si>
  <si>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</si>
  <si>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</si>
  <si>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</si>
  <si>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</si>
  <si>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</si>
  <si>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</si>
  <si>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</si>
  <si>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</si>
  <si>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</si>
  <si>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</si>
  <si>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</si>
  <si>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</si>
  <si>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</si>
  <si>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</si>
  <si>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</si>
  <si>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</si>
  <si>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</si>
  <si>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</si>
  <si>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</si>
  <si>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</si>
  <si>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</si>
  <si>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</si>
  <si>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</si>
  <si>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</si>
  <si>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</si>
  <si>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</si>
  <si>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</si>
  <si>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</si>
  <si>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</si>
  <si>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</si>
  <si>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</si>
  <si>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</si>
  <si>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</si>
  <si>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</si>
  <si>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</si>
  <si>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</si>
  <si>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</si>
  <si>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</si>
  <si>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</si>
  <si>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</si>
  <si>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</si>
  <si>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</si>
  <si>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</si>
  <si>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</si>
  <si>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</si>
  <si>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</si>
  <si>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</si>
  <si>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</si>
  <si>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</si>
  <si>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</si>
  <si>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</si>
  <si>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</si>
  <si>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</si>
  <si>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</si>
  <si>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</si>
  <si>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</si>
  <si>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</si>
  <si>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</si>
  <si>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</si>
  <si>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</si>
  <si>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</si>
  <si>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</si>
  <si>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</si>
  <si>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</si>
  <si>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</si>
  <si>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</si>
  <si>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</si>
  <si>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</si>
  <si>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</si>
  <si>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</si>
  <si>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</si>
  <si>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</si>
  <si>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</si>
  <si>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</si>
  <si>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</si>
  <si>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</si>
  <si>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</si>
  <si>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</si>
  <si>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</si>
  <si>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</si>
  <si>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</si>
  <si>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</si>
  <si>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</si>
  <si>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</si>
  <si>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</si>
  <si>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</si>
  <si>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</si>
  <si>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</si>
  <si>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</si>
  <si>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</si>
  <si>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</si>
  <si>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</si>
  <si>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</si>
  <si>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</si>
  <si>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</si>
  <si>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</si>
  <si>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</si>
  <si>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</si>
  <si>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</si>
  <si>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</si>
  <si>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</si>
  <si>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</si>
  <si>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</si>
  <si>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</si>
  <si>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</si>
  <si>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</si>
  <si>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</si>
  <si>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</si>
  <si>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</si>
  <si>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</si>
  <si>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</si>
  <si>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</si>
  <si>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</si>
  <si>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</si>
  <si>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</si>
  <si>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</si>
  <si>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</si>
  <si>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</si>
  <si>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</si>
  <si>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</si>
  <si>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</si>
  <si>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</si>
  <si>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</si>
  <si>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</si>
  <si>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</si>
  <si>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</si>
  <si>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</si>
  <si>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</si>
  <si>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</si>
  <si>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</si>
  <si>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</si>
  <si>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</si>
  <si>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</si>
  <si>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</si>
  <si>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</si>
  <si>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</si>
  <si>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</si>
  <si>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</si>
  <si>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</si>
  <si>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</si>
  <si>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</si>
  <si>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</si>
  <si>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</si>
  <si>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</si>
  <si>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</si>
  <si>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</si>
  <si>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</si>
  <si>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</si>
  <si>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</si>
  <si>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</si>
  <si>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</si>
  <si>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</si>
  <si>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</si>
  <si>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</si>
  <si>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</si>
  <si>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</si>
  <si>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</si>
  <si>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</si>
  <si>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</si>
  <si>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</si>
  <si>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</si>
  <si>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</si>
  <si>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</si>
  <si>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</si>
  <si>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</si>
  <si>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</si>
  <si>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</si>
  <si>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</si>
  <si>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</si>
  <si>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</si>
  <si>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</si>
  <si>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</si>
  <si>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</si>
  <si>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</si>
  <si>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</si>
  <si>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</si>
  <si>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</si>
  <si>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</si>
  <si>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</si>
  <si>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</si>
  <si>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</si>
  <si>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</si>
  <si>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</si>
  <si>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</si>
  <si>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</si>
  <si>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</si>
  <si>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</si>
  <si>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</si>
  <si>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</si>
  <si>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</si>
  <si>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</si>
  <si>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</si>
  <si>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</si>
  <si>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</si>
  <si>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</si>
  <si>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</si>
  <si>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</si>
  <si>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</si>
  <si>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</si>
  <si>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</si>
  <si>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</si>
  <si>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</si>
  <si>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</si>
  <si>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</si>
  <si>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</si>
  <si>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</si>
  <si>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</si>
  <si>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</si>
  <si>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</si>
  <si>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</si>
  <si>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</si>
  <si>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</si>
  <si>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</si>
  <si>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</si>
  <si>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</si>
  <si>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</si>
  <si>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</si>
  <si>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</si>
  <si>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</si>
  <si>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</si>
  <si>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</si>
  <si>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</si>
  <si>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</si>
  <si>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</si>
  <si>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</si>
  <si>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</si>
  <si>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</si>
  <si>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</si>
  <si>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</si>
  <si>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</si>
  <si>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</si>
  <si>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</si>
  <si>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</si>
  <si>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</si>
  <si>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</si>
  <si>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</si>
  <si>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</si>
  <si>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</si>
  <si>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</si>
  <si>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</si>
  <si>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</si>
  <si>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</si>
  <si>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</si>
  <si>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</si>
  <si>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</si>
  <si>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</si>
  <si>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</si>
  <si>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</si>
  <si>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</si>
  <si>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</si>
  <si>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</si>
  <si>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</si>
  <si>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</si>
  <si>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</si>
  <si>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</si>
  <si>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</si>
  <si>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</si>
  <si>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</si>
  <si>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</si>
  <si>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</si>
  <si>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</si>
  <si>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</si>
  <si>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</si>
  <si>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</si>
  <si>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</si>
  <si>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</si>
  <si>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</si>
  <si>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</si>
  <si>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</si>
  <si>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</si>
  <si>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</si>
  <si>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</si>
  <si>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</si>
  <si>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</si>
  <si>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</si>
  <si>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</si>
  <si>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</si>
  <si>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</si>
  <si>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</si>
  <si>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</si>
  <si>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</si>
  <si>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</si>
  <si>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</si>
  <si>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</si>
  <si>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</si>
  <si>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</si>
  <si>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</si>
  <si>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</si>
  <si>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</si>
  <si>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</si>
  <si>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</si>
  <si>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</si>
  <si>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</si>
  <si>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</si>
  <si>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</si>
  <si>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</si>
  <si>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</si>
  <si>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</si>
  <si>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</si>
  <si>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</si>
  <si>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</si>
  <si>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</si>
  <si>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</si>
  <si>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</si>
  <si>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</si>
  <si>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</si>
  <si>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</si>
  <si>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</si>
  <si>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</si>
  <si>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</si>
  <si>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</si>
  <si>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</si>
  <si>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</si>
  <si>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</si>
  <si>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</si>
  <si>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</si>
  <si>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</si>
  <si>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</si>
  <si>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</si>
  <si>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</si>
  <si>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</si>
  <si>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</si>
  <si>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</si>
  <si>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</si>
  <si>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</si>
  <si>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</si>
  <si>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</si>
  <si>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</si>
  <si>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</si>
  <si>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</si>
  <si>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</si>
  <si>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</si>
  <si>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</si>
  <si>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</si>
  <si>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</si>
  <si>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</si>
  <si>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</si>
  <si>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</si>
  <si>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</si>
  <si>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</si>
  <si>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</si>
  <si>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</si>
  <si>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</si>
  <si>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</si>
  <si>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</si>
  <si>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</si>
  <si>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</si>
  <si>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</si>
  <si>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</si>
  <si>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</si>
  <si>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</si>
  <si>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</si>
  <si>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</si>
  <si>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</si>
  <si>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</si>
  <si>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</si>
  <si>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</si>
  <si>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</si>
  <si>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</si>
  <si>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</si>
  <si>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</si>
  <si>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</si>
  <si>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</si>
  <si>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</si>
  <si>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</si>
  <si>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</si>
  <si>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</si>
  <si>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</si>
  <si>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</si>
  <si>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</si>
  <si>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</si>
  <si>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</si>
  <si>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</si>
  <si>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</si>
  <si>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</si>
  <si>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</si>
  <si>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</si>
  <si>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</si>
  <si>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</si>
  <si>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</si>
  <si>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</si>
  <si>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</si>
  <si>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</si>
  <si>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</si>
  <si>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</si>
  <si>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</si>
  <si>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</si>
  <si>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</si>
  <si>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</si>
  <si>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</si>
  <si>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</si>
  <si>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</si>
  <si>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</si>
  <si>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</si>
  <si>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</si>
  <si>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</si>
  <si>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</si>
  <si>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</si>
  <si>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</si>
  <si>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</si>
  <si>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</si>
  <si>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</si>
  <si>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</si>
  <si>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</si>
  <si>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</si>
  <si>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</si>
  <si>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</si>
  <si>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</si>
  <si>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</si>
  <si>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</si>
  <si>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</si>
  <si>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</si>
  <si>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</si>
  <si>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</si>
  <si>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</si>
  <si>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</si>
  <si>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</si>
  <si>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</si>
  <si>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</si>
  <si>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</si>
  <si>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</si>
  <si>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</si>
  <si>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</si>
  <si>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</si>
  <si>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</si>
  <si>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</si>
  <si>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</si>
  <si>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</si>
  <si>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</si>
  <si>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</si>
  <si>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</si>
  <si>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</si>
  <si>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</si>
  <si>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</si>
  <si>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</si>
  <si>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</si>
  <si>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</si>
  <si>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</si>
  <si>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</si>
  <si>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</si>
  <si>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</si>
  <si>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</si>
  <si>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</si>
  <si>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</si>
  <si>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</si>
  <si>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</si>
  <si>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</si>
  <si>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</si>
  <si>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</si>
  <si>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</si>
  <si>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</si>
  <si>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</si>
  <si>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</si>
  <si>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</si>
  <si>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</si>
  <si>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</si>
  <si>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</si>
  <si>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</si>
  <si>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</si>
  <si>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</si>
  <si>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</si>
  <si>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</si>
  <si>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</si>
  <si>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</si>
  <si>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</si>
  <si>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</si>
  <si>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</si>
  <si>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</si>
  <si>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</si>
  <si>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</si>
  <si>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</si>
  <si>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</si>
  <si>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</si>
  <si>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</si>
  <si>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</si>
  <si>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</si>
  <si>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</si>
  <si>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</si>
  <si>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</si>
  <si>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</si>
  <si>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</si>
  <si>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</si>
  <si>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</si>
  <si>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</si>
  <si>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</si>
  <si>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</si>
  <si>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</si>
  <si>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</si>
  <si>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</si>
  <si>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</si>
  <si>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</si>
  <si>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</si>
  <si>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</si>
  <si>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</si>
  <si>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</si>
  <si>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</si>
  <si>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</si>
  <si>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</si>
  <si>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</si>
  <si>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</si>
  <si>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</si>
  <si>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</si>
  <si>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</si>
  <si>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</si>
  <si>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</si>
  <si>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</si>
  <si>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</si>
  <si>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</si>
  <si>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</si>
  <si>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</si>
  <si>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</si>
  <si>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</si>
  <si>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</si>
  <si>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</si>
  <si>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</si>
  <si>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</si>
  <si>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</si>
  <si>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</si>
  <si>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</si>
  <si>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</si>
  <si>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</si>
  <si>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</si>
  <si>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</si>
  <si>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</si>
  <si>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</si>
  <si>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</si>
  <si>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</si>
  <si>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</si>
  <si>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</si>
  <si>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</si>
  <si>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</si>
  <si>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</si>
  <si>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</si>
  <si>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</si>
  <si>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</si>
  <si>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</si>
  <si>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</si>
  <si>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</si>
  <si>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</si>
  <si>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</si>
  <si>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</si>
  <si>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</si>
  <si>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</si>
  <si>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</si>
  <si>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</si>
  <si>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</si>
  <si>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</si>
  <si>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</si>
  <si>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</si>
  <si>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</si>
  <si>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</si>
  <si>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</si>
  <si>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</si>
  <si>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</si>
  <si>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</si>
  <si>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</si>
  <si>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</si>
  <si>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</si>
  <si>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</si>
  <si>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</si>
  <si>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</si>
  <si>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</si>
  <si>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</si>
  <si>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</si>
  <si>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</si>
  <si>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</si>
  <si>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</si>
  <si>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</si>
  <si>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</si>
  <si>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</si>
  <si>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</si>
  <si>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</si>
  <si>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</si>
  <si>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</si>
  <si>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</si>
  <si>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</si>
  <si>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</si>
  <si>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</si>
  <si>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</si>
  <si>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</si>
  <si>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</si>
  <si>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</si>
  <si>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</si>
  <si>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</si>
  <si>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</si>
  <si>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</si>
  <si>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</si>
  <si>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</si>
  <si>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</si>
  <si>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</si>
  <si>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</si>
  <si>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</si>
  <si>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</si>
  <si>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</si>
  <si>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</si>
  <si>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</si>
  <si>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</si>
  <si>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</si>
  <si>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</si>
  <si>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</si>
  <si>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</si>
  <si>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</si>
  <si>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</si>
  <si>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</si>
  <si>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</si>
  <si>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</si>
  <si>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</si>
  <si>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</si>
  <si>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</si>
  <si>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</si>
  <si>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</si>
  <si>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</si>
  <si>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</si>
  <si>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</si>
  <si>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</si>
  <si>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</si>
  <si>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</si>
  <si>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</si>
  <si>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</si>
  <si>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</si>
  <si>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</si>
  <si>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</si>
  <si>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</si>
  <si>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</si>
  <si>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</si>
  <si>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</si>
  <si>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</si>
  <si>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</si>
  <si>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</si>
  <si>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</si>
  <si>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</si>
  <si>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</si>
  <si>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</si>
  <si>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</si>
  <si>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</si>
  <si>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</si>
  <si>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</si>
  <si>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</si>
  <si>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</si>
  <si>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</si>
  <si>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</si>
  <si>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</si>
  <si>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</si>
  <si>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</si>
  <si>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</si>
  <si>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</si>
  <si>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</si>
  <si>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</si>
  <si>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</si>
  <si>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</si>
  <si>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</si>
  <si>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</si>
  <si>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</si>
  <si>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</si>
  <si>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</si>
  <si>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</si>
  <si>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</si>
  <si>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</si>
  <si>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</si>
  <si>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</si>
  <si>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</si>
  <si>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</si>
  <si>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</si>
  <si>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</si>
  <si>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</si>
  <si>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</si>
  <si>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</si>
  <si>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</si>
  <si>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</si>
  <si>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</si>
  <si>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</si>
  <si>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</si>
  <si>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</si>
  <si>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</si>
  <si>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</si>
  <si>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</si>
  <si>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</si>
  <si>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</si>
  <si>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</si>
  <si>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</si>
  <si>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</si>
  <si>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</si>
  <si>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</si>
  <si>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</si>
  <si>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</si>
  <si>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</si>
  <si>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</si>
  <si>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</si>
  <si>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</si>
  <si>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</si>
  <si>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</si>
  <si>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</si>
  <si>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</si>
  <si>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</si>
  <si>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</si>
  <si>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</si>
  <si>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</si>
  <si>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</si>
  <si>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</si>
  <si>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</si>
  <si>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</si>
  <si>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</si>
  <si>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</si>
  <si>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</si>
  <si>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</si>
  <si>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</si>
  <si>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</si>
  <si>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</si>
  <si>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</si>
  <si>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</si>
  <si>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</si>
  <si>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</si>
  <si>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</si>
  <si>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</si>
  <si>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</si>
  <si>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</si>
  <si>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</si>
  <si>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</si>
  <si>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</si>
  <si>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</si>
  <si>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</si>
  <si>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</si>
  <si>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</si>
  <si>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</si>
  <si>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</si>
  <si>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</si>
  <si>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</si>
  <si>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</si>
  <si>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</si>
  <si>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</si>
  <si>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</si>
  <si>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</si>
  <si>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</si>
  <si>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</si>
  <si>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</si>
  <si>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</si>
  <si>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</si>
  <si>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</si>
  <si>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</si>
  <si>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</si>
  <si>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</si>
  <si>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</si>
  <si>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</si>
  <si>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</si>
  <si>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</si>
  <si>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</si>
  <si>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</si>
  <si>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</si>
  <si>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</si>
  <si>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</si>
  <si>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</si>
  <si>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</si>
  <si>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</si>
  <si>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</si>
  <si>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</si>
  <si>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</si>
  <si>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</si>
  <si>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</si>
  <si>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</si>
  <si>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</si>
  <si>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</si>
  <si>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</si>
  <si>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</si>
  <si>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</si>
  <si>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</si>
  <si>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</si>
  <si>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</si>
  <si>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</si>
  <si>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</si>
  <si>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</si>
  <si>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</si>
  <si>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</si>
  <si>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</si>
  <si>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</si>
  <si>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</si>
  <si>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</si>
  <si>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</si>
  <si>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</si>
  <si>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</si>
  <si>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</si>
  <si>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</si>
  <si>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</si>
  <si>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</si>
  <si>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</si>
  <si>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</si>
  <si>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</si>
  <si>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</si>
  <si>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</si>
  <si>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</si>
  <si>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</si>
  <si>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</si>
  <si>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</si>
  <si>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</si>
  <si>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</si>
  <si>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</si>
  <si>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</si>
  <si>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</si>
  <si>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</si>
  <si>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</si>
  <si>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</si>
  <si>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</si>
  <si>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</si>
  <si>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</si>
  <si>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</si>
  <si>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</si>
  <si>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</si>
  <si>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</si>
  <si>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</si>
  <si>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</si>
  <si>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</si>
  <si>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</si>
  <si>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</si>
  <si>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</si>
  <si>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</si>
  <si>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</si>
  <si>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</si>
  <si>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</si>
  <si>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</si>
  <si>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</si>
  <si>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</si>
  <si>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</si>
  <si>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</si>
  <si>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</si>
  <si>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</si>
  <si>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</si>
  <si>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</si>
  <si>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</si>
  <si>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</si>
  <si>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</si>
  <si>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</si>
  <si>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</si>
  <si>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</si>
  <si>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</si>
  <si>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</si>
  <si>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</si>
  <si>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</si>
  <si>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</si>
  <si>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</si>
  <si>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</si>
  <si>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</si>
  <si>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</si>
  <si>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</si>
  <si>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</si>
  <si>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</si>
  <si>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</si>
  <si>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</si>
  <si>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</si>
  <si>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</si>
  <si>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</si>
  <si>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</si>
  <si>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</si>
  <si>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</si>
  <si>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</si>
  <si>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</si>
  <si>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</si>
  <si>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</si>
  <si>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</si>
  <si>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</si>
  <si>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</si>
  <si>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</si>
  <si>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</si>
  <si>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</si>
  <si>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</si>
  <si>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</si>
  <si>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</si>
  <si>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</si>
  <si>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</si>
  <si>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</si>
  <si>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</si>
  <si>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</si>
  <si>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</si>
  <si>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</si>
  <si>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</si>
  <si>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</si>
  <si>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</si>
  <si>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</si>
  <si>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</si>
  <si>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</si>
  <si>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</si>
  <si>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</si>
  <si>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</si>
  <si>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</si>
  <si>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</si>
  <si>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</si>
  <si>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</si>
  <si>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</si>
  <si>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</si>
  <si>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</si>
  <si>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</si>
  <si>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</si>
  <si>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</si>
  <si>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</si>
  <si>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</si>
  <si>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</si>
  <si>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</si>
  <si>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</si>
  <si>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</si>
  <si>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</si>
  <si>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</si>
  <si>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</si>
  <si>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</si>
  <si>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</si>
  <si>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</si>
  <si>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</si>
  <si>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</si>
  <si>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</si>
  <si>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</si>
  <si>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</si>
  <si>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</si>
  <si>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</si>
  <si>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</si>
  <si>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</si>
  <si>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</si>
  <si>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</si>
  <si>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</si>
  <si>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</si>
  <si>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</si>
  <si>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</si>
  <si>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</si>
  <si>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</si>
  <si>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</si>
  <si>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</si>
  <si>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</si>
  <si>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</si>
  <si>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</si>
  <si>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</si>
  <si>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</si>
  <si>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</si>
  <si>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</si>
  <si>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</si>
  <si>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</si>
  <si>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</si>
  <si>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</si>
  <si>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</si>
  <si>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</si>
  <si>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</si>
  <si>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</si>
  <si>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</si>
  <si>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</si>
  <si>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</si>
  <si>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</si>
  <si>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</si>
  <si>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</si>
  <si>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</si>
  <si>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</si>
  <si>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</si>
  <si>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</si>
  <si>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</si>
  <si>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</si>
  <si>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</si>
  <si>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</si>
  <si>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</si>
  <si>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</si>
  <si>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</si>
  <si>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</si>
  <si>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</si>
  <si>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</si>
  <si>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</si>
  <si>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</si>
  <si>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</si>
  <si>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</si>
  <si>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</si>
  <si>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</si>
  <si>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</si>
  <si>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</si>
  <si>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</si>
  <si>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</si>
  <si>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</si>
  <si>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</si>
  <si>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</si>
  <si>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</si>
  <si>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</si>
  <si>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</si>
  <si>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</si>
  <si>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</si>
  <si>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</si>
  <si>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</si>
  <si>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</si>
  <si>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</si>
  <si>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</si>
  <si>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</si>
  <si>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</si>
  <si>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</si>
  <si>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</si>
  <si>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</si>
  <si>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</si>
  <si>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</si>
  <si>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</si>
  <si>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</si>
  <si>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</si>
  <si>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</si>
  <si>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</si>
  <si>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</si>
  <si>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</si>
  <si>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</si>
  <si>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</si>
  <si>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</si>
  <si>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</si>
  <si>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</si>
  <si>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</si>
  <si>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</si>
  <si>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</si>
  <si>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</si>
  <si>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</si>
  <si>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</si>
  <si>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</si>
  <si>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</si>
  <si>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</si>
  <si>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</si>
  <si>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</si>
  <si>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</si>
  <si>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</si>
  <si>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</si>
  <si>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</si>
  <si>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</si>
  <si>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</si>
  <si>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</si>
  <si>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</si>
  <si>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</si>
  <si>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</si>
  <si>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</si>
  <si>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</si>
  <si>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</si>
  <si>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</si>
  <si>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</si>
  <si>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</si>
  <si>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</si>
  <si>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</si>
  <si>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</si>
  <si>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</si>
  <si>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</si>
  <si>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</si>
  <si>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</si>
  <si>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</si>
  <si>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</si>
  <si>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</si>
  <si>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</si>
  <si>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</si>
  <si>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</si>
  <si>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</si>
  <si>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</si>
  <si>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</si>
  <si>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</si>
  <si>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</si>
  <si>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</si>
  <si>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</si>
  <si>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</si>
  <si>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</si>
  <si>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</si>
  <si>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</si>
  <si>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</si>
  <si>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</si>
  <si>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</si>
  <si>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</si>
  <si>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</si>
  <si>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</si>
  <si>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</si>
  <si>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</si>
  <si>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</si>
  <si>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</si>
  <si>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</si>
  <si>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</si>
  <si>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</si>
  <si>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</si>
  <si>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</si>
  <si>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</si>
  <si>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</si>
  <si>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</si>
  <si>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</si>
  <si>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</si>
  <si>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</si>
  <si>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</si>
  <si>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</si>
  <si>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</si>
  <si>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</si>
  <si>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</si>
  <si>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</si>
  <si>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</si>
  <si>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</si>
  <si>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</si>
  <si>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</si>
  <si>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</si>
  <si>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</si>
  <si>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</si>
  <si>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</si>
  <si>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</si>
  <si>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</si>
  <si>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</si>
  <si>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</si>
  <si>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</si>
  <si>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</si>
  <si>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</si>
  <si>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</si>
  <si>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</si>
  <si>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</si>
  <si>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</si>
  <si>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</si>
  <si>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</si>
  <si>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</si>
  <si>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</si>
  <si>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</si>
  <si>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</si>
  <si>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</si>
  <si>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</si>
  <si>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</si>
  <si>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</si>
  <si>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</si>
  <si>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</si>
  <si>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</si>
  <si>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</si>
  <si>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</si>
  <si>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</si>
  <si>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</si>
  <si>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</si>
  <si>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</si>
  <si>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</si>
  <si>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</si>
  <si>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</si>
  <si>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</si>
  <si>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</si>
  <si>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</si>
  <si>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</si>
  <si>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</si>
  <si>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</si>
  <si>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</si>
  <si>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</si>
  <si>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</si>
  <si>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</si>
  <si>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</si>
  <si>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</si>
  <si>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</si>
  <si>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</si>
  <si>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</si>
  <si>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</si>
  <si>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</si>
  <si>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</si>
  <si>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</si>
  <si>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</si>
  <si>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</si>
  <si>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</si>
  <si>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</si>
  <si>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</si>
  <si>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</si>
  <si>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</si>
  <si>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</si>
  <si>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</si>
  <si>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</si>
  <si>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</si>
  <si>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</si>
  <si>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</si>
  <si>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</si>
  <si>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</si>
  <si>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</si>
  <si>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</si>
  <si>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</si>
  <si>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</si>
  <si>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</si>
  <si>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</si>
  <si>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</si>
  <si>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</si>
  <si>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</si>
  <si>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</si>
  <si>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</si>
  <si>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</si>
  <si>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</si>
  <si>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</si>
  <si>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</si>
  <si>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</si>
  <si>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</si>
  <si>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</si>
  <si>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</si>
  <si>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</si>
  <si>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</si>
  <si>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</si>
  <si>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</si>
  <si>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</si>
  <si>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</si>
  <si>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</si>
  <si>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</si>
  <si>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</si>
  <si>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</si>
  <si>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</si>
  <si>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</si>
  <si>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</si>
  <si>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</si>
  <si>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</si>
  <si>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</si>
  <si>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</si>
  <si>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</si>
  <si>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</si>
  <si>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</si>
  <si>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</si>
  <si>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</si>
  <si>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</si>
  <si>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</si>
  <si>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</si>
  <si>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</si>
  <si>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</si>
  <si>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</si>
  <si>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</si>
  <si>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</si>
  <si>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</si>
  <si>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</si>
  <si>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</si>
  <si>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</si>
  <si>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</si>
  <si>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</si>
  <si>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</si>
  <si>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</si>
  <si>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</si>
  <si>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</si>
  <si>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</si>
  <si>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</si>
  <si>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</si>
  <si>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</si>
  <si>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</si>
  <si>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</si>
  <si>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</si>
  <si>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</si>
  <si>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</si>
  <si>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</si>
  <si>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</si>
  <si>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</si>
  <si>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</si>
  <si>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</si>
  <si>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</si>
  <si>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</si>
  <si>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</si>
  <si>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</si>
  <si>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</si>
  <si>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</si>
  <si>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</si>
  <si>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</si>
  <si>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</si>
  <si>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</si>
  <si>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</si>
  <si>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</si>
  <si>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</si>
  <si>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</si>
  <si>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</si>
  <si>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</si>
  <si>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</si>
  <si>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</si>
  <si>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</si>
  <si>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</si>
  <si>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</si>
  <si>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</si>
  <si>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</si>
  <si>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</si>
  <si>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</si>
  <si>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</si>
  <si>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</si>
  <si>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</si>
  <si>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</si>
  <si>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</si>
  <si>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</si>
  <si>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</si>
  <si>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</si>
  <si>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</si>
  <si>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</si>
  <si>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</si>
  <si>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</si>
  <si>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</si>
  <si>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</si>
  <si>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</si>
  <si>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</si>
  <si>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</si>
  <si>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</si>
  <si>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</si>
  <si>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</si>
  <si>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</si>
  <si>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</si>
  <si>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</si>
  <si>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</si>
  <si>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</si>
  <si>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</si>
  <si>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</si>
  <si>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</si>
  <si>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</si>
  <si>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</si>
  <si>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</si>
  <si>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</si>
  <si>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</si>
  <si>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</si>
  <si>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</si>
  <si>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</si>
  <si>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</si>
  <si>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</si>
  <si>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</si>
  <si>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</si>
  <si>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</si>
  <si>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</si>
  <si>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</si>
  <si>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</si>
  <si>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</si>
  <si>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</si>
  <si>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</si>
  <si>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</si>
  <si>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</si>
  <si>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</si>
  <si>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</si>
  <si>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</si>
  <si>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</si>
  <si>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</si>
  <si>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</si>
  <si>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</si>
  <si>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</si>
  <si>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</si>
  <si>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</si>
  <si>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</si>
  <si>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</si>
  <si>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</si>
  <si>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</si>
  <si>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</si>
  <si>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</si>
  <si>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</si>
  <si>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</si>
  <si>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</si>
  <si>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</si>
  <si>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</si>
  <si>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</si>
  <si>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</si>
  <si>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</si>
  <si>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</si>
  <si>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</si>
  <si>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</si>
  <si>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</si>
  <si>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</si>
  <si>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</si>
  <si>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</si>
  <si>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</si>
  <si>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</si>
  <si>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</si>
  <si>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</si>
  <si>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</si>
  <si>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</si>
  <si>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</si>
  <si>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</si>
  <si>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</si>
  <si>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</si>
  <si>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</si>
  <si>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</si>
  <si>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</si>
  <si>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</si>
  <si>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</si>
  <si>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</si>
  <si>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</si>
  <si>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</si>
  <si>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</si>
  <si>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</si>
  <si>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</si>
  <si>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</si>
  <si>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</si>
  <si>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</si>
  <si>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</si>
  <si>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</si>
  <si>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</si>
  <si>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</si>
  <si>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</si>
  <si>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</si>
  <si>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</si>
  <si>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</si>
  <si>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</si>
  <si>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</si>
  <si>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</si>
  <si>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</si>
  <si>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</si>
  <si>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</si>
  <si>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</si>
  <si>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</si>
  <si>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</si>
  <si>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</si>
  <si>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</si>
  <si>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</si>
  <si>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</si>
  <si>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</si>
  <si>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</si>
  <si>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</si>
  <si>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</si>
  <si>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</si>
  <si>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</si>
  <si>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</si>
  <si>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</si>
  <si>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</si>
  <si>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</si>
  <si>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</si>
  <si>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</si>
  <si>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</si>
  <si>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</si>
  <si>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</si>
  <si>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</si>
  <si>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</si>
  <si>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</si>
  <si>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</si>
  <si>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</si>
  <si>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</si>
  <si>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</si>
  <si>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</si>
  <si>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</si>
  <si>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</si>
  <si>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</si>
  <si>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</si>
  <si>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</si>
  <si>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</si>
  <si>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</si>
  <si>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</si>
  <si>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</si>
  <si>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</si>
  <si>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</si>
  <si>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</si>
  <si>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</si>
  <si>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</si>
  <si>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</si>
  <si>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</si>
  <si>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</si>
  <si>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</si>
  <si>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</si>
  <si>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</si>
  <si>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</si>
  <si>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</si>
  <si>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</si>
  <si>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</si>
  <si>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</si>
  <si>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</si>
  <si>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</si>
  <si>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</si>
  <si>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</si>
  <si>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</si>
  <si>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</si>
  <si>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</si>
  <si>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</si>
  <si>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</si>
  <si>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</si>
  <si>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</si>
  <si>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</si>
  <si>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</si>
  <si>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</si>
  <si>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</si>
  <si>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</si>
  <si>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</si>
  <si>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</si>
  <si>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</si>
  <si>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</si>
  <si>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</si>
  <si>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</si>
  <si>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</si>
  <si>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</si>
  <si>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</si>
  <si>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</si>
  <si>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</si>
  <si>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</si>
  <si>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</si>
  <si>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</si>
  <si>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</si>
  <si>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</si>
  <si>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</si>
  <si>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</si>
  <si>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</si>
  <si>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</si>
  <si>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</si>
  <si>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</si>
  <si>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</si>
  <si>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</si>
  <si>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</si>
  <si>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</si>
  <si>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</si>
  <si>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</si>
  <si>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</si>
  <si>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</si>
  <si>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</si>
  <si>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</si>
  <si>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</si>
  <si>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</si>
  <si>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</si>
  <si>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</si>
  <si>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</si>
  <si>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</si>
  <si>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</si>
  <si>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</si>
  <si>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</si>
  <si>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</si>
  <si>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</si>
  <si>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</si>
  <si>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</si>
  <si>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</si>
  <si>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</si>
  <si>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</si>
  <si>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</si>
  <si>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</si>
  <si>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</si>
  <si>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</si>
  <si>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</si>
  <si>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</si>
  <si>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</si>
  <si>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</si>
  <si>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</si>
  <si>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</si>
  <si>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</si>
  <si>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</si>
  <si>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</si>
  <si>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</si>
  <si>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</si>
  <si>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</si>
  <si>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</si>
  <si>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</si>
  <si>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</si>
  <si>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</si>
  <si>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</si>
  <si>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</si>
  <si>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</si>
  <si>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</si>
  <si>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</si>
  <si>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</si>
  <si>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</si>
  <si>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</si>
  <si>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</si>
  <si>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</si>
  <si>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</si>
  <si>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</si>
  <si>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</si>
  <si>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</si>
  <si>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</si>
  <si>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</si>
  <si>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</si>
  <si>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</si>
  <si>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</si>
  <si>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</si>
  <si>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</si>
  <si>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</si>
  <si>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</si>
  <si>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</si>
  <si>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</si>
  <si>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</si>
  <si>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</si>
  <si>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</si>
  <si>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</si>
  <si>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</si>
  <si>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</si>
  <si>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</si>
  <si>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</si>
  <si>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</si>
  <si>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</si>
  <si>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</si>
  <si>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</si>
  <si>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</si>
  <si>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</si>
  <si>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</si>
  <si>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</si>
  <si>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</si>
  <si>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</si>
  <si>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</si>
  <si>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</si>
  <si>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</si>
  <si>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</si>
  <si>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</si>
  <si>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</si>
  <si>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</si>
  <si>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</si>
  <si>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</si>
  <si>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</si>
  <si>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</si>
  <si>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</si>
  <si>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</si>
  <si>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</si>
  <si>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</si>
  <si>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</si>
  <si>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</si>
  <si>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</si>
  <si>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</si>
  <si>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</si>
  <si>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</si>
  <si>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</si>
  <si>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</si>
  <si>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</si>
  <si>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</si>
  <si>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</si>
  <si>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</si>
  <si>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</si>
  <si>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</si>
  <si>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</si>
  <si>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</si>
  <si>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</si>
  <si>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</si>
  <si>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</si>
  <si>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</si>
  <si>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</si>
  <si>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</si>
  <si>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</si>
  <si>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</si>
  <si>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</si>
  <si>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</si>
  <si>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</si>
  <si>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</si>
  <si>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</si>
  <si>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</si>
  <si>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</si>
  <si>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</si>
  <si>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</si>
  <si>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</si>
  <si>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</si>
  <si>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</si>
  <si>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</si>
  <si>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</si>
  <si>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</si>
  <si>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</si>
  <si>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</si>
  <si>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</si>
  <si>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</si>
  <si>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</si>
  <si>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</si>
  <si>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</si>
  <si>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</si>
  <si>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</si>
  <si>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</si>
  <si>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</si>
  <si>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</si>
  <si>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</si>
  <si>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</si>
  <si>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</si>
  <si>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</si>
  <si>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</si>
  <si>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</si>
  <si>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</si>
  <si>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</si>
  <si>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</si>
  <si>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</si>
  <si>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</si>
  <si>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</si>
  <si>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</si>
  <si>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</si>
  <si>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</si>
  <si>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</si>
  <si>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</si>
  <si>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</si>
  <si>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</si>
  <si>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</si>
  <si>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</si>
  <si>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</si>
  <si>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</si>
  <si>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</si>
  <si>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</si>
  <si>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</si>
  <si>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</si>
  <si>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</si>
  <si>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</si>
  <si>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</si>
  <si>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</si>
  <si>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</si>
  <si>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</si>
  <si>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</si>
  <si>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</si>
  <si>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</si>
  <si>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</si>
  <si>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</si>
  <si>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</si>
  <si>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</si>
  <si>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</si>
  <si>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</si>
  <si>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</si>
  <si>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</si>
  <si>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</si>
  <si>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</si>
  <si>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</si>
  <si>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</si>
  <si>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</si>
  <si>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</si>
  <si>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</si>
  <si>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</si>
  <si>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</si>
  <si>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</si>
  <si>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</si>
  <si>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</si>
  <si>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</si>
  <si>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</si>
  <si>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</si>
  <si>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</si>
  <si>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</si>
  <si>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</si>
  <si>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</si>
  <si>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</si>
  <si>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</si>
  <si>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</si>
  <si>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</si>
  <si>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</si>
  <si>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</si>
  <si>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</si>
  <si>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</si>
  <si>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</si>
  <si>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</si>
  <si>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</si>
  <si>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</si>
  <si>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</si>
  <si>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</si>
  <si>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</si>
  <si>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</si>
  <si>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</si>
  <si>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</si>
  <si>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</si>
  <si>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</si>
  <si>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</si>
  <si>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</si>
  <si>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</si>
  <si>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</si>
  <si>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</si>
  <si>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</si>
  <si>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</si>
  <si>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</si>
  <si>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</si>
  <si>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</si>
  <si>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</si>
  <si>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</si>
  <si>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</si>
  <si>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</si>
  <si>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</si>
  <si>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</si>
  <si>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</si>
  <si>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</si>
  <si>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</si>
  <si>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</si>
  <si>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</si>
  <si>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</si>
  <si>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</si>
  <si>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</si>
  <si>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</si>
  <si>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</si>
  <si>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</si>
  <si>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</si>
  <si>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</si>
  <si>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</si>
  <si>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</si>
  <si>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</si>
  <si>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</si>
  <si>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</si>
  <si>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</si>
  <si>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</si>
  <si>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</si>
  <si>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</si>
  <si>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</si>
  <si>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</si>
  <si>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</si>
  <si>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</si>
  <si>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</si>
  <si>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</si>
  <si>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</si>
  <si>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</si>
  <si>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</si>
  <si>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</si>
  <si>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</si>
  <si>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</si>
  <si>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</si>
  <si>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</si>
  <si>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</si>
  <si>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</si>
  <si>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</si>
  <si>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</si>
  <si>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</si>
  <si>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</si>
  <si>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</si>
  <si>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</si>
  <si>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</si>
  <si>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</si>
  <si>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</si>
  <si>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</si>
  <si>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</si>
  <si>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</si>
  <si>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</si>
  <si>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</si>
  <si>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</si>
  <si>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</si>
  <si>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</si>
  <si>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</si>
  <si>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</si>
  <si>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</si>
  <si>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</si>
  <si>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</si>
  <si>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</si>
  <si>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</si>
  <si>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</si>
  <si>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</si>
  <si>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</si>
  <si>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</si>
  <si>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</si>
  <si>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</si>
  <si>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</si>
  <si>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</si>
  <si>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</si>
  <si>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</si>
  <si>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</si>
  <si>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</si>
  <si>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</si>
  <si>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</si>
  <si>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</si>
  <si>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</si>
  <si>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</si>
  <si>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</si>
  <si>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</si>
  <si>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</si>
  <si>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</si>
  <si>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</si>
  <si>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</si>
  <si>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</si>
  <si>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</si>
  <si>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</si>
  <si>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</si>
  <si>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</si>
  <si>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</si>
  <si>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</si>
  <si>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</si>
  <si>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</si>
  <si>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</si>
  <si>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</si>
  <si>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</si>
  <si>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</si>
  <si>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</si>
  <si>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</si>
  <si>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</si>
  <si>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</si>
  <si>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</si>
  <si>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</si>
  <si>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</si>
  <si>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</si>
  <si>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</si>
  <si>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</si>
  <si>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</si>
  <si>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</si>
  <si>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</si>
  <si>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</si>
  <si>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</si>
  <si>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</si>
  <si>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</si>
  <si>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</si>
  <si>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</si>
  <si>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</si>
  <si>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</si>
  <si>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</si>
  <si>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</si>
  <si>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</si>
  <si>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</si>
  <si>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</si>
  <si>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</si>
  <si>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</si>
  <si>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</si>
  <si>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</si>
  <si>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</si>
  <si>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</si>
  <si>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</si>
  <si>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</si>
  <si>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</si>
  <si>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</si>
  <si>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</si>
  <si>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</si>
  <si>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</si>
  <si>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</si>
  <si>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</si>
  <si>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</si>
  <si>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</si>
  <si>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</si>
  <si>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</si>
  <si>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</si>
  <si>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</si>
  <si>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</si>
  <si>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</si>
  <si>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</si>
  <si>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</si>
  <si>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</si>
  <si>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</si>
  <si>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</si>
  <si>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</si>
  <si>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</si>
  <si>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</si>
  <si>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</si>
  <si>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</si>
  <si>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</si>
  <si>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</si>
  <si>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</si>
  <si>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</si>
  <si>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</si>
  <si>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</si>
  <si>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</si>
  <si>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</si>
  <si>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</si>
  <si>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</si>
  <si>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</si>
  <si>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</si>
  <si>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</si>
  <si>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</si>
  <si>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</si>
  <si>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</si>
  <si>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</si>
  <si>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</si>
  <si>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</si>
  <si>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</si>
  <si>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</si>
  <si>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</si>
  <si>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</si>
  <si>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</si>
  <si>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</si>
  <si>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</si>
  <si>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</si>
  <si>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</si>
  <si>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</si>
  <si>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</si>
  <si>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</si>
  <si>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</si>
  <si>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</si>
  <si>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</si>
  <si>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</si>
  <si>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</si>
  <si>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</si>
  <si>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</si>
  <si>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</si>
  <si>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</si>
  <si>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</si>
  <si>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</si>
  <si>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</si>
  <si>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</si>
  <si>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</si>
  <si>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</si>
  <si>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</si>
  <si>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</si>
  <si>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</si>
  <si>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</si>
  <si>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</si>
  <si>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</si>
  <si>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</si>
  <si>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</si>
  <si>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</si>
  <si>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</si>
  <si>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</si>
  <si>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</si>
  <si>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</si>
  <si>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</si>
  <si>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</si>
  <si>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</si>
  <si>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</si>
  <si>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</si>
  <si>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</si>
  <si>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</si>
  <si>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</si>
  <si>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</si>
  <si>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</si>
  <si>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</si>
  <si>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</si>
  <si>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</si>
  <si>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</si>
  <si>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</si>
  <si>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</si>
  <si>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</si>
  <si>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</si>
  <si>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</si>
  <si>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</si>
  <si>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</si>
  <si>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</si>
  <si>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</si>
  <si>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</si>
  <si>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</si>
  <si>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</si>
  <si>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</si>
  <si>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</si>
  <si>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</si>
  <si>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</si>
  <si>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</si>
  <si>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</si>
  <si>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</si>
  <si>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</si>
  <si>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</si>
  <si>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</si>
  <si>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</si>
  <si>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</si>
  <si>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</si>
  <si>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</si>
  <si>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</si>
  <si>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</si>
  <si>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</si>
  <si>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</si>
  <si>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</si>
  <si>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</si>
  <si>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</si>
  <si>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</si>
  <si>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</si>
  <si>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</si>
  <si>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</si>
  <si>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</si>
  <si>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</si>
  <si>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</si>
  <si>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</si>
  <si>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</si>
  <si>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</si>
  <si>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</si>
  <si>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</si>
  <si>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</si>
  <si>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</si>
  <si>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</si>
  <si>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</si>
  <si>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</si>
  <si>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</si>
  <si>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</si>
  <si>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</si>
  <si>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</si>
  <si>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</si>
  <si>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</si>
  <si>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</si>
  <si>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</si>
  <si>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</si>
  <si>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</si>
  <si>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</si>
  <si>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</si>
  <si>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</si>
  <si>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</si>
  <si>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</si>
  <si>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</si>
  <si>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</si>
  <si>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</si>
  <si>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</si>
  <si>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</si>
  <si>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</si>
  <si>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</si>
  <si>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</si>
  <si>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</si>
  <si>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</si>
  <si>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</si>
  <si>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</si>
  <si>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</si>
  <si>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</si>
  <si>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</si>
  <si>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</si>
  <si>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</si>
  <si>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</si>
  <si>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</si>
  <si>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</si>
  <si>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</si>
  <si>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</si>
  <si>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</si>
  <si>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</si>
  <si>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</si>
  <si>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</si>
  <si>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</si>
  <si>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</si>
  <si>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</si>
  <si>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</si>
  <si>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</si>
  <si>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</si>
  <si>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</si>
  <si>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</si>
  <si>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</si>
  <si>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</si>
  <si>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</si>
  <si>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</si>
  <si>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</si>
  <si>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</si>
  <si>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</si>
  <si>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</si>
  <si>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</si>
  <si>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</si>
  <si>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</si>
  <si>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</si>
  <si>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</si>
  <si>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</si>
  <si>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</si>
  <si>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</si>
  <si>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</si>
  <si>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</si>
  <si>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</si>
  <si>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</si>
  <si>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</si>
  <si>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</si>
  <si>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</si>
  <si>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</si>
  <si>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</si>
  <si>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</si>
  <si>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</si>
  <si>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</si>
  <si>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</si>
  <si>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</si>
  <si>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</si>
  <si>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</si>
  <si>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</si>
  <si>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</si>
  <si>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</si>
  <si>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</si>
  <si>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</si>
  <si>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</si>
  <si>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</si>
  <si>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</si>
  <si>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</si>
  <si>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</si>
  <si>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</si>
  <si>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</si>
  <si>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</si>
  <si>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</si>
  <si>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</si>
  <si>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</si>
  <si>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</si>
  <si>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</si>
  <si>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</si>
  <si>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</si>
  <si>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</si>
  <si>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</si>
  <si>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</si>
  <si>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</si>
  <si>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</si>
  <si>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</si>
  <si>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</si>
  <si>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</si>
  <si>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</si>
  <si>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</si>
  <si>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</si>
  <si>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</si>
  <si>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</si>
  <si>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</si>
  <si>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</si>
  <si>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</si>
  <si>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</si>
  <si>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</si>
  <si>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</si>
  <si>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</si>
  <si>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</si>
  <si>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</si>
  <si>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</si>
  <si>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</si>
  <si>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</si>
  <si>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</si>
  <si>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</si>
  <si>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</si>
  <si>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</si>
  <si>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</si>
  <si>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</si>
  <si>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</si>
  <si>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</si>
  <si>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</si>
  <si>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</si>
  <si>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</si>
  <si>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</si>
  <si>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</si>
  <si>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</si>
  <si>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</si>
  <si>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</si>
  <si>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</si>
  <si>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</si>
  <si>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</si>
  <si>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</si>
  <si>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</si>
  <si>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</si>
  <si>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</si>
  <si>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</si>
  <si>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</si>
  <si>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</si>
  <si>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</si>
  <si>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</si>
  <si>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</si>
  <si>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</si>
  <si>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</si>
  <si>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</si>
  <si>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</si>
  <si>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</si>
  <si>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</si>
  <si>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</si>
  <si>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</si>
  <si>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</si>
  <si>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</si>
  <si>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</si>
  <si>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</si>
  <si>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</si>
  <si>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</si>
  <si>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</si>
  <si>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</si>
  <si>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</si>
  <si>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</si>
  <si>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</si>
  <si>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</si>
  <si>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</si>
  <si>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</si>
  <si>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</si>
  <si>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</si>
  <si>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</si>
  <si>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</si>
  <si>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</si>
  <si>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</si>
  <si>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</si>
  <si>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</si>
  <si>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</si>
  <si>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</si>
  <si>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</si>
  <si>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</si>
  <si>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</si>
  <si>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</si>
  <si>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</si>
  <si>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</si>
  <si>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</si>
  <si>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</si>
  <si>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</si>
  <si>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</si>
  <si>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</si>
  <si>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</si>
  <si>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</si>
  <si>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</si>
  <si>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</si>
  <si>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</si>
  <si>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</si>
  <si>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</si>
  <si>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</si>
  <si>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</si>
  <si>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</si>
  <si>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</si>
  <si>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</si>
  <si>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</si>
  <si>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</si>
  <si>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</si>
  <si>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</si>
  <si>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</si>
  <si>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</si>
  <si>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</si>
  <si>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</si>
  <si>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</si>
  <si>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</si>
  <si>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</si>
  <si>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</si>
  <si>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</si>
  <si>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</si>
  <si>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</si>
  <si>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</si>
  <si>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</si>
  <si>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</si>
  <si>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</si>
  <si>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</si>
  <si>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</si>
  <si>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</si>
  <si>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</si>
  <si>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</si>
  <si>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</si>
  <si>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</si>
  <si>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</si>
  <si>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</si>
  <si>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</si>
  <si>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</si>
  <si>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</si>
  <si>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</si>
  <si>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</si>
  <si>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</si>
  <si>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</si>
  <si>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</si>
  <si>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</si>
  <si>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</si>
  <si>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</si>
  <si>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</si>
  <si>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</si>
  <si>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</si>
  <si>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</si>
  <si>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</si>
  <si>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</si>
  <si>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</si>
  <si>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</si>
  <si>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</si>
  <si>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</si>
  <si>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</si>
  <si>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</si>
  <si>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</si>
  <si>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</si>
  <si>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</si>
  <si>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</si>
  <si>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</si>
  <si>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</si>
  <si>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</si>
  <si>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</si>
  <si>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</si>
  <si>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</si>
  <si>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</si>
  <si>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</si>
  <si>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</si>
  <si>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</si>
  <si>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</si>
  <si>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</si>
  <si>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</si>
  <si>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</si>
  <si>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</si>
  <si>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</si>
  <si>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</si>
  <si>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</si>
  <si>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</si>
  <si>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</si>
  <si>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</si>
  <si>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</si>
  <si>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</si>
  <si>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</si>
  <si>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</si>
  <si>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</si>
  <si>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</si>
  <si>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</si>
  <si>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</si>
  <si>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</si>
  <si>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</si>
  <si>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</si>
  <si>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</si>
  <si>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</si>
  <si>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</si>
  <si>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</si>
  <si>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</si>
  <si>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</si>
  <si>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</si>
  <si>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</si>
  <si>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</si>
  <si>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</si>
  <si>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</si>
  <si>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</si>
  <si>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</si>
  <si>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</si>
  <si>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</si>
  <si>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</si>
  <si>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</si>
  <si>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</si>
  <si>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</si>
  <si>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</si>
  <si>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</si>
  <si>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</si>
  <si>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</si>
  <si>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</si>
  <si>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</si>
  <si>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</si>
  <si>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</si>
  <si>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</si>
  <si>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</si>
  <si>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</si>
  <si>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</si>
  <si>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</si>
  <si>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</si>
  <si>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</si>
  <si>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</si>
  <si>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</si>
  <si>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</si>
  <si>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</si>
  <si>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</si>
  <si>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</si>
  <si>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</si>
  <si>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</si>
  <si>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</si>
  <si>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</si>
  <si>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</si>
  <si>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</si>
  <si>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</si>
  <si>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</si>
  <si>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</si>
  <si>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</si>
  <si>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</si>
  <si>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</si>
  <si>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</si>
  <si>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</si>
  <si>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</si>
  <si>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</si>
  <si>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</si>
  <si>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</si>
  <si>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</si>
  <si>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</si>
  <si>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</si>
  <si>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</si>
  <si>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</si>
  <si>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</si>
  <si>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</si>
  <si>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</si>
  <si>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</si>
  <si>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</si>
  <si>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</si>
  <si>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</si>
  <si>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</si>
  <si>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</si>
  <si>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</si>
  <si>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</si>
  <si>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</si>
  <si>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</si>
  <si>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</si>
  <si>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</si>
  <si>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</si>
  <si>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</si>
  <si>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</si>
  <si>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</si>
  <si>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</si>
  <si>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</si>
  <si>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</si>
  <si>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</si>
  <si>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</si>
  <si>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</si>
  <si>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</si>
  <si>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</si>
  <si>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</si>
  <si>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</si>
  <si>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</si>
  <si>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</si>
  <si>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</si>
  <si>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</si>
  <si>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</si>
  <si>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</si>
  <si>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</si>
  <si>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</si>
  <si>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</si>
  <si>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</si>
  <si>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</si>
  <si>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</si>
  <si>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</si>
  <si>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</si>
  <si>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</si>
  <si>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</si>
  <si>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</si>
  <si>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</si>
  <si>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</si>
  <si>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</si>
  <si>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</si>
  <si>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</si>
  <si>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</si>
  <si>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</si>
  <si>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</si>
  <si>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</si>
  <si>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</si>
  <si>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</si>
  <si>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</si>
  <si>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</si>
  <si>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</si>
  <si>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</si>
  <si>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</si>
  <si>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</si>
  <si>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</si>
  <si>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</si>
  <si>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</si>
  <si>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</si>
  <si>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</si>
  <si>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</si>
  <si>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</si>
  <si>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</si>
  <si>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</si>
  <si>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</si>
  <si>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</si>
  <si>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</si>
  <si>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</si>
  <si>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</si>
  <si>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</si>
  <si>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</si>
  <si>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</si>
  <si>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</si>
  <si>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</si>
  <si>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</si>
  <si>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</si>
  <si>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</si>
  <si>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</si>
  <si>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</si>
  <si>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</si>
  <si>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</si>
  <si>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</si>
  <si>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</si>
  <si>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</si>
  <si>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</si>
  <si>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</si>
  <si>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</si>
  <si>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</si>
  <si>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</si>
  <si>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</si>
  <si>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</si>
  <si>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</si>
  <si>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</si>
  <si>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</si>
  <si>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</si>
  <si>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</si>
  <si>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</si>
  <si>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</si>
  <si>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</si>
  <si>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</si>
  <si>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</si>
  <si>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</si>
  <si>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</si>
  <si>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</si>
  <si>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</si>
  <si>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</si>
  <si>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</si>
  <si>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</si>
  <si>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</si>
  <si>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</si>
  <si>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</si>
  <si>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</si>
  <si>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</si>
  <si>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</si>
  <si>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</si>
  <si>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</si>
  <si>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</si>
  <si>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</si>
  <si>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</si>
  <si>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</si>
  <si>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</si>
  <si>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</si>
  <si>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</si>
  <si>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</si>
  <si>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</si>
  <si>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</si>
  <si>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</si>
  <si>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</si>
  <si>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</si>
  <si>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</si>
  <si>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</si>
  <si>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</si>
  <si>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</si>
  <si>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</si>
  <si>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</si>
  <si>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</si>
  <si>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</si>
  <si>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</si>
  <si>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</si>
  <si>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</si>
  <si>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</si>
  <si>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</si>
  <si>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</si>
  <si>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</si>
  <si>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</si>
  <si>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</si>
  <si>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</si>
  <si>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</si>
  <si>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</si>
  <si>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</si>
  <si>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</si>
  <si>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</si>
  <si>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</si>
  <si>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</si>
  <si>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</si>
  <si>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</si>
  <si>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</si>
  <si>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</si>
  <si>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</si>
  <si>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</si>
  <si>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</si>
  <si>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</si>
  <si>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</si>
  <si>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</si>
  <si>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</si>
  <si>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</si>
  <si>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</si>
  <si>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</si>
  <si>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</si>
  <si>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</si>
  <si>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</si>
  <si>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</si>
  <si>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</si>
  <si>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</si>
  <si>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</si>
  <si>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</si>
  <si>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</si>
  <si>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</si>
  <si>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</si>
  <si>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</si>
  <si>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</si>
  <si>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</si>
  <si>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</si>
  <si>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</si>
  <si>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</si>
  <si>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</si>
  <si>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</si>
  <si>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</si>
  <si>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</si>
  <si>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</si>
  <si>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</si>
  <si>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</si>
  <si>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</si>
  <si>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</si>
  <si>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</si>
  <si>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</si>
  <si>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</si>
  <si>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</si>
  <si>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</si>
  <si>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</si>
  <si>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</si>
  <si>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</si>
  <si>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</si>
  <si>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</si>
  <si>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</si>
  <si>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</si>
  <si>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</si>
  <si>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</si>
  <si>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</si>
  <si>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</si>
  <si>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</si>
  <si>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</si>
  <si>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</si>
  <si>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</si>
  <si>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</si>
  <si>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</si>
  <si>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</si>
  <si>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</si>
  <si>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</si>
  <si>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</si>
  <si>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</si>
  <si>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</si>
  <si>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</si>
  <si>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</si>
  <si>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</si>
  <si>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</si>
  <si>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</si>
  <si>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</si>
  <si>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</si>
  <si>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</si>
  <si>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</si>
  <si>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</si>
  <si>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</si>
  <si>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</si>
  <si>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</si>
  <si>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</si>
  <si>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</si>
  <si>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</si>
  <si>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</si>
  <si>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</si>
  <si>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</si>
  <si>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</si>
  <si>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</si>
  <si>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</si>
  <si>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</si>
  <si>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</si>
  <si>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</si>
  <si>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</si>
  <si>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</si>
  <si>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</si>
  <si>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</si>
  <si>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</si>
  <si>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</si>
  <si>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</si>
  <si>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</si>
  <si>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</si>
  <si>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</si>
  <si>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</si>
  <si>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</si>
  <si>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</si>
  <si>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</si>
  <si>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</si>
  <si>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</si>
  <si>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</si>
  <si>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</si>
  <si>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</si>
  <si>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</si>
  <si>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</si>
  <si>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</si>
  <si>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</si>
  <si>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</si>
  <si>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</si>
  <si>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</si>
  <si>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</si>
  <si>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</si>
  <si>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</si>
  <si>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</si>
  <si>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</si>
  <si>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</si>
  <si>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</si>
  <si>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</si>
  <si>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</si>
  <si>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</si>
  <si>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</si>
  <si>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</si>
  <si>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</si>
  <si>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</si>
  <si>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</si>
  <si>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</si>
  <si>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</si>
  <si>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</si>
  <si>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</si>
  <si>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</si>
  <si>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</si>
  <si>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</si>
  <si>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</si>
  <si>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</si>
  <si>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</si>
  <si>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</si>
  <si>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</si>
  <si>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</si>
  <si>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</si>
  <si>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</si>
  <si>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</si>
  <si>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</si>
  <si>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</si>
  <si>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</si>
  <si>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</si>
  <si>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</si>
  <si>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</si>
  <si>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</si>
  <si>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</si>
  <si>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</si>
  <si>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</si>
  <si>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</si>
  <si>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</si>
  <si>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</si>
  <si>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</si>
  <si>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</si>
  <si>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</si>
  <si>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</si>
  <si>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</si>
  <si>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</si>
  <si>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</si>
  <si>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</si>
  <si>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</si>
  <si>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</si>
  <si>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</si>
  <si>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</si>
  <si>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</si>
  <si>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</si>
  <si>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</si>
  <si>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</si>
  <si>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</si>
  <si>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</si>
  <si>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</si>
  <si>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</si>
  <si>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</si>
  <si>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</si>
  <si>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</si>
  <si>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</si>
  <si>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</si>
  <si>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</si>
  <si>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</si>
  <si>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</si>
  <si>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</si>
  <si>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</si>
  <si>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</si>
  <si>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</si>
  <si>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</si>
  <si>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</si>
  <si>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</si>
  <si>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</si>
  <si>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</si>
  <si>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</si>
  <si>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</si>
  <si>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</si>
  <si>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</si>
  <si>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</si>
  <si>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</si>
  <si>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</si>
  <si>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</si>
  <si>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</si>
  <si>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</si>
  <si>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</si>
  <si>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</si>
  <si>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</si>
  <si>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</si>
  <si>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</si>
  <si>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</si>
  <si>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</si>
  <si>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</si>
  <si>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</si>
  <si>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</si>
  <si>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</si>
  <si>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</si>
  <si>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</si>
  <si>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</si>
  <si>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</si>
  <si>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</si>
  <si>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</si>
  <si>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</si>
  <si>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</si>
  <si>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</si>
  <si>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</si>
  <si>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</si>
  <si>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</si>
  <si>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</si>
  <si>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</si>
  <si>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</si>
  <si>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</si>
  <si>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</si>
  <si>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</si>
  <si>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</si>
  <si>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</si>
  <si>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</si>
  <si>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</si>
  <si>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</si>
  <si>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</si>
  <si>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</si>
  <si>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</si>
  <si>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</si>
  <si>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</si>
  <si>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</si>
  <si>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</si>
  <si>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</si>
  <si>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</si>
  <si>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</si>
  <si>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</si>
  <si>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</si>
  <si>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</si>
  <si>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</si>
  <si>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</si>
  <si>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</si>
  <si>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</si>
  <si>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</si>
  <si>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</si>
  <si>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</si>
  <si>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</si>
  <si>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</si>
  <si>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</si>
  <si>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</si>
  <si>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</si>
  <si>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</si>
  <si>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</si>
  <si>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</si>
  <si>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</si>
  <si>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</si>
  <si>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</si>
  <si>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</si>
  <si>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</si>
  <si>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</si>
  <si>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</si>
  <si>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</si>
  <si>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</si>
  <si>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</si>
  <si>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</si>
  <si>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</si>
  <si>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</si>
  <si>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</si>
  <si>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</si>
  <si>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</si>
  <si>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</si>
  <si>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</si>
  <si>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</si>
  <si>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</si>
  <si>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</si>
  <si>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</si>
  <si>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</si>
  <si>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</si>
  <si>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</si>
  <si>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</si>
  <si>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</si>
  <si>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</si>
  <si>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</si>
  <si>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</si>
  <si>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</si>
  <si>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</si>
  <si>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</si>
  <si>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</si>
  <si>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</si>
  <si>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</si>
  <si>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</si>
  <si>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</si>
  <si>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</si>
  <si>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</si>
  <si>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</si>
  <si>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</si>
  <si>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</si>
  <si>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</si>
  <si>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</si>
  <si>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</si>
  <si>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</si>
  <si>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</si>
  <si>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</si>
  <si>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</si>
  <si>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</si>
  <si>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</si>
  <si>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</si>
  <si>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</si>
  <si>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</si>
  <si>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</si>
  <si>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</si>
  <si>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</si>
  <si>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</si>
  <si>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</si>
  <si>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</si>
  <si>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</si>
  <si>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</si>
  <si>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</si>
  <si>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</si>
  <si>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</si>
  <si>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</si>
  <si>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</si>
  <si>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</si>
  <si>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</si>
  <si>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</si>
  <si>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</si>
  <si>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</si>
  <si>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</si>
  <si>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</si>
  <si>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</si>
  <si>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</si>
  <si>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</si>
  <si>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</si>
  <si>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</si>
  <si>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</si>
  <si>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</si>
  <si>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</si>
  <si>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</si>
  <si>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</si>
  <si>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</si>
  <si>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</si>
  <si>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</si>
  <si>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</si>
  <si>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</si>
  <si>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</si>
  <si>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</si>
  <si>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</si>
  <si>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</si>
  <si>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</si>
  <si>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</si>
  <si>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</si>
  <si>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</si>
  <si>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</si>
  <si>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</si>
  <si>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</si>
  <si>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</si>
  <si>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</si>
  <si>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</si>
  <si>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</si>
  <si>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</si>
  <si>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</si>
  <si>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</si>
  <si>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</si>
  <si>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</si>
  <si>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</si>
  <si>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</si>
  <si>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</si>
  <si>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</si>
  <si>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</si>
  <si>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</si>
  <si>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</si>
  <si>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</si>
  <si>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</si>
  <si>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</si>
  <si>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</si>
  <si>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</si>
  <si>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</si>
  <si>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</si>
  <si>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</si>
  <si>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</si>
  <si>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</si>
  <si>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</si>
  <si>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</si>
  <si>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</si>
  <si>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</si>
  <si>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</si>
  <si>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</si>
  <si>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</si>
  <si>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</si>
  <si>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</si>
  <si>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</si>
  <si>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</si>
  <si>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</si>
  <si>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</si>
  <si>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</si>
  <si>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</si>
  <si>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</si>
  <si>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</si>
  <si>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</si>
  <si>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</si>
  <si>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</si>
  <si>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</si>
  <si>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</si>
  <si>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</si>
  <si>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</si>
  <si>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</si>
  <si>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</si>
  <si>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</si>
  <si>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</si>
  <si>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</si>
  <si>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</si>
  <si>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</si>
  <si>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</si>
  <si>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</si>
  <si>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</si>
  <si>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</si>
  <si>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</si>
  <si>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</si>
  <si>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</si>
  <si>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</si>
  <si>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</si>
  <si>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</si>
  <si>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</si>
  <si>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</si>
  <si>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</si>
  <si>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</si>
  <si>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</si>
  <si>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</si>
  <si>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</si>
  <si>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</si>
  <si>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</si>
  <si>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</si>
  <si>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</si>
  <si>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</si>
  <si>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</si>
  <si>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</si>
  <si>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</si>
  <si>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</si>
  <si>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</si>
  <si>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</si>
  <si>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</si>
  <si>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</si>
  <si>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</si>
  <si>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</si>
  <si>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</si>
  <si>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</si>
  <si>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</si>
  <si>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</si>
  <si>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</si>
  <si>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</si>
  <si>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</si>
  <si>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</si>
  <si>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</si>
  <si>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</si>
  <si>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</si>
  <si>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</si>
  <si>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</si>
  <si>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</si>
  <si>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</si>
  <si>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</si>
  <si>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</si>
  <si>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</si>
  <si>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</si>
  <si>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</si>
  <si>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</si>
  <si>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</si>
  <si>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</si>
  <si>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</si>
  <si>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</si>
  <si>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</si>
  <si>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</si>
  <si>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</si>
  <si>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</si>
  <si>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</si>
  <si>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</si>
  <si>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</si>
  <si>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</si>
  <si>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</si>
  <si>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</si>
  <si>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</si>
  <si>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</si>
  <si>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</si>
  <si>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</si>
  <si>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</si>
  <si>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</si>
  <si>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</si>
  <si>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</si>
  <si>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</si>
  <si>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</si>
  <si>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</si>
  <si>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</si>
  <si>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</si>
  <si>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</si>
  <si>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</si>
  <si>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</si>
  <si>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</si>
  <si>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</si>
  <si>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</si>
  <si>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</si>
  <si>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</si>
  <si>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</si>
  <si>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</si>
  <si>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</si>
  <si>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</si>
  <si>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</si>
  <si>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</si>
  <si>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</si>
  <si>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</si>
  <si>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</si>
  <si>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</si>
  <si>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</si>
  <si>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</si>
  <si>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</si>
  <si>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</si>
  <si>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</si>
  <si>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</si>
  <si>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</si>
  <si>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</si>
  <si>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</si>
  <si>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</si>
  <si>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</si>
  <si>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</si>
  <si>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</si>
  <si>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</si>
  <si>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</si>
  <si>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</si>
  <si>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</si>
  <si>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</si>
  <si>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</si>
  <si>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</si>
  <si>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</si>
  <si>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</si>
  <si>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</si>
  <si>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</si>
  <si>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</si>
  <si>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</si>
  <si>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</si>
  <si>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</si>
  <si>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</si>
  <si>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</si>
  <si>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</si>
  <si>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</si>
  <si>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</si>
  <si>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</si>
  <si>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</si>
  <si>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</si>
  <si>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</si>
  <si>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</si>
  <si>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</si>
  <si>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</si>
  <si>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</si>
  <si>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</si>
  <si>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</si>
  <si>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</si>
  <si>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</si>
  <si>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</si>
  <si>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</si>
  <si>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</si>
  <si>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</si>
  <si>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</si>
  <si>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</si>
  <si>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</si>
  <si>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</si>
  <si>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</si>
  <si>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</si>
  <si>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</si>
  <si>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</si>
  <si>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</si>
  <si>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</si>
  <si>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</si>
  <si>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</si>
  <si>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</si>
  <si>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</si>
  <si>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</si>
  <si>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</si>
  <si>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</si>
  <si>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</si>
  <si>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</si>
  <si>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</si>
  <si>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</si>
  <si>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</si>
  <si>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</si>
  <si>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</si>
  <si>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</si>
  <si>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</si>
  <si>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</si>
  <si>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</si>
  <si>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</si>
  <si>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</si>
  <si>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</si>
  <si>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</si>
  <si>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</si>
  <si>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</si>
  <si>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</si>
  <si>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</si>
  <si>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</si>
  <si>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</si>
  <si>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</si>
  <si>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</si>
  <si>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</si>
  <si>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</si>
  <si>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</si>
  <si>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</si>
  <si>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</si>
  <si>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</si>
  <si>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</si>
  <si>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</si>
  <si>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</si>
  <si>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</si>
  <si>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</si>
  <si>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</si>
  <si>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</si>
  <si>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</si>
  <si>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</si>
  <si>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</si>
  <si>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</si>
  <si>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</si>
  <si>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</si>
  <si>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</si>
  <si>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</si>
  <si>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</si>
  <si>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</si>
  <si>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</si>
  <si>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</si>
  <si>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</si>
  <si>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</si>
  <si>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</si>
  <si>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</si>
  <si>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</si>
  <si>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</si>
  <si>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</si>
  <si>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</si>
  <si>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</si>
  <si>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</si>
  <si>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</si>
  <si>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</si>
  <si>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</si>
  <si>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</si>
  <si>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</si>
  <si>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</si>
  <si>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</si>
  <si>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</si>
  <si>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</si>
  <si>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</si>
  <si>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</si>
  <si>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</si>
  <si>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</si>
  <si>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</si>
  <si>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</si>
  <si>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</si>
  <si>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</si>
  <si>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</si>
  <si>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</si>
  <si>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</si>
  <si>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</si>
  <si>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</si>
  <si>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</si>
  <si>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</si>
  <si>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</si>
  <si>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</si>
  <si>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</si>
  <si>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</si>
  <si>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</si>
  <si>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</si>
  <si>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</si>
  <si>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</si>
  <si>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</si>
  <si>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</si>
  <si>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</si>
  <si>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</si>
  <si>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</si>
  <si>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</si>
  <si>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</si>
  <si>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</si>
  <si>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</si>
  <si>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</si>
  <si>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</si>
  <si>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</si>
  <si>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</si>
  <si>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</si>
  <si>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</si>
  <si>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</si>
  <si>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</si>
  <si>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</si>
  <si>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</si>
  <si>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</si>
  <si>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</si>
  <si>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</si>
  <si>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</si>
  <si>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</si>
  <si>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</si>
  <si>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</si>
  <si>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</si>
  <si>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</si>
  <si>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</si>
  <si>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</si>
  <si>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</si>
  <si>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</si>
  <si>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</si>
  <si>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</si>
  <si>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</si>
  <si>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</si>
  <si>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</si>
  <si>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</si>
  <si>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</si>
  <si>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</si>
  <si>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</si>
  <si>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</si>
  <si>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</si>
  <si>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</si>
  <si>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</si>
  <si>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</si>
  <si>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</si>
  <si>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</si>
  <si>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</si>
  <si>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</si>
  <si>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</si>
  <si>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</si>
  <si>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</si>
  <si>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</si>
  <si>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</si>
  <si>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</si>
  <si>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</si>
  <si>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</si>
  <si>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</si>
  <si>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</si>
  <si>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</si>
  <si>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</si>
  <si>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</si>
  <si>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</si>
  <si>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</si>
  <si>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</si>
  <si>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</si>
  <si>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</si>
  <si>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</si>
  <si>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</si>
  <si>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</si>
  <si>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</si>
  <si>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</si>
  <si>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</si>
  <si>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</si>
  <si>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</si>
  <si>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</si>
  <si>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</si>
  <si>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</si>
  <si>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</si>
  <si>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</si>
  <si>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</si>
  <si>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</si>
  <si>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</si>
  <si>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</si>
  <si>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</si>
  <si>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</si>
  <si>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</si>
  <si>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</si>
  <si>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</si>
  <si>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</si>
  <si>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</si>
  <si>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</si>
  <si>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</si>
  <si>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</si>
  <si>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</si>
  <si>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</si>
  <si>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</si>
  <si>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</si>
  <si>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</si>
  <si>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</si>
  <si>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</si>
  <si>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</si>
  <si>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</si>
  <si>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</si>
  <si>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</si>
  <si>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</si>
  <si>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</si>
  <si>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</si>
  <si>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</si>
  <si>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</si>
  <si>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</si>
  <si>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</si>
  <si>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</si>
  <si>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</si>
  <si>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</si>
  <si>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</si>
  <si>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</si>
  <si>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</si>
  <si>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</si>
  <si>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</si>
  <si>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</si>
  <si>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</si>
  <si>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</si>
  <si>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</si>
  <si>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</si>
  <si>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</si>
  <si>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</si>
  <si>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</si>
  <si>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</si>
  <si>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</si>
  <si>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</si>
  <si>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</si>
  <si>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</si>
  <si>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</si>
  <si>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</si>
  <si>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</si>
  <si>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</si>
  <si>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</si>
  <si>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</si>
  <si>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</si>
  <si>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</si>
  <si>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</si>
  <si>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</si>
  <si>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</si>
  <si>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</si>
  <si>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</si>
  <si>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</si>
  <si>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</si>
  <si>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</si>
  <si>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</si>
  <si>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</si>
  <si>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</si>
  <si>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</si>
  <si>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</si>
  <si>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</si>
  <si>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</si>
  <si>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</si>
  <si>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</si>
  <si>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</si>
  <si>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</si>
  <si>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</si>
  <si>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</si>
  <si>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</si>
  <si>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</si>
  <si>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</si>
  <si>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</si>
  <si>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</si>
  <si>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</si>
  <si>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</si>
  <si>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</si>
  <si>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</si>
  <si>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</si>
  <si>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</si>
  <si>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</si>
  <si>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</si>
  <si>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</si>
  <si>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</si>
  <si>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</si>
  <si>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</si>
  <si>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</si>
  <si>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</si>
  <si>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</si>
  <si>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</si>
  <si>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</si>
  <si>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</si>
  <si>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</si>
  <si>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</si>
  <si>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</si>
  <si>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</si>
  <si>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</si>
  <si>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</si>
  <si>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</si>
  <si>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</si>
  <si>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</si>
  <si>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</si>
  <si>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</si>
  <si>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</si>
  <si>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</si>
  <si>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</si>
  <si>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</si>
  <si>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</si>
  <si>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</si>
  <si>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</si>
  <si>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</si>
  <si>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</si>
  <si>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</si>
  <si>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</si>
  <si>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</si>
  <si>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</si>
  <si>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</si>
  <si>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</si>
  <si>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</si>
  <si>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</si>
  <si>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</si>
  <si>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</si>
  <si>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</si>
  <si>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</si>
  <si>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</si>
  <si>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</si>
  <si>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</si>
  <si>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</si>
  <si>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</si>
  <si>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</si>
  <si>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</si>
  <si>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</si>
  <si>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</si>
  <si>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</si>
  <si>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</si>
  <si>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</si>
  <si>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</si>
  <si>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</si>
  <si>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</si>
  <si>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</si>
  <si>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</si>
  <si>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</si>
  <si>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</si>
  <si>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</si>
  <si>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</si>
  <si>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</si>
  <si>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</si>
  <si>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</si>
  <si>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</si>
  <si>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</si>
  <si>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</si>
  <si>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</si>
  <si>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</si>
  <si>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</si>
  <si>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</si>
  <si>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</si>
  <si>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</si>
  <si>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</si>
  <si>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</si>
  <si>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</si>
  <si>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</si>
  <si>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</si>
  <si>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</si>
  <si>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</si>
  <si>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</si>
  <si>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</si>
  <si>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</si>
  <si>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</si>
  <si>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</si>
  <si>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</si>
  <si>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</si>
  <si>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</si>
  <si>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</si>
  <si>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</si>
  <si>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</si>
  <si>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</si>
  <si>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</si>
  <si>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</si>
  <si>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</si>
  <si>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</si>
  <si>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</si>
  <si>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</si>
  <si>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</si>
  <si>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</si>
  <si>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</si>
  <si>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</si>
  <si>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</si>
  <si>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</si>
  <si>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</si>
  <si>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</si>
  <si>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</si>
  <si>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</si>
  <si>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</si>
  <si>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</si>
  <si>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</si>
  <si>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</si>
  <si>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</si>
  <si>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</si>
  <si>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</si>
  <si>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</si>
  <si>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</si>
  <si>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</si>
  <si>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</si>
  <si>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</si>
  <si>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</si>
  <si>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</si>
  <si>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</si>
  <si>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</si>
  <si>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</si>
  <si>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</si>
  <si>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</si>
  <si>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</si>
  <si>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</si>
  <si>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</si>
  <si>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</si>
  <si>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</si>
  <si>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</si>
  <si>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</si>
  <si>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</si>
  <si>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</si>
  <si>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</si>
  <si>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</si>
  <si>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</si>
  <si>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</si>
  <si>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</si>
  <si>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</si>
  <si>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</si>
  <si>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</si>
  <si>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</si>
  <si>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</si>
  <si>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</si>
  <si>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</si>
  <si>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</si>
  <si>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</si>
  <si>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</si>
  <si>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</si>
  <si>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</si>
  <si>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</si>
  <si>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</si>
  <si>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</si>
  <si>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</si>
  <si>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</si>
  <si>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</si>
  <si>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</si>
  <si>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</si>
  <si>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</si>
  <si>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</si>
  <si>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</si>
  <si>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</si>
  <si>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</si>
  <si>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</si>
  <si>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</si>
  <si>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</si>
  <si>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</si>
  <si>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</si>
  <si>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</si>
  <si>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</si>
  <si>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</si>
  <si>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</si>
  <si>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</si>
  <si>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</si>
  <si>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</si>
  <si>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</si>
  <si>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</si>
  <si>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</si>
  <si>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</si>
  <si>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</si>
  <si>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</si>
  <si>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</si>
  <si>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</si>
  <si>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</si>
  <si>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</si>
  <si>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</si>
  <si>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</si>
  <si>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</si>
  <si>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</si>
  <si>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</si>
  <si>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</si>
  <si>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</si>
  <si>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</si>
  <si>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</si>
  <si>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</si>
  <si>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</si>
  <si>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</si>
  <si>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</si>
  <si>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</si>
  <si>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</si>
  <si>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</si>
  <si>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</si>
  <si>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</si>
  <si>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</si>
  <si>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</si>
  <si>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</si>
  <si>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</si>
  <si>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</si>
  <si>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</si>
  <si>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</si>
  <si>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</si>
  <si>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</si>
  <si>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</si>
  <si>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</si>
  <si>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</si>
  <si>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</si>
  <si>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</si>
  <si>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</si>
  <si>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</si>
  <si>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</si>
  <si>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</si>
  <si>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</si>
  <si>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</si>
  <si>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</si>
  <si>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</si>
  <si>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</si>
  <si>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</si>
  <si>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</si>
  <si>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</si>
  <si>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</si>
  <si>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</si>
  <si>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</si>
  <si>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</si>
  <si>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</si>
  <si>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</si>
  <si>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</si>
  <si>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</si>
  <si>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</si>
  <si>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</si>
  <si>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</si>
  <si>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</si>
  <si>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</si>
  <si>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</si>
  <si>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</si>
  <si>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</si>
  <si>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</si>
  <si>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</si>
  <si>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</si>
  <si>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</si>
  <si>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</si>
  <si>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</si>
  <si>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</si>
  <si>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</si>
  <si>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</si>
  <si>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</si>
  <si>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</si>
  <si>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</si>
  <si>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</si>
  <si>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</si>
  <si>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</si>
  <si>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</si>
  <si>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</si>
  <si>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</si>
  <si>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</si>
  <si>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</si>
  <si>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</si>
  <si>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</si>
  <si>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</si>
  <si>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</si>
  <si>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</si>
  <si>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</si>
  <si>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</si>
  <si>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</si>
  <si>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</si>
  <si>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</si>
  <si>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</si>
  <si>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</si>
  <si>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</si>
  <si>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</si>
  <si>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</si>
  <si>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</si>
  <si>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</si>
  <si>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</si>
  <si>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</si>
  <si>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</si>
  <si>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</si>
  <si>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</si>
  <si>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</si>
  <si>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</si>
  <si>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</si>
  <si>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</si>
  <si>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</si>
  <si>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</si>
  <si>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</si>
  <si>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</si>
  <si>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</si>
  <si>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</si>
  <si>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</si>
  <si>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</si>
  <si>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</si>
  <si>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</si>
  <si>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</si>
  <si>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</si>
  <si>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</si>
  <si>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</si>
  <si>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</si>
  <si>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</si>
  <si>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</si>
  <si>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</si>
  <si>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</si>
  <si>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</si>
  <si>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</si>
  <si>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</si>
  <si>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</si>
  <si>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</si>
  <si>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</si>
  <si>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</si>
  <si>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</si>
  <si>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</si>
  <si>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</si>
  <si>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</si>
  <si>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</si>
  <si>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</si>
  <si>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</si>
  <si>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</si>
  <si>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</si>
  <si>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</si>
  <si>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</si>
  <si>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</si>
  <si>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</si>
  <si>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</si>
  <si>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</si>
  <si>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</si>
  <si>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</si>
  <si>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</si>
  <si>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</si>
  <si>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</si>
  <si>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</si>
  <si>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</si>
  <si>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</si>
  <si>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</si>
  <si>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</si>
  <si>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</si>
  <si>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</si>
  <si>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</si>
  <si>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</si>
  <si>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</si>
  <si>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</si>
  <si>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</si>
  <si>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</si>
  <si>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</si>
  <si>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</si>
  <si>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</si>
  <si>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</si>
  <si>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</si>
  <si>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</si>
  <si>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</si>
  <si>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</si>
  <si>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</si>
  <si>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</si>
  <si>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</si>
  <si>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</si>
  <si>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</si>
  <si>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</si>
  <si>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</si>
  <si>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</si>
  <si>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</si>
  <si>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</si>
  <si>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</si>
  <si>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</si>
  <si>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</si>
  <si>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</si>
  <si>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</si>
  <si>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</si>
  <si>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</si>
  <si>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</si>
  <si>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</si>
  <si>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</si>
  <si>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</si>
  <si>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</si>
  <si>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</si>
  <si>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</si>
  <si>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</si>
  <si>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</si>
  <si>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</si>
  <si>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</si>
  <si>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</si>
  <si>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</si>
  <si>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</si>
  <si>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</si>
  <si>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</si>
  <si>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</si>
  <si>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</si>
  <si>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</si>
  <si>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</si>
  <si>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</si>
  <si>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</si>
  <si>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</si>
  <si>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</si>
  <si>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</si>
  <si>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</si>
  <si>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</si>
  <si>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</si>
  <si>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</si>
  <si>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</si>
  <si>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</si>
  <si>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</si>
  <si>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</si>
  <si>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</si>
  <si>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</si>
  <si>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</si>
  <si>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</si>
  <si>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</si>
  <si>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</si>
  <si>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</si>
  <si>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</si>
  <si>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</si>
  <si>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</si>
  <si>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</si>
  <si>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</si>
  <si>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</si>
  <si>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</si>
  <si>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</si>
  <si>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</si>
  <si>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</si>
  <si>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</si>
  <si>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</si>
  <si>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</si>
  <si>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</si>
  <si>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</si>
  <si>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</si>
  <si>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</si>
  <si>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</si>
  <si>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</si>
  <si>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</si>
  <si>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</si>
  <si>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</si>
  <si>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</si>
  <si>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</si>
  <si>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</si>
  <si>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</si>
  <si>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</si>
  <si>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</si>
  <si>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</si>
  <si>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</si>
  <si>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</si>
  <si>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</si>
  <si>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</si>
  <si>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</si>
  <si>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</si>
  <si>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</si>
  <si>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</si>
  <si>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</si>
  <si>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</si>
  <si>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</si>
  <si>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</si>
  <si>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</si>
  <si>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</si>
  <si>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</si>
  <si>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</si>
  <si>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</si>
  <si>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</si>
  <si>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</si>
  <si>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</si>
  <si>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</si>
  <si>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</si>
  <si>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</si>
  <si>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</si>
  <si>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</si>
  <si>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</si>
  <si>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</si>
  <si>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</si>
  <si>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</si>
  <si>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</si>
  <si>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</si>
  <si>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</si>
  <si>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</si>
  <si>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</si>
  <si>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</si>
  <si>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</si>
  <si>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</si>
  <si>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</si>
  <si>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</si>
  <si>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</si>
  <si>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</si>
  <si>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</si>
  <si>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</si>
  <si>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</si>
  <si>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</si>
  <si>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</si>
  <si>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</si>
  <si>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</si>
  <si>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</si>
  <si>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</si>
  <si>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</si>
  <si>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</si>
  <si>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</si>
  <si>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</si>
  <si>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</si>
  <si>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</si>
  <si>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</si>
  <si>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</si>
  <si>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</si>
  <si>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</si>
  <si>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</si>
  <si>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</si>
  <si>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</si>
  <si>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</si>
  <si>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</si>
  <si>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</si>
  <si>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</si>
  <si>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</si>
  <si>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</si>
  <si>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</si>
  <si>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</si>
  <si>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</si>
  <si>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</si>
  <si>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</si>
  <si>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</si>
  <si>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</si>
  <si>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</si>
  <si>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</si>
  <si>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</si>
  <si>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</si>
  <si>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</si>
  <si>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</si>
  <si>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</si>
  <si>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</si>
  <si>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</si>
  <si>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</si>
  <si>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</si>
  <si>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</si>
  <si>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</si>
  <si>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</si>
  <si>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</si>
  <si>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</si>
  <si>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</si>
  <si>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</si>
  <si>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</si>
  <si>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</si>
  <si>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</si>
  <si>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</si>
  <si>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</si>
  <si>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</si>
  <si>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</si>
  <si>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</si>
  <si>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</si>
  <si>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</si>
  <si>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</si>
  <si>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</si>
  <si>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</si>
  <si>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</si>
  <si>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</si>
  <si>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</si>
  <si>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</si>
  <si>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</si>
  <si>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</si>
  <si>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</si>
  <si>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</si>
  <si>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</si>
  <si>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</si>
  <si>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</si>
  <si>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</si>
  <si>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</si>
  <si>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</si>
  <si>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</si>
  <si>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</si>
  <si>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</si>
  <si>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</si>
  <si>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</si>
  <si>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</si>
  <si>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</si>
  <si>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</si>
  <si>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</si>
  <si>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</si>
  <si>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</si>
  <si>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</si>
  <si>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</si>
  <si>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</si>
  <si>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</si>
  <si>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</si>
  <si>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</si>
  <si>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</si>
  <si>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</si>
  <si>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</si>
  <si>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</si>
  <si>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</si>
  <si>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</si>
  <si>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</si>
  <si>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</si>
  <si>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</si>
  <si>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</si>
  <si>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</si>
  <si>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</si>
  <si>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</si>
  <si>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</si>
  <si>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</si>
  <si>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</si>
  <si>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</si>
  <si>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</si>
  <si>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</si>
  <si>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</si>
  <si>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</si>
  <si>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</si>
  <si>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</si>
  <si>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</si>
  <si>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</si>
  <si>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</si>
  <si>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</si>
  <si>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</si>
  <si>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</si>
  <si>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</si>
  <si>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</si>
  <si>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</si>
  <si>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</si>
  <si>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</si>
  <si>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</si>
  <si>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</si>
  <si>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</si>
  <si>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</si>
  <si>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</si>
  <si>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</si>
  <si>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</si>
  <si>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</si>
  <si>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</si>
  <si>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</si>
  <si>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</si>
  <si>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</si>
  <si>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</si>
  <si>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</si>
  <si>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</si>
  <si>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</si>
  <si>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</si>
  <si>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</si>
  <si>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</si>
  <si>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</si>
  <si>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</si>
  <si>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</si>
  <si>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</si>
  <si>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</si>
  <si>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</si>
  <si>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</si>
  <si>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</si>
  <si>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</si>
  <si>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</si>
  <si>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</si>
  <si>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</si>
  <si>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</si>
  <si>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</si>
  <si>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</si>
  <si>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</si>
  <si>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</si>
  <si>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</si>
  <si>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</si>
  <si>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</si>
  <si>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</si>
  <si>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</si>
  <si>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</si>
  <si>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</si>
  <si>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</si>
  <si>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</si>
  <si>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</si>
  <si>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</si>
  <si>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</si>
  <si>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</si>
  <si>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</si>
  <si>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</si>
  <si>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</si>
  <si>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</si>
  <si>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</si>
  <si>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</si>
  <si>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</si>
  <si>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</si>
  <si>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</si>
  <si>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</si>
  <si>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</si>
  <si>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</si>
  <si>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</si>
  <si>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</si>
  <si>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</si>
  <si>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</si>
  <si>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</si>
  <si>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</si>
  <si>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</si>
  <si>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</si>
  <si>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</si>
  <si>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</si>
  <si>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</si>
  <si>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</si>
  <si>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</si>
  <si>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</si>
  <si>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</si>
  <si>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</si>
  <si>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</si>
  <si>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</si>
  <si>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</si>
  <si>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</si>
  <si>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</si>
  <si>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</si>
  <si>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</si>
  <si>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</si>
  <si>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</si>
  <si>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</si>
  <si>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</si>
  <si>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</si>
  <si>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</si>
  <si>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</si>
  <si>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</si>
  <si>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</si>
  <si>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</si>
  <si>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</si>
  <si>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</si>
  <si>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</si>
  <si>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</si>
  <si>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</si>
  <si>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</si>
  <si>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</si>
  <si>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</si>
  <si>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</si>
  <si>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</si>
  <si>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</si>
  <si>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</si>
  <si>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</si>
  <si>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</si>
  <si>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</si>
  <si>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</si>
  <si>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</si>
  <si>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</si>
  <si>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</si>
  <si>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</si>
  <si>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</si>
  <si>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</si>
  <si>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</si>
  <si>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</si>
  <si>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</si>
  <si>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</si>
  <si>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</si>
  <si>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</si>
  <si>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</si>
  <si>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</si>
  <si>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</si>
  <si>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</si>
  <si>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</si>
  <si>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</si>
  <si>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</si>
  <si>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</si>
  <si>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</si>
  <si>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</si>
  <si>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</si>
  <si>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</si>
  <si>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</si>
  <si>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</si>
  <si>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</si>
  <si>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</si>
  <si>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</si>
  <si>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</si>
  <si>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</si>
  <si>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</si>
  <si>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</si>
  <si>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</si>
  <si>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</si>
  <si>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</si>
  <si>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</si>
  <si>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</si>
  <si>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</si>
  <si>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</si>
  <si>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</si>
  <si>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</si>
  <si>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</si>
  <si>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</si>
  <si>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</si>
  <si>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</si>
  <si>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</si>
  <si>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</si>
  <si>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</si>
  <si>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</si>
  <si>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</si>
  <si>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</si>
  <si>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</si>
  <si>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</si>
  <si>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</si>
  <si>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</si>
  <si>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</si>
  <si>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</si>
  <si>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</si>
  <si>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</si>
  <si>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</si>
  <si>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</si>
  <si>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</si>
  <si>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</si>
  <si>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</si>
  <si>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</si>
  <si>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</si>
  <si>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</si>
  <si>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</si>
  <si>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</si>
  <si>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</si>
  <si>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</si>
  <si>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</si>
  <si>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</si>
  <si>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</si>
  <si>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</si>
  <si>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</si>
  <si>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</si>
  <si>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</si>
  <si>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</si>
  <si>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</si>
  <si>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</si>
  <si>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</si>
  <si>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</si>
  <si>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</si>
  <si>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</si>
  <si>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</si>
  <si>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</si>
  <si>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</si>
  <si>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</si>
  <si>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</si>
  <si>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</si>
  <si>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</si>
  <si>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</si>
  <si>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</si>
  <si>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</si>
  <si>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</si>
  <si>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</si>
  <si>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</si>
  <si>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</si>
  <si>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</si>
  <si>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</si>
  <si>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</si>
  <si>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</si>
  <si>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</si>
  <si>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</si>
  <si>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</si>
  <si>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</si>
  <si>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</si>
  <si>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</si>
  <si>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</si>
  <si>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</si>
  <si>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</si>
  <si>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</si>
  <si>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</si>
  <si>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</si>
  <si>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</si>
  <si>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</si>
  <si>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</si>
  <si>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</si>
  <si>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</si>
  <si>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</si>
  <si>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</si>
  <si>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</si>
  <si>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</si>
  <si>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</si>
  <si>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</si>
  <si>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</si>
  <si>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</si>
  <si>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</si>
  <si>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</si>
  <si>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</si>
  <si>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</si>
  <si>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</si>
  <si>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</si>
  <si>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</si>
  <si>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</si>
  <si>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</si>
  <si>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</si>
  <si>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</si>
  <si>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</si>
  <si>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</si>
  <si>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</si>
  <si>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</si>
  <si>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</si>
  <si>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</si>
  <si>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</si>
  <si>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</si>
  <si>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</si>
  <si>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</si>
  <si>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</si>
  <si>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</si>
  <si>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</si>
  <si>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</si>
  <si>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</si>
  <si>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</si>
  <si>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</si>
  <si>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</si>
  <si>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</si>
  <si>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</si>
  <si>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</si>
  <si>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</si>
  <si>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</si>
  <si>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</si>
  <si>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</si>
  <si>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</si>
  <si>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</si>
  <si>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</si>
  <si>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</si>
  <si>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</si>
  <si>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</si>
  <si>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</si>
  <si>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</si>
  <si>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</si>
  <si>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</si>
  <si>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</si>
  <si>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</si>
  <si>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</si>
  <si>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</si>
  <si>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</si>
  <si>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</si>
  <si>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</si>
  <si>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</si>
  <si>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</si>
  <si>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</si>
  <si>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</si>
  <si>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</si>
  <si>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</si>
  <si>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</si>
  <si>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</si>
  <si>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</si>
  <si>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</si>
  <si>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</si>
  <si>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</si>
  <si>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</si>
  <si>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</si>
  <si>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</si>
  <si>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</si>
  <si>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</si>
  <si>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</si>
  <si>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</si>
  <si>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</si>
  <si>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</si>
  <si>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</si>
  <si>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</si>
  <si>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</si>
  <si>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</si>
  <si>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</si>
  <si>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</si>
  <si>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</si>
  <si>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</si>
  <si>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</si>
  <si>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</si>
  <si>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</si>
  <si>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</si>
  <si>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</si>
  <si>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</si>
  <si>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</si>
  <si>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</si>
  <si>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</si>
  <si>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</si>
  <si>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</si>
  <si>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</si>
  <si>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</si>
  <si>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</si>
  <si>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</si>
  <si>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</si>
  <si>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</si>
  <si>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</si>
  <si>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</si>
  <si>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</si>
  <si>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</si>
  <si>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</si>
  <si>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</si>
  <si>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</si>
  <si>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</si>
  <si>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</si>
  <si>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</si>
  <si>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</si>
  <si>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</si>
  <si>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</si>
  <si>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</si>
  <si>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</si>
  <si>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</si>
  <si>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</si>
  <si>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</si>
  <si>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</si>
  <si>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</si>
  <si>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</si>
  <si>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</si>
  <si>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</si>
  <si>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</si>
  <si>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</si>
  <si>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</si>
  <si>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</si>
  <si>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</si>
  <si>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</si>
  <si>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</si>
  <si>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</si>
  <si>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</si>
  <si>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</si>
  <si>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</si>
  <si>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</si>
  <si>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</si>
  <si>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</si>
  <si>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</si>
  <si>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</si>
  <si>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</si>
  <si>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</si>
  <si>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</si>
  <si>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</si>
  <si>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</si>
  <si>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</si>
  <si>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</si>
  <si>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</si>
  <si>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</si>
  <si>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</si>
  <si>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</si>
  <si>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</si>
  <si>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</si>
  <si>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</si>
  <si>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</si>
  <si>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</si>
  <si>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</si>
  <si>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</si>
  <si>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</si>
  <si>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</si>
  <si>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</si>
  <si>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</si>
  <si>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</si>
  <si>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</si>
  <si>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</si>
  <si>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</si>
  <si>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</si>
  <si>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</si>
  <si>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</si>
  <si>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</si>
  <si>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</si>
  <si>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</si>
  <si>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</si>
  <si>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</si>
  <si>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</si>
  <si>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</si>
  <si>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</si>
  <si>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</si>
  <si>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</si>
  <si>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</si>
  <si>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</si>
  <si>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</si>
  <si>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</si>
  <si>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</si>
  <si>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</si>
  <si>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</si>
  <si>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</si>
  <si>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</si>
  <si>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</si>
  <si>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</si>
  <si>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</si>
  <si>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</si>
  <si>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</si>
  <si>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</si>
  <si>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</si>
  <si>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</si>
  <si>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</si>
  <si>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</si>
  <si>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</si>
  <si>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</si>
  <si>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</si>
  <si>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</si>
  <si>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</si>
  <si>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</si>
  <si>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</si>
  <si>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</si>
  <si>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</si>
  <si>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</si>
  <si>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</si>
  <si>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</si>
  <si>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</si>
  <si>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</si>
  <si>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</si>
  <si>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</si>
  <si>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</si>
  <si>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</si>
  <si>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</si>
  <si>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</si>
  <si>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</si>
  <si>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</si>
  <si>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</si>
  <si>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</si>
  <si>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</si>
  <si>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</si>
  <si>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</si>
  <si>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</si>
  <si>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</si>
  <si>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</si>
  <si>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</si>
  <si>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</si>
  <si>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</si>
  <si>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</si>
  <si>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</si>
  <si>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</si>
  <si>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</si>
  <si>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</si>
  <si>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</si>
  <si>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</si>
  <si>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</si>
  <si>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</si>
  <si>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</si>
  <si>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</si>
  <si>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</si>
  <si>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</si>
  <si>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</si>
  <si>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</si>
  <si>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</si>
  <si>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</si>
  <si>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</si>
  <si>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</si>
  <si>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</si>
  <si>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</si>
  <si>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</si>
  <si>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</si>
  <si>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</si>
  <si>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</si>
  <si>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</si>
  <si>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</si>
  <si>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</si>
  <si>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</si>
  <si>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</si>
  <si>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</si>
  <si>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</si>
  <si>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</si>
  <si>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</si>
  <si>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</si>
  <si>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</si>
  <si>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</si>
  <si>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</si>
  <si>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</si>
  <si>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</si>
  <si>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</si>
  <si>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</si>
  <si>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</si>
  <si>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</si>
  <si>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</si>
  <si>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</si>
  <si>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</si>
  <si>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</si>
  <si>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</si>
  <si>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</si>
  <si>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</si>
  <si>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</si>
  <si>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</si>
  <si>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</si>
  <si>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</si>
  <si>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</si>
  <si>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</si>
  <si>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</si>
  <si>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</si>
  <si>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</si>
  <si>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</si>
  <si>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</si>
  <si>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</si>
  <si>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</si>
  <si>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</si>
  <si>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</si>
  <si>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</si>
  <si>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</si>
  <si>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</si>
  <si>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</si>
  <si>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</si>
  <si>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</si>
  <si>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</si>
  <si>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</si>
  <si>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</si>
  <si>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</si>
  <si>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</si>
  <si>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</si>
  <si>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</si>
  <si>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</si>
  <si>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</si>
  <si>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</si>
  <si>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</si>
  <si>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</si>
  <si>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</si>
  <si>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</si>
  <si>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</si>
  <si>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</si>
  <si>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</si>
  <si>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</si>
  <si>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</si>
  <si>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</si>
  <si>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</si>
  <si>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</si>
  <si>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</si>
  <si>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</si>
  <si>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</si>
  <si>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</si>
  <si>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</si>
  <si>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</si>
  <si>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</si>
  <si>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</si>
  <si>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</si>
  <si>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</si>
  <si>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</si>
  <si>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</si>
  <si>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</si>
  <si>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</si>
  <si>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</si>
  <si>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</si>
  <si>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</si>
  <si>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</si>
  <si>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</si>
  <si>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</si>
  <si>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</si>
  <si>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</si>
  <si>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</si>
  <si>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</si>
  <si>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</si>
  <si>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</si>
  <si>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</si>
  <si>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</si>
  <si>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</si>
  <si>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</si>
  <si>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</si>
  <si>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</si>
  <si>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</si>
  <si>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</si>
  <si>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</si>
  <si>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</si>
  <si>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</si>
  <si>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</si>
  <si>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</si>
  <si>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</si>
  <si>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</si>
  <si>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</si>
  <si>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</si>
  <si>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</si>
  <si>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</si>
  <si>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</si>
  <si>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</si>
  <si>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</si>
  <si>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</si>
  <si>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</si>
  <si>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</si>
  <si>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</si>
  <si>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</si>
  <si>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</si>
  <si>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</si>
  <si>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</si>
  <si>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</si>
  <si>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</si>
  <si>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</si>
  <si>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</si>
  <si>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</si>
  <si>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</si>
  <si>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</si>
  <si>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</si>
  <si>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</si>
  <si>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</si>
  <si>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</si>
  <si>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</si>
  <si>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</si>
  <si>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</si>
  <si>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</si>
  <si>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</si>
  <si>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</si>
  <si>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</si>
  <si>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</si>
  <si>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</si>
  <si>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</si>
  <si>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</si>
  <si>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</si>
  <si>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</si>
  <si>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</si>
  <si>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</si>
  <si>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</si>
  <si>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</si>
  <si>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</si>
  <si>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</si>
  <si>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</si>
  <si>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</si>
  <si>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</si>
  <si>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</si>
  <si>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</si>
  <si>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</si>
  <si>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</si>
  <si>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</si>
  <si>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</si>
  <si>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</si>
  <si>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</si>
  <si>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</si>
  <si>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</si>
  <si>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</si>
  <si>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</si>
  <si>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</si>
  <si>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</si>
  <si>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</si>
  <si>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</si>
  <si>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</si>
  <si>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</si>
  <si>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</si>
  <si>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</si>
  <si>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</si>
  <si>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</si>
  <si>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</si>
  <si>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</si>
  <si>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</si>
  <si>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</si>
  <si>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</si>
  <si>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</si>
  <si>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</si>
  <si>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</si>
  <si>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</si>
  <si>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</si>
  <si>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</si>
  <si>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</si>
  <si>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</si>
  <si>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</si>
  <si>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</si>
  <si>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</si>
  <si>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</si>
  <si>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</si>
  <si>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</si>
  <si>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</si>
  <si>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</si>
  <si>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</si>
  <si>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</si>
  <si>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</si>
  <si>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</si>
  <si>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</si>
  <si>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</si>
  <si>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</si>
  <si>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</si>
  <si>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</si>
  <si>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</si>
  <si>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</si>
  <si>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</si>
  <si>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</si>
  <si>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</si>
  <si>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</si>
  <si>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</si>
  <si>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</si>
  <si>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</si>
  <si>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</si>
  <si>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</si>
  <si>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</si>
  <si>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</si>
  <si>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</si>
  <si>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</si>
  <si>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</si>
  <si>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</si>
  <si>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</si>
  <si>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</si>
  <si>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</si>
  <si>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</si>
  <si>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</si>
  <si>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</si>
  <si>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</si>
  <si>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</si>
  <si>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</si>
  <si>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</si>
  <si>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</si>
  <si>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</si>
  <si>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</si>
  <si>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</si>
  <si>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</si>
  <si>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</si>
  <si>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</si>
  <si>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</si>
  <si>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</si>
  <si>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</si>
  <si>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</si>
  <si>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</si>
  <si>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</si>
  <si>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</si>
  <si>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</si>
  <si>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</si>
  <si>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</si>
  <si>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</si>
  <si>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</si>
  <si>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</si>
  <si>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</si>
  <si>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</si>
  <si>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</si>
  <si>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</si>
  <si>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</si>
  <si>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</si>
  <si>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</si>
  <si>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</si>
  <si>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</si>
  <si>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</si>
  <si>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</si>
  <si>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</si>
  <si>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</si>
  <si>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</si>
  <si>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</si>
  <si>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</si>
  <si>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</si>
  <si>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</si>
  <si>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</si>
  <si>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</si>
  <si>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</si>
  <si>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</si>
  <si>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</si>
  <si>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</si>
  <si>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</si>
  <si>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</si>
  <si>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</si>
  <si>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</si>
  <si>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</si>
  <si>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</si>
  <si>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</si>
  <si>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</si>
  <si>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</si>
  <si>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</si>
  <si>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</si>
  <si>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</si>
  <si>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</si>
  <si>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</si>
  <si>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</si>
  <si>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</si>
  <si>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</si>
  <si>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</si>
  <si>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</si>
  <si>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</si>
  <si>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</si>
  <si>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</si>
  <si>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</si>
  <si>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</si>
  <si>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</si>
  <si>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</si>
  <si>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</si>
  <si>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</si>
  <si>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</si>
  <si>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</si>
  <si>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</si>
  <si>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</si>
  <si>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</si>
  <si>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</si>
  <si>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</si>
  <si>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</si>
  <si>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</si>
  <si>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</si>
  <si>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</si>
  <si>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</si>
  <si>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</si>
  <si>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</si>
  <si>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</si>
  <si>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</si>
  <si>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</si>
  <si>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</si>
  <si>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</si>
  <si>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</si>
  <si>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</si>
  <si>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</si>
  <si>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</si>
  <si>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</si>
  <si>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</si>
  <si>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</si>
  <si>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</si>
  <si>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</si>
  <si>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</si>
  <si>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</si>
  <si>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</si>
  <si>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</si>
  <si>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</si>
  <si>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</si>
  <si>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</si>
  <si>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</si>
  <si>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</si>
  <si>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</si>
  <si>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</si>
  <si>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</si>
  <si>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</si>
  <si>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</si>
  <si>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</si>
  <si>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</si>
  <si>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</si>
  <si>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</si>
  <si>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</si>
  <si>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</si>
  <si>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</si>
  <si>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</si>
  <si>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</si>
  <si>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</si>
  <si>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</si>
  <si>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</si>
  <si>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</si>
  <si>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</si>
  <si>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</si>
  <si>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</si>
  <si>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</si>
  <si>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</si>
  <si>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</si>
  <si>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</si>
  <si>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</si>
  <si>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</si>
  <si>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</si>
  <si>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</si>
  <si>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</si>
  <si>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</si>
  <si>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</si>
  <si>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</si>
  <si>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</si>
  <si>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</si>
  <si>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</si>
  <si>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</si>
  <si>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</si>
  <si>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</si>
  <si>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</si>
  <si>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</si>
  <si>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</si>
  <si>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</si>
  <si>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</si>
  <si>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</si>
  <si>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</si>
  <si>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</si>
  <si>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</si>
  <si>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</si>
  <si>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</si>
  <si>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</si>
  <si>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</si>
  <si>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</si>
  <si>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</si>
  <si>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</si>
  <si>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</si>
  <si>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</si>
  <si>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</si>
  <si>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</si>
  <si>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</si>
  <si>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</si>
  <si>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</si>
  <si>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</si>
  <si>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</si>
  <si>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</si>
  <si>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</si>
  <si>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</si>
  <si>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</si>
  <si>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</si>
  <si>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</si>
  <si>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</si>
  <si>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</si>
  <si>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</si>
  <si>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</si>
  <si>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</si>
  <si>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</si>
  <si>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</si>
  <si>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</si>
  <si>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</si>
  <si>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</si>
  <si>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</si>
  <si>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</si>
  <si>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</si>
  <si>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</si>
  <si>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</si>
  <si>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</si>
  <si>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</si>
  <si>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</si>
  <si>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</si>
  <si>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</si>
  <si>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</si>
  <si>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</si>
  <si>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</si>
  <si>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</si>
  <si>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</si>
  <si>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</si>
  <si>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</si>
  <si>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</si>
  <si>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</si>
  <si>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</si>
  <si>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</si>
  <si>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</si>
  <si>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</si>
  <si>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</si>
  <si>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</si>
  <si>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</si>
  <si>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</si>
  <si>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</si>
  <si>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</si>
  <si>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</si>
  <si>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</si>
  <si>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</si>
  <si>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</si>
  <si>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</si>
  <si>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</si>
  <si>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</si>
  <si>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</si>
  <si>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</si>
  <si>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</si>
  <si>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</si>
  <si>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</si>
  <si>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</si>
  <si>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</si>
  <si>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</si>
  <si>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</si>
  <si>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</si>
  <si>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</si>
  <si>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</si>
  <si>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</si>
  <si>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</si>
  <si>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</si>
  <si>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</si>
  <si>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</si>
  <si>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</si>
  <si>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</si>
  <si>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</si>
  <si>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</si>
  <si>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</si>
  <si>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</si>
  <si>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</si>
  <si>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</si>
  <si>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</si>
  <si>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</si>
  <si>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</si>
  <si>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</si>
  <si>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</si>
  <si>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</si>
  <si>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</si>
  <si>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</si>
  <si>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</si>
  <si>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</si>
  <si>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</si>
  <si>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</si>
  <si>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</si>
  <si>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</si>
  <si>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</si>
  <si>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</si>
  <si>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</si>
  <si>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</si>
  <si>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</si>
  <si>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</si>
  <si>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</si>
  <si>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</si>
  <si>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</si>
  <si>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</si>
  <si>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</si>
  <si>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</si>
  <si>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</si>
  <si>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</si>
  <si>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</si>
  <si>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</si>
  <si>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</si>
  <si>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</si>
  <si>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</si>
  <si>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</si>
  <si>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</si>
  <si>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</si>
  <si>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</si>
  <si>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</si>
  <si>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</si>
  <si>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</si>
  <si>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</si>
  <si>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</si>
  <si>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</si>
  <si>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</si>
  <si>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</si>
  <si>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</si>
  <si>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</si>
  <si>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</si>
  <si>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</si>
  <si>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</si>
  <si>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</si>
  <si>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</si>
  <si>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</si>
  <si>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</si>
  <si>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</si>
  <si>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</si>
  <si>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</si>
  <si>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</si>
  <si>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</si>
  <si>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</si>
  <si>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</si>
  <si>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</si>
  <si>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</si>
  <si>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</si>
  <si>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</si>
  <si>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</si>
  <si>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</si>
  <si>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</si>
  <si>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</si>
  <si>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</si>
  <si>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</si>
  <si>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</si>
  <si>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</si>
  <si>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</si>
  <si>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</si>
  <si>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</si>
  <si>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</si>
  <si>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</si>
  <si>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</si>
  <si>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</si>
  <si>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</si>
  <si>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</si>
  <si>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</si>
  <si>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</si>
  <si>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</si>
  <si>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</si>
  <si>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</si>
  <si>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</si>
  <si>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</si>
  <si>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</si>
  <si>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</si>
  <si>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</si>
  <si>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</si>
  <si>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</si>
  <si>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</si>
  <si>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</si>
  <si>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</si>
  <si>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</si>
  <si>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</si>
  <si>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</si>
  <si>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</si>
  <si>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</si>
  <si>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</si>
  <si>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</si>
  <si>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</si>
  <si>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</si>
  <si>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</si>
  <si>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</si>
  <si>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</si>
  <si>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</si>
  <si>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</si>
  <si>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</si>
  <si>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</si>
  <si>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</si>
  <si>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</si>
  <si>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</si>
  <si>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</si>
  <si>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</si>
  <si>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</si>
  <si>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</si>
  <si>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</si>
  <si>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</si>
  <si>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</si>
  <si>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</si>
  <si>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</si>
  <si>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</si>
  <si>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</si>
  <si>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</si>
  <si>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</si>
  <si>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</si>
  <si>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</si>
  <si>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</si>
  <si>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</si>
  <si>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</si>
  <si>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</si>
  <si>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</si>
  <si>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</si>
  <si>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</si>
  <si>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</si>
  <si>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</si>
  <si>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</si>
  <si>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</si>
  <si>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</si>
  <si>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</si>
  <si>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</si>
  <si>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</si>
  <si>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</si>
  <si>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</si>
  <si>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</si>
  <si>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</si>
  <si>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</si>
  <si>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</si>
  <si>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</si>
  <si>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</si>
  <si>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</si>
  <si>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</si>
  <si>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</si>
  <si>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</si>
  <si>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</si>
  <si>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</si>
  <si>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</si>
  <si>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</si>
  <si>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</si>
  <si>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</si>
  <si>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</si>
  <si>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</si>
  <si>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</si>
  <si>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</si>
  <si>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</si>
  <si>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</si>
  <si>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</si>
  <si>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</si>
  <si>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</si>
  <si>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</si>
  <si>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</si>
  <si>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</si>
  <si>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</si>
  <si>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</si>
  <si>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</si>
  <si>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</si>
  <si>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</si>
  <si>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</si>
  <si>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</si>
  <si>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</si>
  <si>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</si>
  <si>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</si>
  <si>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</si>
  <si>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</si>
  <si>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</si>
  <si>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</si>
  <si>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</si>
  <si>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</si>
  <si>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</si>
  <si>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</si>
  <si>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</si>
  <si>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</si>
  <si>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</si>
  <si>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</si>
  <si>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</si>
  <si>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</si>
  <si>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</si>
  <si>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</si>
  <si>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</si>
  <si>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</si>
  <si>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</si>
  <si>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</si>
  <si>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</si>
  <si>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</si>
  <si>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</si>
  <si>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</si>
  <si>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</si>
  <si>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</si>
  <si>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</si>
  <si>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</si>
  <si>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</si>
  <si>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</si>
  <si>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</si>
  <si>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</si>
  <si>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</si>
  <si>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</si>
  <si>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</si>
  <si>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</si>
  <si>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</si>
  <si>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</si>
  <si>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</si>
  <si>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</si>
  <si>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</si>
  <si>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</si>
  <si>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</si>
  <si>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</si>
  <si>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</si>
  <si>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</si>
  <si>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</si>
  <si>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</si>
  <si>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</si>
  <si>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</si>
  <si>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</si>
  <si>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</si>
  <si>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</si>
  <si>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</si>
  <si>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</si>
  <si>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</si>
  <si>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</si>
  <si>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</si>
  <si>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</si>
  <si>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</si>
  <si>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</si>
  <si>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</si>
  <si>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</si>
  <si>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</si>
  <si>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</si>
  <si>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</si>
  <si>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</si>
  <si>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</si>
  <si>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</si>
  <si>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</si>
  <si>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</si>
  <si>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</si>
  <si>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</si>
  <si>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</si>
  <si>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</si>
  <si>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</si>
  <si>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</si>
  <si>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</si>
  <si>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</si>
  <si>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</si>
  <si>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</si>
  <si>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</si>
  <si>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</si>
  <si>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</si>
  <si>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</si>
  <si>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</si>
  <si>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</si>
  <si>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</si>
  <si>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</si>
  <si>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</si>
  <si>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</si>
  <si>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</si>
  <si>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</si>
  <si>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</si>
  <si>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</si>
  <si>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</si>
  <si>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</si>
  <si>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</si>
  <si>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</si>
  <si>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</si>
  <si>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</si>
  <si>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</si>
  <si>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</si>
  <si>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</si>
  <si>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</si>
  <si>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</si>
  <si>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</si>
  <si>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</si>
  <si>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</si>
  <si>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</si>
  <si>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</si>
  <si>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</si>
  <si>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</si>
  <si>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</si>
  <si>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</si>
  <si>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</si>
  <si>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</si>
  <si>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</si>
  <si>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</si>
  <si>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</si>
  <si>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</si>
  <si>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</si>
  <si>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</si>
  <si>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</si>
  <si>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</si>
  <si>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</si>
  <si>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</si>
  <si>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</si>
  <si>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</si>
  <si>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</si>
  <si>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</si>
  <si>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</si>
  <si>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</si>
  <si>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</si>
  <si>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</si>
  <si>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</si>
  <si>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</si>
  <si>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</si>
  <si>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</si>
  <si>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</si>
  <si>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</si>
  <si>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</si>
  <si>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</si>
  <si>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</si>
  <si>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</si>
  <si>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</si>
  <si>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</si>
  <si>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</si>
  <si>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</si>
  <si>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</si>
  <si>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</si>
  <si>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</si>
  <si>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</si>
  <si>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</si>
  <si>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</si>
  <si>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</si>
  <si>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</si>
  <si>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</si>
  <si>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</si>
  <si>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</si>
  <si>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</si>
  <si>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</si>
  <si>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</si>
  <si>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</si>
  <si>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</si>
  <si>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</si>
  <si>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</si>
  <si>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</si>
  <si>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</si>
  <si>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</si>
  <si>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</si>
  <si>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</si>
  <si>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</si>
  <si>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</si>
  <si>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</si>
  <si>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</si>
  <si>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</si>
  <si>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</si>
  <si>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</si>
  <si>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</si>
  <si>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</si>
  <si>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</si>
  <si>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</si>
  <si>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</si>
  <si>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</si>
  <si>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</si>
  <si>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</si>
  <si>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</si>
  <si>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</si>
  <si>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</si>
  <si>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</si>
  <si>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</si>
  <si>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</si>
  <si>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</si>
  <si>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</si>
  <si>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</si>
  <si>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</si>
  <si>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</si>
  <si>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</si>
  <si>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</si>
  <si>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</si>
  <si>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</si>
  <si>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</si>
  <si>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</si>
  <si>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</si>
  <si>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</si>
  <si>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</si>
  <si>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</si>
  <si>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</si>
  <si>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</si>
  <si>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</si>
  <si>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</si>
  <si>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</si>
  <si>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</si>
  <si>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</si>
  <si>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</si>
  <si>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</si>
  <si>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</si>
  <si>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</si>
  <si>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</si>
  <si>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</si>
  <si>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</si>
  <si>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</si>
  <si>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</si>
  <si>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</si>
  <si>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</si>
  <si>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</si>
  <si>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</si>
  <si>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</si>
  <si>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</si>
  <si>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</si>
  <si>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</si>
  <si>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</si>
  <si>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</si>
  <si>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</si>
  <si>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</si>
  <si>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</si>
  <si>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</si>
  <si>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</si>
  <si>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</si>
  <si>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</si>
  <si>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</si>
  <si>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</si>
  <si>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</si>
  <si>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</si>
  <si>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</si>
  <si>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</si>
  <si>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</si>
  <si>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</si>
  <si>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</si>
  <si>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</si>
  <si>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</si>
  <si>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</si>
  <si>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</si>
  <si>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</si>
  <si>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</si>
  <si>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</si>
  <si>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</si>
  <si>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</si>
  <si>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</si>
  <si>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</si>
  <si>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</si>
  <si>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</si>
  <si>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</si>
  <si>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</si>
  <si>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</si>
  <si>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</si>
  <si>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</si>
  <si>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</si>
  <si>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</si>
  <si>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</si>
  <si>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</si>
  <si>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</si>
  <si>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</si>
  <si>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</si>
  <si>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</si>
  <si>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</si>
  <si>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</si>
  <si>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</si>
  <si>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</si>
  <si>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</si>
  <si>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</si>
  <si>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</si>
  <si>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</si>
  <si>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</si>
  <si>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</si>
  <si>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</si>
  <si>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</si>
  <si>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</si>
  <si>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</si>
  <si>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</si>
  <si>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</si>
  <si>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</si>
  <si>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</si>
  <si>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</si>
  <si>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</si>
  <si>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</si>
  <si>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</si>
  <si>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</si>
  <si>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</si>
  <si>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</si>
  <si>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</si>
  <si>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</si>
  <si>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</si>
  <si>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</si>
  <si>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</si>
  <si>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</si>
  <si>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</si>
  <si>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</si>
  <si>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</si>
  <si>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</si>
  <si>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</si>
  <si>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</si>
  <si>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</si>
  <si>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</si>
  <si>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</si>
  <si>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</si>
  <si>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</si>
  <si>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</si>
  <si>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</si>
  <si>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</si>
  <si>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</si>
  <si>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</si>
  <si>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</si>
  <si>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</si>
  <si>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</si>
  <si>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</si>
  <si>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</si>
  <si>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</si>
  <si>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</si>
  <si>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</si>
  <si>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</si>
  <si>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</si>
  <si>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</si>
  <si>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</si>
  <si>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</si>
  <si>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</si>
  <si>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</si>
  <si>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</si>
  <si>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</si>
  <si>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</si>
  <si>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</si>
  <si>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</si>
  <si>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</si>
  <si>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</si>
  <si>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</si>
  <si>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</si>
  <si>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</si>
  <si>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</si>
  <si>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</si>
  <si>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</si>
  <si>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</si>
  <si>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</si>
  <si>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</si>
  <si>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</si>
  <si>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</si>
  <si>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</si>
  <si>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</si>
  <si>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</si>
  <si>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</si>
  <si>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</si>
  <si>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</si>
  <si>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</si>
  <si>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</si>
  <si>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</si>
  <si>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</si>
  <si>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</si>
  <si>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</si>
  <si>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</si>
  <si>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</si>
  <si>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</si>
  <si>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</si>
  <si>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</si>
  <si>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</si>
  <si>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</si>
  <si>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</si>
  <si>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</si>
  <si>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</si>
  <si>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</si>
  <si>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</si>
  <si>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</si>
  <si>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</si>
  <si>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</si>
  <si>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</si>
  <si>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</si>
  <si>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</si>
  <si>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</si>
  <si>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</si>
  <si>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</si>
  <si>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</si>
  <si>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</si>
  <si>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</si>
  <si>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</si>
  <si>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</si>
  <si>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</si>
  <si>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</si>
  <si>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</si>
  <si>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</si>
  <si>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</si>
  <si>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</si>
  <si>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</si>
  <si>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</si>
  <si>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</si>
  <si>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</si>
  <si>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</si>
  <si>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</si>
  <si>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</si>
  <si>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</si>
  <si>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</si>
  <si>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</si>
  <si>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</si>
  <si>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</si>
  <si>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</si>
  <si>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</si>
  <si>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</si>
  <si>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</si>
  <si>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</si>
  <si>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</si>
  <si>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</si>
  <si>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</si>
  <si>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</si>
  <si>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</si>
  <si>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</si>
  <si>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</si>
  <si>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</si>
  <si>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</si>
  <si>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</si>
  <si>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</si>
  <si>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</si>
  <si>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</si>
  <si>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</si>
  <si>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</si>
  <si>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</si>
  <si>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</si>
  <si>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</si>
  <si>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</si>
  <si>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</si>
  <si>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</si>
  <si>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</si>
  <si>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</si>
  <si>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</si>
  <si>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</si>
  <si>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</si>
  <si>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</si>
  <si>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</si>
  <si>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</si>
  <si>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</si>
  <si>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</si>
  <si>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</si>
  <si>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</si>
  <si>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</si>
  <si>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</si>
  <si>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</si>
  <si>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</si>
  <si>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</si>
  <si>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</si>
  <si>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</si>
  <si>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</si>
  <si>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</si>
  <si>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</si>
  <si>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</si>
  <si>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</si>
  <si>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</si>
  <si>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</si>
  <si>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</si>
  <si>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</si>
  <si>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</si>
  <si>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</si>
  <si>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</si>
  <si>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</si>
  <si>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</si>
  <si>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</si>
  <si>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</si>
  <si>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</si>
  <si>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</si>
  <si>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</si>
  <si>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</si>
  <si>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</si>
  <si>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</si>
  <si>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</si>
  <si>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</si>
  <si>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</si>
  <si>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</si>
  <si>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</si>
  <si>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</si>
  <si>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</si>
  <si>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</si>
  <si>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</si>
  <si>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</si>
  <si>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</si>
  <si>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</si>
  <si>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</si>
  <si>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</si>
  <si>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</si>
  <si>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</si>
  <si>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</si>
  <si>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</si>
  <si>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</si>
  <si>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</si>
  <si>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</si>
  <si>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</si>
  <si>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</si>
  <si>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</si>
  <si>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</si>
  <si>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</si>
  <si>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</si>
  <si>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</si>
  <si>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</si>
  <si>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</si>
  <si>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</si>
  <si>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</si>
  <si>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</si>
  <si>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</si>
  <si>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</si>
  <si>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</si>
  <si>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</si>
  <si>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</si>
  <si>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</si>
  <si>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</si>
  <si>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</si>
  <si>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</si>
  <si>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</si>
  <si>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</si>
  <si>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</si>
  <si>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</si>
  <si>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</si>
  <si>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</si>
  <si>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</si>
  <si>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</si>
  <si>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</si>
  <si>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</si>
  <si>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</si>
  <si>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</si>
  <si>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</si>
  <si>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</si>
  <si>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</si>
  <si>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</si>
  <si>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</si>
  <si>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</si>
  <si>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</si>
  <si>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</si>
  <si>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</si>
  <si>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</si>
  <si>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</si>
  <si>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</si>
  <si>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</si>
  <si>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</si>
  <si>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</si>
  <si>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</si>
  <si>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</si>
  <si>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</si>
  <si>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</si>
  <si>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</si>
  <si>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</si>
  <si>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</si>
  <si>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</si>
  <si>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</si>
  <si>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</si>
  <si>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</si>
  <si>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</si>
  <si>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</si>
  <si>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</si>
  <si>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</si>
  <si>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</si>
  <si>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</si>
  <si>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</si>
  <si>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</si>
  <si>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</si>
  <si>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</si>
  <si>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</si>
  <si>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</si>
  <si>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</si>
  <si>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</si>
  <si>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</si>
  <si>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</si>
  <si>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</si>
  <si>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</si>
  <si>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</si>
  <si>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</si>
  <si>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</si>
  <si>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</si>
  <si>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</si>
  <si>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</si>
  <si>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</si>
  <si>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</si>
  <si>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</si>
  <si>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</si>
  <si>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</si>
  <si>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</si>
  <si>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</si>
  <si>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</si>
  <si>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</si>
  <si>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</si>
  <si>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</si>
  <si>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</si>
  <si>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</si>
  <si>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</si>
  <si>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</si>
  <si>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</si>
  <si>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</si>
  <si>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</si>
  <si>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</si>
  <si>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</si>
  <si>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</si>
  <si>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</si>
  <si>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</si>
  <si>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</si>
  <si>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</si>
  <si>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</si>
  <si>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</si>
  <si>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</si>
  <si>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</si>
  <si>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</si>
  <si>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</si>
  <si>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</si>
  <si>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</si>
  <si>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</si>
  <si>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</si>
  <si>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</si>
  <si>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</si>
  <si>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</si>
  <si>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</si>
  <si>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</si>
  <si>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</si>
  <si>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</si>
  <si>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</si>
  <si>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</si>
  <si>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</si>
  <si>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</si>
  <si>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</si>
  <si>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</si>
  <si>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</si>
  <si>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</si>
  <si>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</si>
  <si>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</si>
  <si>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</si>
  <si>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</si>
  <si>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</si>
  <si>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</si>
  <si>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</si>
  <si>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</si>
  <si>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</si>
  <si>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</si>
  <si>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</si>
  <si>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</si>
  <si>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</si>
  <si>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</si>
  <si>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</si>
  <si>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</si>
  <si>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</si>
  <si>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</si>
  <si>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</si>
  <si>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</si>
  <si>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</si>
  <si>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</si>
  <si>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</si>
  <si>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</si>
  <si>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</si>
  <si>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</si>
  <si>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</si>
  <si>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</si>
  <si>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</si>
  <si>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</si>
  <si>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</si>
  <si>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</si>
  <si>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</si>
  <si>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</si>
  <si>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</si>
  <si>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</si>
  <si>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</si>
  <si>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</si>
  <si>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</si>
  <si>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</si>
  <si>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</si>
  <si>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</si>
  <si>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</si>
  <si>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</si>
  <si>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</si>
  <si>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</si>
  <si>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</si>
  <si>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</si>
  <si>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</si>
  <si>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</si>
  <si>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</si>
  <si>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</si>
  <si>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</si>
  <si>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</si>
  <si>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</si>
  <si>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</si>
  <si>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</si>
  <si>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</si>
  <si>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</si>
  <si>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</si>
  <si>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</si>
  <si>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</si>
  <si>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</si>
  <si>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</si>
  <si>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</si>
  <si>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</si>
  <si>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</si>
  <si>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</si>
  <si>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</si>
  <si>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</si>
  <si>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</si>
  <si>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</si>
  <si>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</si>
  <si>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</si>
  <si>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</si>
  <si>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</si>
  <si>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</si>
  <si>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</si>
  <si>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</si>
  <si>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</si>
  <si>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</si>
  <si>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</si>
  <si>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</si>
  <si>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</si>
  <si>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</si>
  <si>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</si>
  <si>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</si>
  <si>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</si>
  <si>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</si>
  <si>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</si>
  <si>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</si>
  <si>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</si>
  <si>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</si>
  <si>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</si>
  <si>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</si>
  <si>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</si>
  <si>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</si>
  <si>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</si>
  <si>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</si>
  <si>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</si>
  <si>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</si>
  <si>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</si>
  <si>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</si>
  <si>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</si>
  <si>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</si>
  <si>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</si>
  <si>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</si>
  <si>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</si>
  <si>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</si>
  <si>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</si>
  <si>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</si>
  <si>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</si>
  <si>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</si>
  <si>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</si>
  <si>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</si>
  <si>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</si>
  <si>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</si>
  <si>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</si>
  <si>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</si>
  <si>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</si>
  <si>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</si>
  <si>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</si>
  <si>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</si>
  <si>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</si>
  <si>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</si>
  <si>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</si>
  <si>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</si>
  <si>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</si>
  <si>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</si>
  <si>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</si>
  <si>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</si>
  <si>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</si>
  <si>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</si>
  <si>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</si>
  <si>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</si>
  <si>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</si>
  <si>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</si>
  <si>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</si>
  <si>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</si>
  <si>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</si>
  <si>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</si>
  <si>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</si>
  <si>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</si>
  <si>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</si>
  <si>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</si>
  <si>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</si>
  <si>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</si>
  <si>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</si>
  <si>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</si>
  <si>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</si>
  <si>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</si>
  <si>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</si>
  <si>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</si>
  <si>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</si>
  <si>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</si>
  <si>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</si>
  <si>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</si>
  <si>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</si>
  <si>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</si>
  <si>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</si>
  <si>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</si>
  <si>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</si>
  <si>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</si>
  <si>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</si>
  <si>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</si>
  <si>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</si>
  <si>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</si>
  <si>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</si>
  <si>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</si>
  <si>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</si>
  <si>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</si>
  <si>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</si>
  <si>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</si>
  <si>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</si>
  <si>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</si>
  <si>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</si>
  <si>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</si>
  <si>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</si>
  <si>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</si>
  <si>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</si>
  <si>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</si>
  <si>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</si>
  <si>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</si>
  <si>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</si>
  <si>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</si>
  <si>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</si>
  <si>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</si>
  <si>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</si>
  <si>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</si>
  <si>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</si>
  <si>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</si>
  <si>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</si>
  <si>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</si>
  <si>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</si>
  <si>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</si>
  <si>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</si>
  <si>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</si>
  <si>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</si>
  <si>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</si>
  <si>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</si>
  <si>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</si>
  <si>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</si>
  <si>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</si>
  <si>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</si>
  <si>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</si>
  <si>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</si>
  <si>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</si>
  <si>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</si>
  <si>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</si>
  <si>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</si>
  <si>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</si>
  <si>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</si>
  <si>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</si>
  <si>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</si>
  <si>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</si>
  <si>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</si>
  <si>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</si>
  <si>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</si>
  <si>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</si>
  <si>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</si>
  <si>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</si>
  <si>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</si>
  <si>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</si>
  <si>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</si>
  <si>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</si>
  <si>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</si>
  <si>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</si>
  <si>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</si>
  <si>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</si>
  <si>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</si>
  <si>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</si>
  <si>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</si>
  <si>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</si>
  <si>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</si>
  <si>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</si>
  <si>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</si>
  <si>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</si>
  <si>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</si>
  <si>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</si>
  <si>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</si>
  <si>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</si>
  <si>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</si>
  <si>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</si>
  <si>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</si>
  <si>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</si>
  <si>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</si>
  <si>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</si>
  <si>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</si>
  <si>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</si>
  <si>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</si>
  <si>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</si>
  <si>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</si>
  <si>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</si>
  <si>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</si>
  <si>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</si>
  <si>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</si>
  <si>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</si>
  <si>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</si>
  <si>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</si>
  <si>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</si>
  <si>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</si>
  <si>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</si>
  <si>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</si>
  <si>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</si>
  <si>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</si>
  <si>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</si>
  <si>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</si>
  <si>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</si>
  <si>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</si>
  <si>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</si>
  <si>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</si>
  <si>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</si>
  <si>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</si>
  <si>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</si>
  <si>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</si>
  <si>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</si>
  <si>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</si>
  <si>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</si>
  <si>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</si>
  <si>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</si>
  <si>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</si>
  <si>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</si>
  <si>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</si>
  <si>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</si>
  <si>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</si>
  <si>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</si>
  <si>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</si>
  <si>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</si>
  <si>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</si>
  <si>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</si>
  <si>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</si>
  <si>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</si>
  <si>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</si>
  <si>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</si>
  <si>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</si>
  <si>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</si>
  <si>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</si>
  <si>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</si>
  <si>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</si>
  <si>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</si>
  <si>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</si>
  <si>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</si>
  <si>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</si>
  <si>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</si>
  <si>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</si>
  <si>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</si>
  <si>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</si>
  <si>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</si>
  <si>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</si>
  <si>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</si>
  <si>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</si>
  <si>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</si>
  <si>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</si>
  <si>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</si>
  <si>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</si>
  <si>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</si>
  <si>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</si>
  <si>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</si>
  <si>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</si>
  <si>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</si>
  <si>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</si>
  <si>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</si>
  <si>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</si>
  <si>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</si>
  <si>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</si>
  <si>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</si>
  <si>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</si>
  <si>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</si>
  <si>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</si>
  <si>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</si>
  <si>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</si>
  <si>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</si>
  <si>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</si>
  <si>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</si>
  <si>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</si>
  <si>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</si>
  <si>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</si>
  <si>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</si>
  <si>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</si>
  <si>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</si>
  <si>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</si>
  <si>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</si>
  <si>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</si>
  <si>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</si>
  <si>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</si>
  <si>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</si>
  <si>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</si>
  <si>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</si>
  <si>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</si>
  <si>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</si>
  <si>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</si>
  <si>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</si>
  <si>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</si>
  <si>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</si>
  <si>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</si>
  <si>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</si>
  <si>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</si>
  <si>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</si>
  <si>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</si>
  <si>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</si>
  <si>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</si>
  <si>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</si>
  <si>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</si>
  <si>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</si>
  <si>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</si>
  <si>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</si>
  <si>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</si>
  <si>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</si>
  <si>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</si>
  <si>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</si>
  <si>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</si>
  <si>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</si>
  <si>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</si>
  <si>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</si>
  <si>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</si>
  <si>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</si>
  <si>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</si>
  <si>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</si>
  <si>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</si>
  <si>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</si>
  <si>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</si>
  <si>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</si>
  <si>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</si>
  <si>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</si>
  <si>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</si>
  <si>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</si>
  <si>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</si>
  <si>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</si>
  <si>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</si>
  <si>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</si>
  <si>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</si>
  <si>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</si>
  <si>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</si>
  <si>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</si>
  <si>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</si>
  <si>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</si>
  <si>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</si>
  <si>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</si>
  <si>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</si>
  <si>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</si>
  <si>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</si>
  <si>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</si>
  <si>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</si>
  <si>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</si>
  <si>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</si>
  <si>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</si>
  <si>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</si>
  <si>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</si>
  <si>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</si>
  <si>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</si>
  <si>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</si>
  <si>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</si>
  <si>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</si>
  <si>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</si>
  <si>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</si>
  <si>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</si>
  <si>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</si>
  <si>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</si>
  <si>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</si>
  <si>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</si>
  <si>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</si>
  <si>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</si>
  <si>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</si>
  <si>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</si>
  <si>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</si>
  <si>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</si>
  <si>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</si>
  <si>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</si>
  <si>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</si>
  <si>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</si>
  <si>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</si>
  <si>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</si>
  <si>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</si>
  <si>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</si>
  <si>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</si>
  <si>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</si>
  <si>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</si>
  <si>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</si>
  <si>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</si>
  <si>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</si>
  <si>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</si>
  <si>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</si>
  <si>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</si>
  <si>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</si>
  <si>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</si>
  <si>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</si>
  <si>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</si>
  <si>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</si>
  <si>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</si>
  <si>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</si>
  <si>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</si>
  <si>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</si>
  <si>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</si>
  <si>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</si>
  <si>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</si>
  <si>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</si>
  <si>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</si>
  <si>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</si>
  <si>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</si>
  <si>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</si>
  <si>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</si>
  <si>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</si>
  <si>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</si>
  <si>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</si>
  <si>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</si>
  <si>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</si>
  <si>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</si>
  <si>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</si>
  <si>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</si>
  <si>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</si>
  <si>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</si>
  <si>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</si>
  <si>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</si>
  <si>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</si>
  <si>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</si>
  <si>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</si>
  <si>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</si>
  <si>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</si>
  <si>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</si>
  <si>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</si>
  <si>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</si>
  <si>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</si>
  <si>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</si>
  <si>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</si>
  <si>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</si>
  <si>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</si>
  <si>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</si>
  <si>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</si>
  <si>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</si>
  <si>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</si>
  <si>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</si>
  <si>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</si>
  <si>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</si>
  <si>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</si>
  <si>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</si>
  <si>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</si>
  <si>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</si>
  <si>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</si>
  <si>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</si>
  <si>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</si>
  <si>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</si>
  <si>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</si>
  <si>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</si>
  <si>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</si>
  <si>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</si>
  <si>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</si>
  <si>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</si>
  <si>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</si>
  <si>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</si>
  <si>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</si>
  <si>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</si>
  <si>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</si>
  <si>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</si>
  <si>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</si>
  <si>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</si>
  <si>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</si>
  <si>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</si>
  <si>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</si>
  <si>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</si>
  <si>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</si>
  <si>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</si>
  <si>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</si>
  <si>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</si>
  <si>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</si>
  <si>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</si>
  <si>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</si>
  <si>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</si>
  <si>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</si>
  <si>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</si>
  <si>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</si>
  <si>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</si>
  <si>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</si>
  <si>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</si>
  <si>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</si>
  <si>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</si>
  <si>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</si>
  <si>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</si>
  <si>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</si>
  <si>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</si>
  <si>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</si>
  <si>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</si>
  <si>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</si>
  <si>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</si>
  <si>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</si>
  <si>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</si>
  <si>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</si>
  <si>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</si>
  <si>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</si>
  <si>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</si>
  <si>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</si>
  <si>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</si>
  <si>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</si>
  <si>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</si>
  <si>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</si>
  <si>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</si>
  <si>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</si>
  <si>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</si>
  <si>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</si>
  <si>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</si>
  <si>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</si>
  <si>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</si>
  <si>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</si>
  <si>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</si>
  <si>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</si>
  <si>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</si>
  <si>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</si>
  <si>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</si>
  <si>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</si>
  <si>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</si>
  <si>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</si>
  <si>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</si>
  <si>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</si>
  <si>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</si>
  <si>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</si>
  <si>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</si>
  <si>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</si>
  <si>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</si>
  <si>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</si>
  <si>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</si>
  <si>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</si>
  <si>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</si>
  <si>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</si>
  <si>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</si>
  <si>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</si>
  <si>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</si>
  <si>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</si>
  <si>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</si>
  <si>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</si>
  <si>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</si>
  <si>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</si>
  <si>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</si>
  <si>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</si>
  <si>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</si>
  <si>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</si>
  <si>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</si>
  <si>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</si>
  <si>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</si>
  <si>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</si>
  <si>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</si>
  <si>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</si>
  <si>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</si>
  <si>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</si>
  <si>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</si>
  <si>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</si>
  <si>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</si>
  <si>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</si>
  <si>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</si>
  <si>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</si>
  <si>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</si>
  <si>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</si>
  <si>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</si>
  <si>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</si>
  <si>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</si>
  <si>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</si>
  <si>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</si>
  <si>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</si>
  <si>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</si>
  <si>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</si>
  <si>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</si>
  <si>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</si>
  <si>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</si>
  <si>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</si>
  <si>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</si>
  <si>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</si>
  <si>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</si>
  <si>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</si>
  <si>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</si>
  <si>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</si>
  <si>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</si>
  <si>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</si>
  <si>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</si>
  <si>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</si>
  <si>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</si>
  <si>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</si>
  <si>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</si>
  <si>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</si>
  <si>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</si>
  <si>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</si>
  <si>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</si>
  <si>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</si>
  <si>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</si>
  <si>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</si>
  <si>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</si>
  <si>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</si>
  <si>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</si>
  <si>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</si>
  <si>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</si>
  <si>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</si>
  <si>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</si>
  <si>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</si>
  <si>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</si>
  <si>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</si>
  <si>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</si>
  <si>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</si>
  <si>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</si>
  <si>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</si>
  <si>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</si>
  <si>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</si>
  <si>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</si>
  <si>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</si>
  <si>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</si>
  <si>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</si>
  <si>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</si>
  <si>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</si>
  <si>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</si>
  <si>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</si>
  <si>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</si>
  <si>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</si>
  <si>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</si>
  <si>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</si>
  <si>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</si>
  <si>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</si>
  <si>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</si>
  <si>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</si>
  <si>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</si>
  <si>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</si>
  <si>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</si>
  <si>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</si>
  <si>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</si>
  <si>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</si>
  <si>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</si>
  <si>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</si>
  <si>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</si>
  <si>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</si>
  <si>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</si>
  <si>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</si>
  <si>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</si>
  <si>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</si>
  <si>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</si>
  <si>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</si>
  <si>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</si>
  <si>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</si>
  <si>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</si>
  <si>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</si>
  <si>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</si>
  <si>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</si>
  <si>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</si>
  <si>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</si>
  <si>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</si>
  <si>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</si>
  <si>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</si>
  <si>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</si>
  <si>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</si>
  <si>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</si>
  <si>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</si>
  <si>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</si>
  <si>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</si>
  <si>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</si>
  <si>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</si>
  <si>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</si>
  <si>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</si>
  <si>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</si>
  <si>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</si>
  <si>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</si>
  <si>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</si>
  <si>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</si>
  <si>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</si>
  <si>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</si>
  <si>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</si>
  <si>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</si>
  <si>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</si>
  <si>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</si>
  <si>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</si>
  <si>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</si>
  <si>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</si>
  <si>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</si>
  <si>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</si>
  <si>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</si>
  <si>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</si>
  <si>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</si>
  <si>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</si>
  <si>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</si>
  <si>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</si>
  <si>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</si>
  <si>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</si>
  <si>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</si>
  <si>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</si>
  <si>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</si>
  <si>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</si>
  <si>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</si>
  <si>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</si>
  <si>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</si>
  <si>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</si>
  <si>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</si>
  <si>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</si>
  <si>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</si>
  <si>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</si>
  <si>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</si>
  <si>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</si>
  <si>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</si>
  <si>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</si>
  <si>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</si>
  <si>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</si>
  <si>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</si>
  <si>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</si>
  <si>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</si>
  <si>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</si>
  <si>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</si>
  <si>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</si>
  <si>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</si>
  <si>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</si>
  <si>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</si>
  <si>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</si>
  <si>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</si>
  <si>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</si>
  <si>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</si>
  <si>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</si>
  <si>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</si>
  <si>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</si>
  <si>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</si>
  <si>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</si>
  <si>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</si>
  <si>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</si>
  <si>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</si>
  <si>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</si>
  <si>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</si>
  <si>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</si>
  <si>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</si>
  <si>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</si>
  <si>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</si>
  <si>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</si>
  <si>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</si>
  <si>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</si>
  <si>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</si>
  <si>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</si>
  <si>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</si>
  <si>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</si>
  <si>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</si>
  <si>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</si>
  <si>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</si>
  <si>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</si>
  <si>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</si>
  <si>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</si>
  <si>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</si>
  <si>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</si>
  <si>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</si>
  <si>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</si>
  <si>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</si>
  <si>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</si>
  <si>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</si>
  <si>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</si>
  <si>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</si>
  <si>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</si>
  <si>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</si>
  <si>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</si>
  <si>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</si>
  <si>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</si>
  <si>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</si>
  <si>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</si>
  <si>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</si>
  <si>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</si>
  <si>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</si>
  <si>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</si>
  <si>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</si>
  <si>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</si>
  <si>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</si>
  <si>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</si>
  <si>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</si>
  <si>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</si>
  <si>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</si>
  <si>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</si>
  <si>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</si>
  <si>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</si>
  <si>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</si>
  <si>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</si>
  <si>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</si>
  <si>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</si>
  <si>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</si>
  <si>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</si>
  <si>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</si>
  <si>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</si>
  <si>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</si>
  <si>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</si>
  <si>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</si>
  <si>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</si>
  <si>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</si>
  <si>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</si>
  <si>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</si>
  <si>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</si>
  <si>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</si>
  <si>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</si>
  <si>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</si>
  <si>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</si>
  <si>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</si>
  <si>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</si>
  <si>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</si>
  <si>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</si>
  <si>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</si>
  <si>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</si>
  <si>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</si>
  <si>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</si>
  <si>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</si>
  <si>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</si>
  <si>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</si>
  <si>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</si>
  <si>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</si>
  <si>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</si>
  <si>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</si>
  <si>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</si>
  <si>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</si>
  <si>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</si>
  <si>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</si>
  <si>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</si>
  <si>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</si>
  <si>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</si>
  <si>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</si>
  <si>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</si>
  <si>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</si>
  <si>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</si>
  <si>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</si>
  <si>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</si>
  <si>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</si>
  <si>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</si>
  <si>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</si>
  <si>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</si>
  <si>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</si>
  <si>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</si>
  <si>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</si>
  <si>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</si>
  <si>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</si>
  <si>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</si>
  <si>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</si>
  <si>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</si>
  <si>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</si>
  <si>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</si>
  <si>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</si>
  <si>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</si>
  <si>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</si>
  <si>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</si>
  <si>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</si>
  <si>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</si>
  <si>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</si>
  <si>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</si>
  <si>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</si>
  <si>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</si>
  <si>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</si>
  <si>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</si>
  <si>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</si>
  <si>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</si>
  <si>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</si>
  <si>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</si>
  <si>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</si>
  <si>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</si>
  <si>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</si>
  <si>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</si>
  <si>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</si>
  <si>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</si>
  <si>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</si>
  <si>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</si>
  <si>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</si>
  <si>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</si>
  <si>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</si>
  <si>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</si>
  <si>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</si>
  <si>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</si>
  <si>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</si>
  <si>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</si>
  <si>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</si>
  <si>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</si>
  <si>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</si>
  <si>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</si>
  <si>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</si>
  <si>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</si>
  <si>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</si>
  <si>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</si>
  <si>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</si>
  <si>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</si>
  <si>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</si>
  <si>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</si>
  <si>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</si>
  <si>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</si>
  <si>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</si>
  <si>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</si>
  <si>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</si>
  <si>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</si>
  <si>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</si>
  <si>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</si>
  <si>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</si>
  <si>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</si>
  <si>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</si>
  <si>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</si>
  <si>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</si>
  <si>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</si>
  <si>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</si>
  <si>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</si>
  <si>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</si>
  <si>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</si>
  <si>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</si>
  <si>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</si>
  <si>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</si>
  <si>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</si>
  <si>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</si>
  <si>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</si>
  <si>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</si>
  <si>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</si>
  <si>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</si>
  <si>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</si>
  <si>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</si>
  <si>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</si>
  <si>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</si>
  <si>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</si>
  <si>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</si>
  <si>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</si>
  <si>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</si>
  <si>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</si>
  <si>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</si>
  <si>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</si>
  <si>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</si>
  <si>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</si>
  <si>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</si>
  <si>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</si>
  <si>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</si>
  <si>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</si>
  <si>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</si>
  <si>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</si>
  <si>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</si>
  <si>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</si>
  <si>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</si>
  <si>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</si>
  <si>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</si>
  <si>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</si>
  <si>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</si>
  <si>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</si>
  <si>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</si>
  <si>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</si>
  <si>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</si>
  <si>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</si>
  <si>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</si>
  <si>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</si>
  <si>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</si>
  <si>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</si>
  <si>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</si>
  <si>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</si>
  <si>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</si>
  <si>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</si>
  <si>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</si>
  <si>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</si>
  <si>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</si>
  <si>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</si>
  <si>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</si>
  <si>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</si>
  <si>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</si>
  <si>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</si>
  <si>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</si>
  <si>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</si>
  <si>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</si>
  <si>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</si>
  <si>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</si>
  <si>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</si>
  <si>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</si>
  <si>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</si>
  <si>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</si>
  <si>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</si>
  <si>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</si>
  <si>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</si>
  <si>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</si>
  <si>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</si>
  <si>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</si>
  <si>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</si>
  <si>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</si>
  <si>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</si>
  <si>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</si>
  <si>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</si>
  <si>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</si>
  <si>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</si>
  <si>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</si>
  <si>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</si>
  <si>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</si>
  <si>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</si>
  <si>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</si>
  <si>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</si>
  <si>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</si>
  <si>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</si>
  <si>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</si>
  <si>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</si>
  <si>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</si>
  <si>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</si>
  <si>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</si>
  <si>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</si>
  <si>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</si>
  <si>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</si>
  <si>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</si>
  <si>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</si>
  <si>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</si>
  <si>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</si>
  <si>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</si>
  <si>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</si>
  <si>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</si>
  <si>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</si>
  <si>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</si>
  <si>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</si>
  <si>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</si>
  <si>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</si>
  <si>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</si>
  <si>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</si>
  <si>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</si>
  <si>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</si>
  <si>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</si>
  <si>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</si>
  <si>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</si>
  <si>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</si>
  <si>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</si>
  <si>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</si>
  <si>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</si>
  <si>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</si>
  <si>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</si>
  <si>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</si>
  <si>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</si>
  <si>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</si>
  <si>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</si>
  <si>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</si>
  <si>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</si>
  <si>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</si>
  <si>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</si>
  <si>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</si>
  <si>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</si>
  <si>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</si>
  <si>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</si>
  <si>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</si>
  <si>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</si>
  <si>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</si>
  <si>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</si>
  <si>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</si>
  <si>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</si>
  <si>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</si>
  <si>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</si>
  <si>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</si>
  <si>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</si>
  <si>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</si>
  <si>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</si>
  <si>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</si>
  <si>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</si>
  <si>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</si>
  <si>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</si>
  <si>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</si>
  <si>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</si>
  <si>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</si>
  <si>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</si>
  <si>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</si>
  <si>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</si>
  <si>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</si>
  <si>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</si>
  <si>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</si>
  <si>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</si>
  <si>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</si>
  <si>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</si>
  <si>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</si>
  <si>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</si>
  <si>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</si>
  <si>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</si>
  <si>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</si>
  <si>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</si>
  <si>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</si>
  <si>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</si>
  <si>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</si>
  <si>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</si>
  <si>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</si>
  <si>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</si>
  <si>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</si>
  <si>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</si>
  <si>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</si>
  <si>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</si>
  <si>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</si>
  <si>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</si>
  <si>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</si>
  <si>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</si>
  <si>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</si>
  <si>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</si>
  <si>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</si>
  <si>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</si>
  <si>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</si>
  <si>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</si>
  <si>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</si>
  <si>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</si>
  <si>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</si>
  <si>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</si>
  <si>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</si>
  <si>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</si>
  <si>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</si>
  <si>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</si>
  <si>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</si>
  <si>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</si>
  <si>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</si>
  <si>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</si>
  <si>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</si>
  <si>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</si>
  <si>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</si>
  <si>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</si>
  <si>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</si>
  <si>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</si>
  <si>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</si>
  <si>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</si>
  <si>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</si>
  <si>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</si>
  <si>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</si>
  <si>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</si>
  <si>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</si>
  <si>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</si>
  <si>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</si>
  <si>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</si>
  <si>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</si>
  <si>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</si>
  <si>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</si>
  <si>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</si>
  <si>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</si>
  <si>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</si>
  <si>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</si>
  <si>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</si>
  <si>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</si>
  <si>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</si>
  <si>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</si>
  <si>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</si>
  <si>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</si>
  <si>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</si>
  <si>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</si>
  <si>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</si>
  <si>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</si>
  <si>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</si>
  <si>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</si>
  <si>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</si>
  <si>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</si>
  <si>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</si>
  <si>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</si>
  <si>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</si>
  <si>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</si>
  <si>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</si>
  <si>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</si>
  <si>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</si>
  <si>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</si>
  <si>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</si>
  <si>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</si>
  <si>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</si>
  <si>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</si>
  <si>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</si>
  <si>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</si>
  <si>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</si>
  <si>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</si>
  <si>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</si>
  <si>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</si>
  <si>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</si>
  <si>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</si>
  <si>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</si>
  <si>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</si>
  <si>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</si>
  <si>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</si>
  <si>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</si>
  <si>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</si>
  <si>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</si>
  <si>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</si>
  <si>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</si>
  <si>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</si>
  <si>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</si>
  <si>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</si>
  <si>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</si>
  <si>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</si>
  <si>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</si>
  <si>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</si>
  <si>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</si>
  <si>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</si>
  <si>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</si>
  <si>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</si>
  <si>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</si>
  <si>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</si>
  <si>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</si>
  <si>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</si>
  <si>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</si>
  <si>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</si>
  <si>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</si>
  <si>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</si>
  <si>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</si>
  <si>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</si>
  <si>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</si>
  <si>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</si>
  <si>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</si>
  <si>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</si>
  <si>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</si>
  <si>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</si>
  <si>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</si>
  <si>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</si>
  <si>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</si>
  <si>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</si>
  <si>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</si>
  <si>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</si>
  <si>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</si>
  <si>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</si>
  <si>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</si>
  <si>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</si>
  <si>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</si>
  <si>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</si>
  <si>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</si>
  <si>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</si>
  <si>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</si>
  <si>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</si>
  <si>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</si>
  <si>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</si>
  <si>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</si>
  <si>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</si>
  <si>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</si>
  <si>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</si>
  <si>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</si>
  <si>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</si>
  <si>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</si>
  <si>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</si>
  <si>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</si>
  <si>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</si>
  <si>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</si>
  <si>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</si>
  <si>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</si>
  <si>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</si>
  <si>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</si>
  <si>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</si>
  <si>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</si>
  <si>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</si>
  <si>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</si>
  <si>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</si>
  <si>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</si>
  <si>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</si>
  <si>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</si>
  <si>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</si>
  <si>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</si>
  <si>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</si>
  <si>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</si>
  <si>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</si>
  <si>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</si>
  <si>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</si>
  <si>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</si>
  <si>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</si>
  <si>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</si>
  <si>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</si>
  <si>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</si>
  <si>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</si>
  <si>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</si>
  <si>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</si>
  <si>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</si>
  <si>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</si>
  <si>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</si>
  <si>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</si>
  <si>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</si>
  <si>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</si>
  <si>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</si>
  <si>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</si>
  <si>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</si>
  <si>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</si>
  <si>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</si>
  <si>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</si>
  <si>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</si>
  <si>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</si>
  <si>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</si>
  <si>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</si>
  <si>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</si>
  <si>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</si>
  <si>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</si>
  <si>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</si>
  <si>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</si>
  <si>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</si>
  <si>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</si>
  <si>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</si>
  <si>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</si>
  <si>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</si>
  <si>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</si>
  <si>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</si>
  <si>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</si>
  <si>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</si>
  <si>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</si>
  <si>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</si>
  <si>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</si>
  <si>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</si>
  <si>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</si>
  <si>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</si>
  <si>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</si>
  <si>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</si>
  <si>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</si>
  <si>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</si>
  <si>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</si>
  <si>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</si>
  <si>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</si>
  <si>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</si>
  <si>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</si>
  <si>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</si>
  <si>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</si>
  <si>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</si>
  <si>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</si>
  <si>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</si>
  <si>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</si>
  <si>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</si>
  <si>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</si>
  <si>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</si>
  <si>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</si>
  <si>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</si>
  <si>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</si>
  <si>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</si>
  <si>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</si>
  <si>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</si>
  <si>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</si>
  <si>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</si>
  <si>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</si>
  <si>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</si>
  <si>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</si>
  <si>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</si>
  <si>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</si>
  <si>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</si>
  <si>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</si>
  <si>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</si>
  <si>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</si>
  <si>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</si>
  <si>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</si>
  <si>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</si>
  <si>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</si>
  <si>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</si>
  <si>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</si>
  <si>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</si>
  <si>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</si>
  <si>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</si>
  <si>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</si>
  <si>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</si>
  <si>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</si>
  <si>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</si>
  <si>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</si>
  <si>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</si>
  <si>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</si>
  <si>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</si>
  <si>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</si>
  <si>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</si>
  <si>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</si>
  <si>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</si>
  <si>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</si>
  <si>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</si>
  <si>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</si>
  <si>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</si>
  <si>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</si>
  <si>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</si>
  <si>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</si>
  <si>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</si>
  <si>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</si>
  <si>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</si>
  <si>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</si>
  <si>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</si>
  <si>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</si>
  <si>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</si>
  <si>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</si>
  <si>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</si>
  <si>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</si>
  <si>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</si>
  <si>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</si>
  <si>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</si>
  <si>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</si>
  <si>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</si>
  <si>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</si>
  <si>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</si>
  <si>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</si>
  <si>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</si>
  <si>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</si>
  <si>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</si>
  <si>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</si>
  <si>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</si>
  <si>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</si>
  <si>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</si>
  <si>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</si>
  <si>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</si>
  <si>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</si>
  <si>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</si>
  <si>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</si>
  <si>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</si>
  <si>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</si>
  <si>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</si>
  <si>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</si>
  <si>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</si>
  <si>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</si>
  <si>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</si>
  <si>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</si>
  <si>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</si>
  <si>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</si>
  <si>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</si>
  <si>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</si>
  <si>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</si>
  <si>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</si>
  <si>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</si>
  <si>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</si>
  <si>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</si>
  <si>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</si>
  <si>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</si>
  <si>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</si>
  <si>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</si>
  <si>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</si>
  <si>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</si>
  <si>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</si>
  <si>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</si>
  <si>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</si>
  <si>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</si>
  <si>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</si>
  <si>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</si>
  <si>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</si>
  <si>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</si>
  <si>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</si>
  <si>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</si>
  <si>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</si>
  <si>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</si>
  <si>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</si>
  <si>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</si>
  <si>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</si>
  <si>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</si>
  <si>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</si>
  <si>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</si>
  <si>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</si>
  <si>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</si>
  <si>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</si>
  <si>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</si>
  <si>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</si>
  <si>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</si>
  <si>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</si>
  <si>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</si>
  <si>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</si>
  <si>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</si>
  <si>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</si>
  <si>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</si>
  <si>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</si>
  <si>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</si>
  <si>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</si>
  <si>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</si>
  <si>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</si>
  <si>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</si>
  <si>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</si>
  <si>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</si>
  <si>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</si>
  <si>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</si>
  <si>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</si>
  <si>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</si>
  <si>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</si>
  <si>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</si>
  <si>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</si>
  <si>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</si>
  <si>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</si>
  <si>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</si>
  <si>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</si>
  <si>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</si>
  <si>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</si>
  <si>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</si>
  <si>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</si>
  <si>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</si>
  <si>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</si>
  <si>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</si>
  <si>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</si>
  <si>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</si>
  <si>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</si>
  <si>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</si>
  <si>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</si>
  <si>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</si>
  <si>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</si>
  <si>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</si>
  <si>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</si>
  <si>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</si>
  <si>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</si>
  <si>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</si>
  <si>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</si>
  <si>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</si>
  <si>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</si>
  <si>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</si>
  <si>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</si>
  <si>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</si>
  <si>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</si>
  <si>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</si>
  <si>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</si>
  <si>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</si>
  <si>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</si>
  <si>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</si>
  <si>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</si>
  <si>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</si>
  <si>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</si>
  <si>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</si>
  <si>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</si>
  <si>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</si>
  <si>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</si>
  <si>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</si>
  <si>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</si>
  <si>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</si>
  <si>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</si>
  <si>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</si>
  <si>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</si>
  <si>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</si>
  <si>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</si>
  <si>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</si>
  <si>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</si>
  <si>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</si>
  <si>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</si>
  <si>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</si>
  <si>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</si>
  <si>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</si>
  <si>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</si>
  <si>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</si>
  <si>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</si>
  <si>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</si>
  <si>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</si>
  <si>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</si>
  <si>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</si>
  <si>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</si>
  <si>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</si>
  <si>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</si>
  <si>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</si>
  <si>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</si>
  <si>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</si>
  <si>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</si>
  <si>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</si>
  <si>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</si>
  <si>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</si>
  <si>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</si>
  <si>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</si>
  <si>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</si>
  <si>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</si>
  <si>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</si>
  <si>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</si>
  <si>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</si>
  <si>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</si>
  <si>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</si>
  <si>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</si>
  <si>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</si>
  <si>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</si>
  <si>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</si>
  <si>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</si>
  <si>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</si>
  <si>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</si>
  <si>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</si>
  <si>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</si>
  <si>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</si>
  <si>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</si>
  <si>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</si>
  <si>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</si>
  <si>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</si>
  <si>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</si>
  <si>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</si>
  <si>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</si>
  <si>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</si>
  <si>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</si>
  <si>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</si>
  <si>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</si>
  <si>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</si>
  <si>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</si>
  <si>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</si>
  <si>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</si>
  <si>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</si>
  <si>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</si>
  <si>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</si>
  <si>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</si>
  <si>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</si>
  <si>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</si>
  <si>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</si>
  <si>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</si>
  <si>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</si>
  <si>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</si>
  <si>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</si>
  <si>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</si>
  <si>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</si>
  <si>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</si>
  <si>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</si>
  <si>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</si>
  <si>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</si>
  <si>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</si>
  <si>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</si>
  <si>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</si>
  <si>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</si>
  <si>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</si>
  <si>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</si>
  <si>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</si>
  <si>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</si>
  <si>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</si>
  <si>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</si>
  <si>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</si>
  <si>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</si>
  <si>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</si>
  <si>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</si>
  <si>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</si>
  <si>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</si>
  <si>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</si>
  <si>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</si>
  <si>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</si>
  <si>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</si>
  <si>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</si>
  <si>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</si>
  <si>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</si>
  <si>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</si>
  <si>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</si>
  <si>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</si>
  <si>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</si>
  <si>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</si>
  <si>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</si>
  <si>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</si>
  <si>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</si>
  <si>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</si>
  <si>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</si>
  <si>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</si>
  <si>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</si>
  <si>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</si>
  <si>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</si>
  <si>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</si>
  <si>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</si>
  <si>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</si>
  <si>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</si>
  <si>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</si>
  <si>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</si>
  <si>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</si>
  <si>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</si>
  <si>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</si>
  <si>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</si>
  <si>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</si>
  <si>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</si>
  <si>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</si>
  <si>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</si>
  <si>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</si>
  <si>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</si>
  <si>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</si>
  <si>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</si>
  <si>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</si>
  <si>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</si>
  <si>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</si>
  <si>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</si>
  <si>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</si>
  <si>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</si>
  <si>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</si>
  <si>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</si>
  <si>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</si>
  <si>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</si>
  <si>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</si>
  <si>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</si>
  <si>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</si>
  <si>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</si>
  <si>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</si>
  <si>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</si>
  <si>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</si>
  <si>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</si>
  <si>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</si>
  <si>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</si>
  <si>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</si>
  <si>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</si>
  <si>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</si>
  <si>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</si>
  <si>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</si>
  <si>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</si>
  <si>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</si>
  <si>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</si>
  <si>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</si>
  <si>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</si>
  <si>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</si>
  <si>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</si>
  <si>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</si>
  <si>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</si>
  <si>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</si>
  <si>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</si>
  <si>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</si>
  <si>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</si>
  <si>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</si>
  <si>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</si>
  <si>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</si>
  <si>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</si>
  <si>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</si>
  <si>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</si>
  <si>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</si>
  <si>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</si>
  <si>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</si>
  <si>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</si>
  <si>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</si>
  <si>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</si>
  <si>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</si>
  <si>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</si>
  <si>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</si>
  <si>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</si>
  <si>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</si>
  <si>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</si>
  <si>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</si>
  <si>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</si>
  <si>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</si>
  <si>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</si>
  <si>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</si>
  <si>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</si>
  <si>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</si>
  <si>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</si>
  <si>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</si>
  <si>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</si>
  <si>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</si>
  <si>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</si>
  <si>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</si>
  <si>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</si>
  <si>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</si>
  <si>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</si>
  <si>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</si>
  <si>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</si>
  <si>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</si>
  <si>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</si>
  <si>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</si>
  <si>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</si>
  <si>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</si>
  <si>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</si>
  <si>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</si>
  <si>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</si>
  <si>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</si>
  <si>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</si>
  <si>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</si>
  <si>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</si>
  <si>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</si>
  <si>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</si>
  <si>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</si>
  <si>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</si>
  <si>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</si>
  <si>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</si>
  <si>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</si>
  <si>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</si>
  <si>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</si>
  <si>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</si>
  <si>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</si>
  <si>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</si>
  <si>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</si>
  <si>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</si>
  <si>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</si>
  <si>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</si>
  <si>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</si>
  <si>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</si>
  <si>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</si>
  <si>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</si>
  <si>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</si>
  <si>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</si>
  <si>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</si>
  <si>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</si>
  <si>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</si>
  <si>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</si>
  <si>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</si>
  <si>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</si>
  <si>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</si>
  <si>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</si>
  <si>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</si>
  <si>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</si>
  <si>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</si>
  <si>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</si>
  <si>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</si>
  <si>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</si>
  <si>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</si>
  <si>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</si>
  <si>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</si>
  <si>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</si>
  <si>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</si>
  <si>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</si>
  <si>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</si>
  <si>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</si>
  <si>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</si>
  <si>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</si>
  <si>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</si>
  <si>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</si>
  <si>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</si>
  <si>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</si>
  <si>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</si>
  <si>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</si>
  <si>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</si>
  <si>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</si>
  <si>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</si>
  <si>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</si>
  <si>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</si>
  <si>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</si>
  <si>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</si>
  <si>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</si>
  <si>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</si>
  <si>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</si>
  <si>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</si>
  <si>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</si>
  <si>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</si>
  <si>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</si>
  <si>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</si>
  <si>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</si>
  <si>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</si>
  <si>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</si>
  <si>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</si>
  <si>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</si>
  <si>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</si>
  <si>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</si>
  <si>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</si>
  <si>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</si>
  <si>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</si>
  <si>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</si>
  <si>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</si>
  <si>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</si>
  <si>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</si>
  <si>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</si>
  <si>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</si>
  <si>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</si>
  <si>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</si>
  <si>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</si>
  <si>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</si>
  <si>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</si>
  <si>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</si>
  <si>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</si>
  <si>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</si>
  <si>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</si>
  <si>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</si>
  <si>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</si>
  <si>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</si>
  <si>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</si>
  <si>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</si>
  <si>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</si>
  <si>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</si>
  <si>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</si>
  <si>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</si>
  <si>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</si>
  <si>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</si>
  <si>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</si>
  <si>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</si>
  <si>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</si>
  <si>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</si>
  <si>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</si>
  <si>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</si>
  <si>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</si>
  <si>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</si>
  <si>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</si>
  <si>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</si>
  <si>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</si>
  <si>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</si>
  <si>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</si>
  <si>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</si>
  <si>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</si>
  <si>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</si>
  <si>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</si>
  <si>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</si>
  <si>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</si>
  <si>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</si>
  <si>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</si>
  <si>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</si>
  <si>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</si>
  <si>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</si>
  <si>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</si>
  <si>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</si>
  <si>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</si>
  <si>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</si>
  <si>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</si>
  <si>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</si>
  <si>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</si>
  <si>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</si>
  <si>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</si>
  <si>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</si>
  <si>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</si>
  <si>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</si>
  <si>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</si>
  <si>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</si>
  <si>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</si>
  <si>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</si>
  <si>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</si>
  <si>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</si>
  <si>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</si>
  <si>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</si>
  <si>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</si>
  <si>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</si>
  <si>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</si>
  <si>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</si>
  <si>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</si>
  <si>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</si>
  <si>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</si>
  <si>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</si>
  <si>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</si>
  <si>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</si>
  <si>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</si>
  <si>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</si>
  <si>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</si>
  <si>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</si>
  <si>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</si>
  <si>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</si>
  <si>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</si>
  <si>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</si>
  <si>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</si>
  <si>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</si>
  <si>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</si>
  <si>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</si>
  <si>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</si>
  <si>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</si>
  <si>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</si>
  <si>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</si>
  <si>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</si>
  <si>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</si>
  <si>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</si>
  <si>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</si>
  <si>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</si>
  <si>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</si>
  <si>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</si>
  <si>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</si>
  <si>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</si>
  <si>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</si>
  <si>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</si>
  <si>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</si>
  <si>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</si>
  <si>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</si>
  <si>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</si>
  <si>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</si>
  <si>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</si>
  <si>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</si>
  <si>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</si>
  <si>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</si>
  <si>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</si>
  <si>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</si>
  <si>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</si>
  <si>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</si>
  <si>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</si>
  <si>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</si>
  <si>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</si>
  <si>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</si>
  <si>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</si>
  <si>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</si>
  <si>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</si>
  <si>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</si>
  <si>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</si>
  <si>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</si>
  <si>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</si>
  <si>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</si>
  <si>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</si>
  <si>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</si>
  <si>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</si>
  <si>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</si>
  <si>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</si>
  <si>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</si>
  <si>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</si>
  <si>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</si>
  <si>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</si>
  <si>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</si>
  <si>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</si>
  <si>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</si>
  <si>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</si>
  <si>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</si>
  <si>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</si>
  <si>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</si>
  <si>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</si>
  <si>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</si>
  <si>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</si>
  <si>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</si>
  <si>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</si>
  <si>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</si>
  <si>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</si>
  <si>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</si>
  <si>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</si>
  <si>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</si>
  <si>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</si>
  <si>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</si>
  <si>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</si>
  <si>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</si>
  <si>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</si>
  <si>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</si>
  <si>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</si>
  <si>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</si>
  <si>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</si>
  <si>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</si>
  <si>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</si>
  <si>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</si>
  <si>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</si>
  <si>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</si>
  <si>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</si>
  <si>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</si>
  <si>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</si>
  <si>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</si>
  <si>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</si>
  <si>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</si>
  <si>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</si>
  <si>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</si>
  <si>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</si>
  <si>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</si>
  <si>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</si>
  <si>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</si>
  <si>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</si>
  <si>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</si>
  <si>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</si>
  <si>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</si>
  <si>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</si>
  <si>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</si>
  <si>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</si>
  <si>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</si>
  <si>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</si>
  <si>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</si>
  <si>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</si>
  <si>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</si>
  <si>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</si>
  <si>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</si>
  <si>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</si>
  <si>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</si>
  <si>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</si>
  <si>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</si>
  <si>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</si>
  <si>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</si>
  <si>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</si>
  <si>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</si>
  <si>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</si>
  <si>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</si>
  <si>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</si>
  <si>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</si>
  <si>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</si>
  <si>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</si>
  <si>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</si>
  <si>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</si>
  <si>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</si>
  <si>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</si>
  <si>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</si>
  <si>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</si>
  <si>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</si>
  <si>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</si>
  <si>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</si>
  <si>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</si>
  <si>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</si>
  <si>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</si>
  <si>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</si>
  <si>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</si>
  <si>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</si>
  <si>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</si>
  <si>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</si>
  <si>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</si>
  <si>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</si>
  <si>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</si>
  <si>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</si>
  <si>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</si>
  <si>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</si>
  <si>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</si>
  <si>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</si>
  <si>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</si>
  <si>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</si>
  <si>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</si>
  <si>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</si>
  <si>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</si>
  <si>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</si>
  <si>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</si>
  <si>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</si>
  <si>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</si>
  <si>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</si>
  <si>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</si>
  <si>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</si>
  <si>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</si>
  <si>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</si>
  <si>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</si>
  <si>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</si>
  <si>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</si>
  <si>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</si>
  <si>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</si>
  <si>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</si>
  <si>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</si>
  <si>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</si>
  <si>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</si>
  <si>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</si>
  <si>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</si>
  <si>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</si>
  <si>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</si>
  <si>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</si>
  <si>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</si>
  <si>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</si>
  <si>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</si>
  <si>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</si>
  <si>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</si>
  <si>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</si>
  <si>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</si>
  <si>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</si>
  <si>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</si>
  <si>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</si>
  <si>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</si>
  <si>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</si>
  <si>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</si>
  <si>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</si>
  <si>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</si>
  <si>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</si>
  <si>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</si>
  <si>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</si>
  <si>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</si>
  <si>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</si>
  <si>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</si>
  <si>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</si>
  <si>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</si>
  <si>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</si>
  <si>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</si>
  <si>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</si>
  <si>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</si>
  <si>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</si>
  <si>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</si>
  <si>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</si>
  <si>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</si>
  <si>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</si>
  <si>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</si>
  <si>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</si>
  <si>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</si>
  <si>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</si>
  <si>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</si>
  <si>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</si>
  <si>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</si>
  <si>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</si>
  <si>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</si>
  <si>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</si>
  <si>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</si>
  <si>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</si>
  <si>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</si>
  <si>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</si>
  <si>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</si>
  <si>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</si>
  <si>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</si>
  <si>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</si>
  <si>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</si>
  <si>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</si>
  <si>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</si>
  <si>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</si>
  <si>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</si>
  <si>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</si>
  <si>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</si>
  <si>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</si>
  <si>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</si>
  <si>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</si>
  <si>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</si>
  <si>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</si>
  <si>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</si>
  <si>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</si>
  <si>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</si>
  <si>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</si>
  <si>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</si>
  <si>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</si>
  <si>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</si>
  <si>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</si>
  <si>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</si>
  <si>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</si>
  <si>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</si>
  <si>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</si>
  <si>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</si>
  <si>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</si>
  <si>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</si>
  <si>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</si>
  <si>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</si>
  <si>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</si>
  <si>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</si>
  <si>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</si>
  <si>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</si>
  <si>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</si>
  <si>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</si>
  <si>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</si>
  <si>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</si>
  <si>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</si>
  <si>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</si>
  <si>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</si>
  <si>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</si>
  <si>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</si>
  <si>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</si>
  <si>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</si>
  <si>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</si>
  <si>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</si>
  <si>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</si>
  <si>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</si>
  <si>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</si>
  <si>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</si>
  <si>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</si>
  <si>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</si>
  <si>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</si>
  <si>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</si>
  <si>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</si>
  <si>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</si>
  <si>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</si>
  <si>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</si>
  <si>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</si>
  <si>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</si>
  <si>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</si>
  <si>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</si>
  <si>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</si>
  <si>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</si>
  <si>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</si>
  <si>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</si>
  <si>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</si>
  <si>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</si>
  <si>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</si>
  <si>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</si>
  <si>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</si>
  <si>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</si>
  <si>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</si>
  <si>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</si>
  <si>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</si>
  <si>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</si>
  <si>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</si>
  <si>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</si>
  <si>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</si>
  <si>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</si>
  <si>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</si>
  <si>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</si>
  <si>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</si>
  <si>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</si>
  <si>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</si>
  <si>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</si>
  <si>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</si>
  <si>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</si>
  <si>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</si>
  <si>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</si>
  <si>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</si>
  <si>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</si>
  <si>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</si>
  <si>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</si>
  <si>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</si>
  <si>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</si>
  <si>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</si>
  <si>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</si>
  <si>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</si>
  <si>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</si>
  <si>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</si>
  <si>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</si>
  <si>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</si>
  <si>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</si>
  <si>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</si>
  <si>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</si>
  <si>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</si>
  <si>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</si>
  <si>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</si>
  <si>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</si>
  <si>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</si>
  <si>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</si>
  <si>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</si>
  <si>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</si>
  <si>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</si>
  <si>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</si>
  <si>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</si>
  <si>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</si>
  <si>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</si>
  <si>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</si>
  <si>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</si>
  <si>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</si>
  <si>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</si>
  <si>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</si>
  <si>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</si>
  <si>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</si>
  <si>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</si>
  <si>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</si>
  <si>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</si>
  <si>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</si>
  <si>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</si>
  <si>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</si>
  <si>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</si>
  <si>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</si>
  <si>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</si>
  <si>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</si>
  <si>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</si>
  <si>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</si>
  <si>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</si>
  <si>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</si>
  <si>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</si>
  <si>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</si>
  <si>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</si>
  <si>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</si>
  <si>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</si>
  <si>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</si>
  <si>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</si>
  <si>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</si>
  <si>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</si>
  <si>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</si>
  <si>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</si>
  <si>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</si>
  <si>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</si>
  <si>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</si>
  <si>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</si>
  <si>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</si>
  <si>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</si>
  <si>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</si>
  <si>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</si>
  <si>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</si>
  <si>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</si>
  <si>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</si>
  <si>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</si>
  <si>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</si>
  <si>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</si>
  <si>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</si>
  <si>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</si>
  <si>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</si>
  <si>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</si>
  <si>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</si>
  <si>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</si>
  <si>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</si>
  <si>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</si>
  <si>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</si>
  <si>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</si>
  <si>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</si>
  <si>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</si>
  <si>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</si>
  <si>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</si>
  <si>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</si>
  <si>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</si>
  <si>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</si>
  <si>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</si>
  <si>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</si>
  <si>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</si>
  <si>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</si>
  <si>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</si>
  <si>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</si>
  <si>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</si>
  <si>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</si>
  <si>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</si>
  <si>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</si>
  <si>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</si>
  <si>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</si>
  <si>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</si>
  <si>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</si>
  <si>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</si>
  <si>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</si>
  <si>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</si>
  <si>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</si>
  <si>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</si>
  <si>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</si>
  <si>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</si>
  <si>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</si>
  <si>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</si>
  <si>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</si>
  <si>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</si>
  <si>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</si>
  <si>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</si>
  <si>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</si>
  <si>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</si>
  <si>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</si>
  <si>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</si>
  <si>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</si>
  <si>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</si>
  <si>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</si>
  <si>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</si>
  <si>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</si>
  <si>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</si>
  <si>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</si>
  <si>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</si>
  <si>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</si>
  <si>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</si>
  <si>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</si>
  <si>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</si>
  <si>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</si>
  <si>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</si>
  <si>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</si>
  <si>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</si>
  <si>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</si>
  <si>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</si>
  <si>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</si>
  <si>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</si>
  <si>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</si>
  <si>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</si>
  <si>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</si>
  <si>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</si>
  <si>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</si>
  <si>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</si>
  <si>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</si>
  <si>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</si>
  <si>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</si>
  <si>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</si>
  <si>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</si>
  <si>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</si>
  <si>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</si>
  <si>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</si>
  <si>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</si>
  <si>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</si>
  <si>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</si>
  <si>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</si>
  <si>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</si>
  <si>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</si>
  <si>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</si>
  <si>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</si>
  <si>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</si>
  <si>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</si>
  <si>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</si>
  <si>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</si>
  <si>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</si>
  <si>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</si>
  <si>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</si>
  <si>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</si>
  <si>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</si>
  <si>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</si>
  <si>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</si>
  <si>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</si>
  <si>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</si>
  <si>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</si>
  <si>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</si>
  <si>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</si>
  <si>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</si>
  <si>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</si>
  <si>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</si>
  <si>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</si>
  <si>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</si>
  <si>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</si>
  <si>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</si>
  <si>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</si>
  <si>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</si>
  <si>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</si>
  <si>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</si>
  <si>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</si>
  <si>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</si>
  <si>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</si>
  <si>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</si>
  <si>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</si>
  <si>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</si>
  <si>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</si>
  <si>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</si>
  <si>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</si>
  <si>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</si>
  <si>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</si>
  <si>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</si>
  <si>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</si>
  <si>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</si>
  <si>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</si>
  <si>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</si>
  <si>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</si>
  <si>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</si>
  <si>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</si>
  <si>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</si>
  <si>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</si>
  <si>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</si>
  <si>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</si>
  <si>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</si>
  <si>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</si>
  <si>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</si>
  <si>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</si>
  <si>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</si>
  <si>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</si>
  <si>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</si>
  <si>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</si>
  <si>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</si>
  <si>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</si>
  <si>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</si>
  <si>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</si>
  <si>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</si>
  <si>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</si>
  <si>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</si>
  <si>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</si>
  <si>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</si>
  <si>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</si>
  <si>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</si>
  <si>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</si>
  <si>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</si>
  <si>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</si>
  <si>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</si>
  <si>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</si>
  <si>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</si>
  <si>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</si>
  <si>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</si>
  <si>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</si>
  <si>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</si>
  <si>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</si>
  <si>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</si>
  <si>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</si>
  <si>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</si>
  <si>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</si>
  <si>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</si>
  <si>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</si>
  <si>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</si>
  <si>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</si>
  <si>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</si>
  <si>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</si>
  <si>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</si>
  <si>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</si>
  <si>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</si>
  <si>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</si>
  <si>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</si>
  <si>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</si>
  <si>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</si>
  <si>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</si>
  <si>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</si>
  <si>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</si>
  <si>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</si>
  <si>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</si>
  <si>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</si>
  <si>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</si>
  <si>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</si>
  <si>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</si>
  <si>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</si>
  <si>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</si>
  <si>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</si>
  <si>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</si>
  <si>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</si>
  <si>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</si>
  <si>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</si>
  <si>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</si>
  <si>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</si>
  <si>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</si>
  <si>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</si>
  <si>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</si>
  <si>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</si>
  <si>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</si>
  <si>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</si>
  <si>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</si>
  <si>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</si>
  <si>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</si>
  <si>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</si>
  <si>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</si>
  <si>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</si>
  <si>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</si>
  <si>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</si>
  <si>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</si>
  <si>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</si>
  <si>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</si>
  <si>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</si>
  <si>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</si>
  <si>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</si>
  <si>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</si>
  <si>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</si>
  <si>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</si>
  <si>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</si>
  <si>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</si>
  <si>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</si>
  <si>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</si>
  <si>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</si>
  <si>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</si>
  <si>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</si>
  <si>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</si>
  <si>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</si>
  <si>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</si>
  <si>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</si>
  <si>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</si>
  <si>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</si>
  <si>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</si>
  <si>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</si>
  <si>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</si>
  <si>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</si>
  <si>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</si>
  <si>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</si>
  <si>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</si>
  <si>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</si>
  <si>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</si>
  <si>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</si>
  <si>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</si>
  <si>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</si>
  <si>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</si>
  <si>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</si>
  <si>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</si>
  <si>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</si>
  <si>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</si>
  <si>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</si>
  <si>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</si>
  <si>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</si>
  <si>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</si>
  <si>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</si>
  <si>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</si>
  <si>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</si>
  <si>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</si>
  <si>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</si>
  <si>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</si>
  <si>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</si>
  <si>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</si>
  <si>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</si>
  <si>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</si>
  <si>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</si>
  <si>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</si>
  <si>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</si>
  <si>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</si>
  <si>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</si>
  <si>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</si>
  <si>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</si>
  <si>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</si>
  <si>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</si>
  <si>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</si>
  <si>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</si>
  <si>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</si>
  <si>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</si>
  <si>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</si>
  <si>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</si>
  <si>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</si>
  <si>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</si>
  <si>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</si>
  <si>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</si>
  <si>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</si>
  <si>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</si>
  <si>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</si>
  <si>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</si>
  <si>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</si>
  <si>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Cacao con Monialisis y Mazorca negra</t>
  </si>
  <si>
    <t>Cacao con Proyecto</t>
  </si>
  <si>
    <t>Café</t>
  </si>
  <si>
    <t>Cacao</t>
  </si>
  <si>
    <t>Polochic</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</si>
</sst>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2943.8248656771207</c:v>
                </c:pt>
                <c:pt idx="4">
                  <c:v>-54065.538</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-145868.28863750002</c:v>
                </c:pt>
                <c:pt idx="2">
                  <c:v>7791.4732921142859</c:v>
                </c:pt>
                <c:pt idx="3">
                  <c:v>515.16935149349615</c:v>
                </c:pt>
                <c:pt idx="4">
                  <c:v>-96770.960466666671</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299452752"/>
        <c:axId val="1299456560"/>
        <c:axId val="0"/>
      </c:bar3DChart>
      <c:catAx>
        <c:axId val="1299452752"/>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299456560"/>
        <c:crosses val="autoZero"/>
        <c:auto val="1"/>
        <c:lblAlgn val="ctr"/>
        <c:lblOffset val="100"/>
        <c:noMultiLvlLbl val="0"/>
      </c:catAx>
      <c:valAx>
        <c:axId val="129945656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9452752"/>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-145868.28863750002</c:v>
                </c:pt>
                <c:pt idx="2">
                  <c:v>7791.4732921142859</c:v>
                </c:pt>
                <c:pt idx="3">
                  <c:v>-2428.6555141836243</c:v>
                </c:pt>
                <c:pt idx="4">
                  <c:v>-42705.422466666671</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299427728"/>
        <c:axId val="1299439152"/>
        <c:axId val="0"/>
      </c:bar3DChart>
      <c:catAx>
        <c:axId val="1299427728"/>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9439152"/>
        <c:crosses val="autoZero"/>
        <c:auto val="1"/>
        <c:lblAlgn val="ctr"/>
        <c:lblOffset val="100"/>
        <c:noMultiLvlLbl val="0"/>
      </c:catAx>
      <c:valAx>
        <c:axId val="129943915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942772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-183251.33360416669</c:v>
                </c:pt>
                <c:pt idx="1">
                  <c:v>2444.6036999999978</c:v>
                </c:pt>
                <c:pt idx="2">
                  <c:v>0</c:v>
                </c:pt>
                <c:pt idx="3">
                  <c:v>-425.19505528381836</c:v>
                </c:pt>
                <c:pt idx="4">
                  <c:v>-1978.9683667855209</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299458192"/>
        <c:axId val="1299426096"/>
        <c:axId val="0"/>
      </c:bar3DChart>
      <c:catAx>
        <c:axId val="1299458192"/>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9426096"/>
        <c:crosses val="autoZero"/>
        <c:auto val="1"/>
        <c:lblAlgn val="ctr"/>
        <c:lblOffset val="100"/>
        <c:noMultiLvlLbl val="0"/>
      </c:catAx>
      <c:valAx>
        <c:axId val="1299426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945819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-51121.713134322883</c:v>
                </c:pt>
                <c:pt idx="1">
                  <c:v>-234332.60646055892</c:v>
                </c:pt>
                <c:pt idx="2">
                  <c:v>-183210.89332623605</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299445680"/>
        <c:axId val="1299435344"/>
        <c:axId val="0"/>
      </c:bar3DChart>
      <c:catAx>
        <c:axId val="129944568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9435344"/>
        <c:crosses val="autoZero"/>
        <c:auto val="1"/>
        <c:lblAlgn val="ctr"/>
        <c:lblOffset val="100"/>
        <c:noMultiLvlLbl val="0"/>
      </c:catAx>
      <c:valAx>
        <c:axId val="129943534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944568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299451664"/>
        <c:axId val="1299428272"/>
      </c:barChart>
      <c:catAx>
        <c:axId val="1299451664"/>
        <c:scaling>
          <c:orientation val="minMax"/>
        </c:scaling>
        <c:delete val="0"/>
        <c:axPos val="b"/>
        <c:numFmt formatCode="General" sourceLinked="0"/>
        <c:majorTickMark val="out"/>
        <c:minorTickMark val="none"/>
        <c:tickLblPos val="nextTo"/>
        <c:crossAx val="1299428272"/>
        <c:crosses val="autoZero"/>
        <c:auto val="1"/>
        <c:lblAlgn val="ctr"/>
        <c:lblOffset val="100"/>
        <c:noMultiLvlLbl val="0"/>
      </c:catAx>
      <c:valAx>
        <c:axId val="1299428272"/>
        <c:scaling>
          <c:orientation val="minMax"/>
        </c:scaling>
        <c:delete val="0"/>
        <c:axPos val="l"/>
        <c:majorGridlines/>
        <c:numFmt formatCode="0" sourceLinked="0"/>
        <c:majorTickMark val="out"/>
        <c:minorTickMark val="none"/>
        <c:tickLblPos val="nextTo"/>
        <c:crossAx val="129945166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299432080"/>
        <c:axId val="1299430992"/>
      </c:barChart>
      <c:catAx>
        <c:axId val="1299432080"/>
        <c:scaling>
          <c:orientation val="minMax"/>
        </c:scaling>
        <c:delete val="0"/>
        <c:axPos val="b"/>
        <c:numFmt formatCode="General" sourceLinked="1"/>
        <c:majorTickMark val="out"/>
        <c:minorTickMark val="none"/>
        <c:tickLblPos val="nextTo"/>
        <c:crossAx val="1299430992"/>
        <c:crosses val="autoZero"/>
        <c:auto val="1"/>
        <c:lblAlgn val="ctr"/>
        <c:lblOffset val="100"/>
        <c:noMultiLvlLbl val="0"/>
      </c:catAx>
      <c:valAx>
        <c:axId val="1299430992"/>
        <c:scaling>
          <c:orientation val="minMax"/>
        </c:scaling>
        <c:delete val="0"/>
        <c:axPos val="l"/>
        <c:majorGridlines/>
        <c:numFmt formatCode="0" sourceLinked="0"/>
        <c:majorTickMark val="out"/>
        <c:minorTickMark val="none"/>
        <c:tickLblPos val="nextTo"/>
        <c:crossAx val="1299432080"/>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2943.8248656771207</c:v>
                </c:pt>
                <c:pt idx="5">
                  <c:v>-54065.538</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-145868.28863750002</c:v>
                </c:pt>
                <c:pt idx="3">
                  <c:v>7791.4732921142859</c:v>
                </c:pt>
                <c:pt idx="4">
                  <c:v>515.16935149349615</c:v>
                </c:pt>
                <c:pt idx="5">
                  <c:v>-96770.960466666671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299453840"/>
        <c:axId val="1299429360"/>
        <c:axId val="0"/>
      </c:bar3DChart>
      <c:catAx>
        <c:axId val="129945384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299429360"/>
        <c:crosses val="autoZero"/>
        <c:auto val="1"/>
        <c:lblAlgn val="ctr"/>
        <c:lblOffset val="100"/>
        <c:tickLblSkip val="1"/>
        <c:tickMarkSkip val="1"/>
        <c:noMultiLvlLbl val="0"/>
      </c:catAx>
      <c:valAx>
        <c:axId val="1299429360"/>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945384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-145868.28863750002</c:v>
                </c:pt>
                <c:pt idx="3">
                  <c:v>7791.4732921142859</c:v>
                </c:pt>
                <c:pt idx="4">
                  <c:v>-2428.6555141836243</c:v>
                </c:pt>
                <c:pt idx="5">
                  <c:v>-42705.422466666671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299441872"/>
        <c:axId val="1299429904"/>
        <c:axId val="0"/>
      </c:bar3DChart>
      <c:catAx>
        <c:axId val="1299441872"/>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299429904"/>
        <c:crosses val="autoZero"/>
        <c:auto val="1"/>
        <c:lblAlgn val="ctr"/>
        <c:lblOffset val="100"/>
        <c:tickLblSkip val="1"/>
        <c:tickMarkSkip val="1"/>
        <c:noMultiLvlLbl val="0"/>
      </c:catAx>
      <c:valAx>
        <c:axId val="129942990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299441872"/>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299447312"/>
        <c:axId val="1299442960"/>
      </c:scatterChart>
      <c:valAx>
        <c:axId val="1299447312"/>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9442960"/>
        <c:crosses val="autoZero"/>
        <c:crossBetween val="midCat"/>
      </c:valAx>
      <c:valAx>
        <c:axId val="129944296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94473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8053" y="1"/>
          <a:ext cx="13265611" cy="1544798"/>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927350" y="13554074"/>
          <a:ext cx="9163051" cy="3968750"/>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2259568" cy="1410723"/>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8910</v>
      </c>
      <c r="T2" s="3520"/>
    </row>
    <row r="3" spans="1:20" s="2381" customFormat="1" ht="22.95" customHeight="1">
      <c r="S3" s="3518" t="s">
        <v>9028</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9022</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6238</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9055</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108</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9</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1060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9" activePane="bottomLeft" state="frozen"/>
      <selection activeCell="A6" sqref="A6"/>
      <selection pane="bottomLeft" activeCell="O54" sqref="O54"/>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8954</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8954</v>
      </c>
    </row>
    <row r="12" spans="1:28" s="2451" customFormat="1" ht="13.8">
      <c r="A12" s="2405"/>
      <c r="B12" s="3060" t="s">
        <v>12</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8950</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8950</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8950</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8950</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8950</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8950</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8950</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4" t="s">
        <v>495</v>
      </c>
      <c r="G32" s="3534"/>
      <c r="H32" s="3534"/>
      <c r="I32" s="2488"/>
      <c r="J32" s="2488"/>
      <c r="K32" s="3401">
        <v>0</v>
      </c>
      <c r="L32" s="2456" t="s">
        <v>15</v>
      </c>
      <c r="M32" s="3401">
        <f>2665*0.15</f>
        <v>399.75</v>
      </c>
      <c r="N32" s="2456" t="s">
        <v>15</v>
      </c>
      <c r="O32" s="2488"/>
      <c r="P32" s="2488"/>
      <c r="Q32" s="2889"/>
      <c r="R32" s="3065">
        <f>IF(F32=List!$A$85,0,'A-R'!Q43)</f>
        <v>0</v>
      </c>
      <c r="S32" s="3065">
        <f>IF(F32=List!$A$85,0,'A-R'!R43)</f>
        <v>-145868.28863750002</v>
      </c>
      <c r="T32" s="3065">
        <f>IF(F32=List!$A$85,0,'A-R'!S43)</f>
        <v>-145868.28863750002</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-145868.28863750002</v>
      </c>
      <c r="T43" s="3059">
        <f>SUM(T32:T39)</f>
        <v>-145868.28863750002</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449</v>
      </c>
      <c r="P51" s="2456" t="s">
        <v>15</v>
      </c>
      <c r="Q51" s="2889"/>
      <c r="R51" s="3065">
        <f>'non Forest LUC'!N31</f>
        <v>0</v>
      </c>
      <c r="S51" s="3065">
        <f>'non Forest LUC'!O31</f>
        <v>-745.78899999999976</v>
      </c>
      <c r="T51" s="3065">
        <f>'non Forest LUC'!P31</f>
        <v>-745.78899999999976</v>
      </c>
      <c r="V51" s="3237" t="s">
        <v>96</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3.8">
      <c r="B52" s="3067" t="s">
        <v>9053</v>
      </c>
      <c r="C52" s="2569"/>
      <c r="D52" s="3533" t="s">
        <v>495</v>
      </c>
      <c r="E52" s="3533"/>
      <c r="F52" s="2488"/>
      <c r="G52" s="3534" t="s">
        <v>20</v>
      </c>
      <c r="H52" s="3534"/>
      <c r="I52" s="3535" t="str">
        <f>IF(LEFT(D52,6)=List!$D$62,List!$D$63,IF(LEFT(G52,6)=List!$D$62,List!$D$64,IF(LEFT(D52,7)=LEFT(G52,7),List!$D$65,"")))</f>
        <v/>
      </c>
      <c r="J52" s="3535"/>
      <c r="K52" s="3061" t="s">
        <v>13</v>
      </c>
      <c r="L52" s="2569"/>
      <c r="M52" s="3401">
        <v>0</v>
      </c>
      <c r="N52" s="2456" t="s">
        <v>15</v>
      </c>
      <c r="O52" s="3401">
        <f>318*0.15</f>
        <v>47.699999999999996</v>
      </c>
      <c r="P52" s="2456" t="s">
        <v>15</v>
      </c>
      <c r="Q52" s="2889"/>
      <c r="R52" s="3065">
        <f>'non Forest LUC'!N32</f>
        <v>0</v>
      </c>
      <c r="S52" s="3065">
        <f>'non Forest LUC'!O32</f>
        <v>6343.1060955428566</v>
      </c>
      <c r="T52" s="3065">
        <f>'non Forest LUC'!P32</f>
        <v>6343.1060955428566</v>
      </c>
      <c r="V52" s="3237" t="s">
        <v>39</v>
      </c>
      <c r="W52" s="3255" t="s">
        <v>8950</v>
      </c>
      <c r="Y52" s="2491" t="str">
        <f>IF(Nlang=1,"",VLOOKUP(D52,'Name translation'!$A$76:$H$97,Nlang+1,))</f>
        <v/>
      </c>
      <c r="Z52" s="2405" t="str">
        <f t="shared" si="0"/>
        <v/>
      </c>
      <c r="AA52" s="2491" t="str">
        <f>IF(Nlang=1,"",VLOOKUP(G52,'Name translation'!$A$76:$H$97,Nlang+1,))</f>
        <v/>
      </c>
      <c r="AB52" s="2405"/>
    </row>
    <row r="53" spans="2:29" s="2489" customFormat="1" ht="13.8">
      <c r="B53" s="3067" t="s">
        <v>9054</v>
      </c>
      <c r="C53" s="2569"/>
      <c r="D53" s="3533" t="s">
        <v>495</v>
      </c>
      <c r="E53" s="3533"/>
      <c r="F53" s="2488"/>
      <c r="G53" s="3534" t="s">
        <v>20</v>
      </c>
      <c r="H53" s="3534"/>
      <c r="I53" s="3535" t="str">
        <f>IF(LEFT(D53,6)=List!$D$62,List!$D$63,IF(LEFT(G53,6)=List!$D$62,List!$D$64,IF(LEFT(D53,7)=LEFT(G53,7),List!$D$65,"")))</f>
        <v/>
      </c>
      <c r="J53" s="3535"/>
      <c r="K53" s="3061" t="s">
        <v>13</v>
      </c>
      <c r="L53" s="2569"/>
      <c r="M53" s="3401">
        <v>0</v>
      </c>
      <c r="N53" s="2456" t="s">
        <v>15</v>
      </c>
      <c r="O53" s="3401">
        <f>110*0.15</f>
        <v>16.5</v>
      </c>
      <c r="P53" s="2456" t="s">
        <v>15</v>
      </c>
      <c r="Q53" s="2889"/>
      <c r="R53" s="3065">
        <f>'non Forest LUC'!N33</f>
        <v>0</v>
      </c>
      <c r="S53" s="3065">
        <f>'non Forest LUC'!O33</f>
        <v>2194.1561965714286</v>
      </c>
      <c r="T53" s="3065">
        <f>'non Forest LUC'!P33</f>
        <v>2194.1561965714286</v>
      </c>
      <c r="V53" s="3237" t="s">
        <v>39</v>
      </c>
      <c r="W53" s="3255" t="s">
        <v>8950</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8950</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7791.4732921142859</v>
      </c>
      <c r="T63" s="3059">
        <f>SUM(T51:T60)</f>
        <v>7791.4732921142859</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9000</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8970</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Café</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47</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22.56</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Cacao</v>
      </c>
      <c r="C205" s="2614"/>
      <c r="D205" s="2614" t="str">
        <f t="shared" si="4"/>
        <v>Perennial/Tree Crop (&gt;10 yrs)</v>
      </c>
      <c r="E205" s="2614"/>
      <c r="F205" s="2614"/>
      <c r="G205" s="2654">
        <f>IF(D205=List!$A$119,0,HLOOKUP(D205,' IPCC'!$A$290:$J$302,1+MATCH(clim_full,' IPCC'!$A$291:$A$302,),))</f>
        <v>21</v>
      </c>
      <c r="H205" s="2636"/>
      <c r="I205" s="2654">
        <f>IF(D205=List!$A$119,0,VLOOKUP(clim_full,' IPCC'!$A$307:$J$318,1+MATCH(D205,' IPCC'!$B$306:$J$306,),)*Soil_Native)</f>
        <v>47</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22.56</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39" activePane="bottomLeft" state="frozen"/>
      <selection activeCell="A6" sqref="A6"/>
      <selection pane="bottomLeft" activeCell="S56" sqref="S56:T5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64.199999999999989</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1210</v>
      </c>
      <c r="D16" s="2454"/>
      <c r="E16" s="2870" t="s">
        <v>1356</v>
      </c>
      <c r="F16" s="2870" t="s">
        <v>1356</v>
      </c>
      <c r="G16" s="2870" t="s">
        <v>1356</v>
      </c>
      <c r="H16" s="2870"/>
      <c r="I16" s="2870" t="s">
        <v>1356</v>
      </c>
      <c r="J16" s="2870" t="s">
        <v>1356</v>
      </c>
      <c r="K16" s="2534"/>
      <c r="L16" s="3541" t="s">
        <v>1395</v>
      </c>
      <c r="M16" s="3541"/>
      <c r="N16" s="2538"/>
      <c r="O16" s="2596"/>
      <c r="P16" s="3442">
        <f>Annual!C37</f>
        <v>449</v>
      </c>
      <c r="Q16" s="3578">
        <f>Annual!D37</f>
        <v>449</v>
      </c>
      <c r="R16" s="3578"/>
      <c r="S16" s="3578"/>
      <c r="T16" s="3442">
        <f>Annual!F37</f>
        <v>0</v>
      </c>
      <c r="U16" s="3442"/>
      <c r="V16" s="3442"/>
      <c r="W16" s="3442">
        <f>Annual!L37</f>
        <v>2943.8248656771207</v>
      </c>
      <c r="X16" s="3442">
        <f>Annual!M37</f>
        <v>515.16935149349615</v>
      </c>
      <c r="Y16" s="3442"/>
      <c r="Z16" s="3442">
        <f>Annual!N37</f>
        <v>-2428.6555141836243</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2943.8248656771207</v>
      </c>
      <c r="X35" s="3442">
        <f>Annual!M49</f>
        <v>515.16935149349615</v>
      </c>
      <c r="Y35" s="3442"/>
      <c r="Z35" s="3442">
        <f>Annual!N49</f>
        <v>-2428.6555141836243</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8949</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399.75</v>
      </c>
      <c r="Q45" s="2541">
        <f>Perennial!D33</f>
        <v>399.75</v>
      </c>
      <c r="R45" s="2541"/>
      <c r="S45" s="2542"/>
      <c r="T45" s="2541">
        <f>Perennial!F33</f>
        <v>0</v>
      </c>
      <c r="U45" s="2541"/>
      <c r="V45" s="2541"/>
      <c r="W45" s="2541">
        <f>Perennial!N33</f>
        <v>-5596.5</v>
      </c>
      <c r="X45" s="2541">
        <f>Perennial!O33</f>
        <v>-979.38749999999993</v>
      </c>
      <c r="Y45" s="2541"/>
      <c r="Z45" s="2541">
        <f>Perennial!P33</f>
        <v>4617.1125000000002</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449</v>
      </c>
      <c r="U46" s="2541"/>
      <c r="V46" s="2541"/>
      <c r="W46" s="2541">
        <f>Perennial!N34</f>
        <v>0</v>
      </c>
      <c r="X46" s="2541">
        <f>Perennial!O34</f>
        <v>-15541.386666666664</v>
      </c>
      <c r="Y46" s="2541"/>
      <c r="Z46" s="2541">
        <f>Perennial!P34</f>
        <v>-15541.386666666664</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64.199999999999989</v>
      </c>
      <c r="Q47" s="2541">
        <f>Perennial!D35</f>
        <v>64.199999999999989</v>
      </c>
      <c r="R47" s="2541"/>
      <c r="S47" s="2542"/>
      <c r="T47" s="2541">
        <f>Perennial!F35</f>
        <v>0</v>
      </c>
      <c r="U47" s="2541"/>
      <c r="V47" s="2541"/>
      <c r="W47" s="2541">
        <f>Perennial!N35</f>
        <v>-898.79999999999973</v>
      </c>
      <c r="X47" s="2541">
        <f>Perennial!O35</f>
        <v>-157.28999999999996</v>
      </c>
      <c r="Y47" s="2541"/>
      <c r="Z47" s="2541">
        <f>Perennial!P35</f>
        <v>741.50999999999976</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8949</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9049</v>
      </c>
      <c r="C52" s="3570"/>
      <c r="D52" s="2526"/>
      <c r="E52" s="3559" t="s">
        <v>74</v>
      </c>
      <c r="F52" s="3559"/>
      <c r="G52" s="3559"/>
      <c r="H52" s="2537"/>
      <c r="I52" s="3235" t="s">
        <v>8950</v>
      </c>
      <c r="J52" s="2537"/>
      <c r="K52" s="3562" t="s">
        <v>13</v>
      </c>
      <c r="L52" s="3559"/>
      <c r="M52" s="3559"/>
      <c r="N52" s="2538"/>
      <c r="O52" s="2585"/>
      <c r="P52" s="2681">
        <f>318*0.9</f>
        <v>286.2</v>
      </c>
      <c r="Q52" s="2681">
        <f>318*0.9</f>
        <v>286.2</v>
      </c>
      <c r="R52" s="2550" t="s">
        <v>15</v>
      </c>
      <c r="S52" s="3560">
        <v>0</v>
      </c>
      <c r="T52" s="3560"/>
      <c r="U52" s="2550" t="s">
        <v>15</v>
      </c>
      <c r="V52" s="2890"/>
      <c r="W52" s="2541">
        <f>Perennial!N36</f>
        <v>-24407.135999999999</v>
      </c>
      <c r="X52" s="2541">
        <f>Perennial!O36</f>
        <v>-4271.2488000000003</v>
      </c>
      <c r="Y52" s="2541"/>
      <c r="Z52" s="2541">
        <f>Perennial!P36</f>
        <v>20135.887199999997</v>
      </c>
    </row>
    <row r="53" spans="2:26">
      <c r="B53" s="3570" t="s">
        <v>9050</v>
      </c>
      <c r="C53" s="3570"/>
      <c r="D53" s="2526"/>
      <c r="E53" s="3559" t="s">
        <v>74</v>
      </c>
      <c r="F53" s="3559"/>
      <c r="G53" s="3559"/>
      <c r="H53" s="2537"/>
      <c r="I53" s="3235" t="s">
        <v>8950</v>
      </c>
      <c r="J53" s="2537"/>
      <c r="K53" s="3562" t="s">
        <v>13</v>
      </c>
      <c r="L53" s="3559"/>
      <c r="M53" s="3559"/>
      <c r="N53" s="2538"/>
      <c r="O53" s="2585"/>
      <c r="P53" s="3517">
        <f>318*0.9</f>
        <v>286.2</v>
      </c>
      <c r="Q53" s="2681">
        <v>0</v>
      </c>
      <c r="R53" s="2550" t="s">
        <v>15</v>
      </c>
      <c r="S53" s="3560">
        <f>318*0.9</f>
        <v>286.2</v>
      </c>
      <c r="T53" s="3560"/>
      <c r="U53" s="2550" t="s">
        <v>15</v>
      </c>
      <c r="V53" s="2890"/>
      <c r="W53" s="2541">
        <f>Perennial!N37</f>
        <v>-9626.3369999999995</v>
      </c>
      <c r="X53" s="2541">
        <f>Perennial!O37</f>
        <v>-55007.640000000007</v>
      </c>
      <c r="Y53" s="2541"/>
      <c r="Z53" s="2541">
        <f>Perennial!P37</f>
        <v>-45381.303000000007</v>
      </c>
    </row>
    <row r="54" spans="2:26">
      <c r="B54" s="3570" t="s">
        <v>9051</v>
      </c>
      <c r="C54" s="3570"/>
      <c r="D54" s="2527"/>
      <c r="E54" s="3559" t="s">
        <v>74</v>
      </c>
      <c r="F54" s="3559"/>
      <c r="G54" s="3559"/>
      <c r="H54" s="2537"/>
      <c r="I54" s="3235" t="s">
        <v>8950</v>
      </c>
      <c r="J54" s="2537"/>
      <c r="K54" s="3562" t="s">
        <v>13</v>
      </c>
      <c r="L54" s="3559"/>
      <c r="M54" s="3559"/>
      <c r="N54" s="2538"/>
      <c r="O54" s="2585"/>
      <c r="P54" s="2681">
        <f>110*0.9</f>
        <v>99</v>
      </c>
      <c r="Q54" s="2681">
        <f>110*0.9</f>
        <v>99</v>
      </c>
      <c r="R54" s="2550" t="s">
        <v>15</v>
      </c>
      <c r="S54" s="3560">
        <v>0</v>
      </c>
      <c r="T54" s="3560"/>
      <c r="U54" s="2550" t="s">
        <v>15</v>
      </c>
      <c r="V54" s="2890"/>
      <c r="W54" s="2541">
        <f>Perennial!N38</f>
        <v>-10206.900000000001</v>
      </c>
      <c r="X54" s="2541">
        <f>Perennial!O38</f>
        <v>-1786.2075</v>
      </c>
      <c r="Y54" s="2541"/>
      <c r="Z54" s="2541">
        <f>Perennial!P38</f>
        <v>8420.692500000001</v>
      </c>
    </row>
    <row r="55" spans="2:26">
      <c r="B55" s="3570" t="s">
        <v>9052</v>
      </c>
      <c r="C55" s="3570"/>
      <c r="D55" s="2527"/>
      <c r="E55" s="3559" t="s">
        <v>74</v>
      </c>
      <c r="F55" s="3559"/>
      <c r="G55" s="3559"/>
      <c r="H55" s="2537"/>
      <c r="I55" s="3235" t="s">
        <v>8950</v>
      </c>
      <c r="J55" s="2537"/>
      <c r="K55" s="3562" t="s">
        <v>13</v>
      </c>
      <c r="L55" s="3559"/>
      <c r="M55" s="3559"/>
      <c r="N55" s="2538"/>
      <c r="O55" s="2585"/>
      <c r="P55" s="2681">
        <f>110*0.9</f>
        <v>99</v>
      </c>
      <c r="Q55" s="2681">
        <v>0</v>
      </c>
      <c r="R55" s="2550" t="s">
        <v>15</v>
      </c>
      <c r="S55" s="3560">
        <f>110*0.9</f>
        <v>99</v>
      </c>
      <c r="T55" s="3560"/>
      <c r="U55" s="2550" t="s">
        <v>15</v>
      </c>
      <c r="V55" s="2890"/>
      <c r="W55" s="2541">
        <f>Perennial!N39</f>
        <v>-3329.8650000000002</v>
      </c>
      <c r="X55" s="2541">
        <f>Perennial!O39</f>
        <v>-19027.800000000003</v>
      </c>
      <c r="Y55" s="2541"/>
      <c r="Z55" s="2541">
        <f>Perennial!P39</f>
        <v>-15697.935000000003</v>
      </c>
    </row>
    <row r="56" spans="2:26">
      <c r="B56" s="3570" t="s">
        <v>42</v>
      </c>
      <c r="C56" s="3570"/>
      <c r="D56" s="2527"/>
      <c r="E56" s="3559" t="s">
        <v>39</v>
      </c>
      <c r="F56" s="3559"/>
      <c r="G56" s="3559"/>
      <c r="H56" s="2537"/>
      <c r="I56" s="3235" t="s">
        <v>8950</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43</v>
      </c>
      <c r="C57" s="3570"/>
      <c r="D57" s="2527"/>
      <c r="E57" s="3559" t="s">
        <v>39</v>
      </c>
      <c r="F57" s="3559"/>
      <c r="G57" s="3559"/>
      <c r="H57" s="2537"/>
      <c r="I57" s="3235" t="s">
        <v>8950</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44</v>
      </c>
      <c r="C58" s="3570"/>
      <c r="D58" s="2527"/>
      <c r="E58" s="3559" t="s">
        <v>39</v>
      </c>
      <c r="F58" s="3559"/>
      <c r="G58" s="3559"/>
      <c r="H58" s="2537"/>
      <c r="I58" s="3235" t="s">
        <v>8950</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45</v>
      </c>
      <c r="C59" s="3570"/>
      <c r="D59" s="2527"/>
      <c r="E59" s="3559" t="s">
        <v>39</v>
      </c>
      <c r="F59" s="3559"/>
      <c r="G59" s="3559"/>
      <c r="H59" s="2537"/>
      <c r="I59" s="3235" t="s">
        <v>8950</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46</v>
      </c>
      <c r="C60" s="3570"/>
      <c r="D60" s="2527"/>
      <c r="E60" s="3559" t="s">
        <v>39</v>
      </c>
      <c r="F60" s="3559"/>
      <c r="G60" s="3559"/>
      <c r="H60" s="2537"/>
      <c r="I60" s="3235" t="s">
        <v>8950</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47</v>
      </c>
      <c r="C61" s="3570"/>
      <c r="D61" s="2527"/>
      <c r="E61" s="3559" t="s">
        <v>39</v>
      </c>
      <c r="F61" s="3559"/>
      <c r="G61" s="3559"/>
      <c r="H61" s="2537"/>
      <c r="I61" s="3235" t="s">
        <v>8950</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770.4</v>
      </c>
      <c r="Q62" s="2541">
        <f>Perennial!D46</f>
        <v>385.2</v>
      </c>
      <c r="R62" s="2541"/>
      <c r="S62" s="3580">
        <f>Perennial!F46</f>
        <v>385.2</v>
      </c>
      <c r="T62" s="3580"/>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-54065.538</v>
      </c>
      <c r="X65" s="2541">
        <f>Perennial!O47</f>
        <v>-96770.960466666671</v>
      </c>
      <c r="Y65" s="2541"/>
      <c r="Z65" s="2541">
        <f>Perennial!P47</f>
        <v>-42705.422466666671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9021</v>
      </c>
      <c r="P71" s="3571"/>
      <c r="Q71" s="3571"/>
      <c r="R71" s="3571"/>
      <c r="S71" s="3571"/>
      <c r="T71" s="3571"/>
      <c r="U71" s="3571"/>
      <c r="V71" s="3571"/>
      <c r="W71" s="3571"/>
      <c r="X71" s="3571"/>
      <c r="Y71" s="3568"/>
      <c r="Z71" s="3568"/>
      <c r="AA71" s="3498" t="s">
        <v>48</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49</v>
      </c>
      <c r="G78" s="3541"/>
      <c r="H78" s="2531"/>
      <c r="I78" s="3542" t="s">
        <v>50</v>
      </c>
      <c r="J78" s="3542"/>
      <c r="K78" s="3542"/>
      <c r="L78" s="3542"/>
      <c r="M78" s="3542"/>
      <c r="N78" s="2538"/>
      <c r="O78" s="3541" t="s">
        <v>51</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49</v>
      </c>
      <c r="G79" s="3541"/>
      <c r="H79" s="2531"/>
      <c r="I79" s="3542" t="s">
        <v>50</v>
      </c>
      <c r="J79" s="3542"/>
      <c r="K79" s="3542"/>
      <c r="L79" s="3542"/>
      <c r="M79" s="3542"/>
      <c r="N79" s="2538"/>
      <c r="O79" s="3541" t="s">
        <v>51</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49</v>
      </c>
      <c r="G80" s="3541"/>
      <c r="H80" s="2531"/>
      <c r="I80" s="3542" t="s">
        <v>50</v>
      </c>
      <c r="J80" s="3542"/>
      <c r="K80" s="3542"/>
      <c r="L80" s="3542"/>
      <c r="M80" s="3542"/>
      <c r="N80" s="2538"/>
      <c r="O80" s="3541" t="s">
        <v>51</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49</v>
      </c>
      <c r="G81" s="3541"/>
      <c r="H81" s="2531"/>
      <c r="I81" s="3542" t="s">
        <v>50</v>
      </c>
      <c r="J81" s="3542"/>
      <c r="K81" s="3542"/>
      <c r="L81" s="3542"/>
      <c r="M81" s="3542"/>
      <c r="N81" s="2538"/>
      <c r="O81" s="3541" t="s">
        <v>51</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9023</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52</v>
      </c>
      <c r="C89" s="2569"/>
      <c r="D89" s="2569"/>
      <c r="E89" s="2880">
        <v>80</v>
      </c>
      <c r="F89" s="3541" t="s">
        <v>49</v>
      </c>
      <c r="G89" s="3541"/>
      <c r="H89" s="2531"/>
      <c r="I89" s="3542" t="s">
        <v>50</v>
      </c>
      <c r="J89" s="3542"/>
      <c r="K89" s="3542"/>
      <c r="L89" s="3542"/>
      <c r="M89" s="3542"/>
      <c r="N89" s="2538"/>
      <c r="O89" s="3541" t="s">
        <v>51</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53</v>
      </c>
      <c r="C90" s="2569"/>
      <c r="D90" s="2569"/>
      <c r="E90" s="2880">
        <v>80</v>
      </c>
      <c r="F90" s="3541" t="s">
        <v>49</v>
      </c>
      <c r="G90" s="3541"/>
      <c r="H90" s="2531"/>
      <c r="I90" s="3542" t="s">
        <v>50</v>
      </c>
      <c r="J90" s="3542"/>
      <c r="K90" s="3542"/>
      <c r="L90" s="3542"/>
      <c r="M90" s="3542"/>
      <c r="N90" s="2538"/>
      <c r="O90" s="3541" t="s">
        <v>51</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54</v>
      </c>
      <c r="C91" s="2569"/>
      <c r="D91" s="2569"/>
      <c r="E91" s="2880">
        <v>80</v>
      </c>
      <c r="F91" s="3541" t="s">
        <v>49</v>
      </c>
      <c r="G91" s="3541"/>
      <c r="H91" s="2531"/>
      <c r="I91" s="3542" t="s">
        <v>50</v>
      </c>
      <c r="J91" s="3542"/>
      <c r="K91" s="3542"/>
      <c r="L91" s="3542"/>
      <c r="M91" s="3542"/>
      <c r="N91" s="2538"/>
      <c r="O91" s="3541" t="s">
        <v>51</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55</v>
      </c>
      <c r="C92" s="2569"/>
      <c r="D92" s="2569"/>
      <c r="E92" s="2880">
        <v>80</v>
      </c>
      <c r="F92" s="3541" t="s">
        <v>49</v>
      </c>
      <c r="G92" s="3541"/>
      <c r="H92" s="2531"/>
      <c r="I92" s="3542" t="s">
        <v>50</v>
      </c>
      <c r="J92" s="3542"/>
      <c r="K92" s="3542"/>
      <c r="L92" s="3542"/>
      <c r="M92" s="3542"/>
      <c r="N92" s="2538"/>
      <c r="O92" s="3541" t="s">
        <v>51</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56</v>
      </c>
      <c r="C93" s="2569"/>
      <c r="D93" s="2569"/>
      <c r="E93" s="2880">
        <v>80</v>
      </c>
      <c r="F93" s="3541" t="s">
        <v>49</v>
      </c>
      <c r="G93" s="3541"/>
      <c r="H93" s="2531"/>
      <c r="I93" s="3542" t="s">
        <v>50</v>
      </c>
      <c r="J93" s="3542"/>
      <c r="K93" s="3542"/>
      <c r="L93" s="3542"/>
      <c r="M93" s="3542"/>
      <c r="N93" s="2538"/>
      <c r="O93" s="3541" t="s">
        <v>51</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57</v>
      </c>
      <c r="C94" s="2569"/>
      <c r="D94" s="2569"/>
      <c r="E94" s="2880">
        <v>80</v>
      </c>
      <c r="F94" s="3541" t="s">
        <v>49</v>
      </c>
      <c r="G94" s="3541"/>
      <c r="H94" s="2531"/>
      <c r="I94" s="3542" t="s">
        <v>50</v>
      </c>
      <c r="J94" s="3542"/>
      <c r="K94" s="3542"/>
      <c r="L94" s="3542"/>
      <c r="M94" s="3542"/>
      <c r="N94" s="2538"/>
      <c r="O94" s="3541" t="s">
        <v>51</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9024</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52</v>
      </c>
      <c r="C98" s="2569"/>
      <c r="D98" s="2569"/>
      <c r="E98" s="2880">
        <v>150</v>
      </c>
      <c r="F98" s="3541" t="s">
        <v>49</v>
      </c>
      <c r="G98" s="3541"/>
      <c r="H98" s="2531"/>
      <c r="I98" s="3542" t="s">
        <v>50</v>
      </c>
      <c r="J98" s="3542"/>
      <c r="K98" s="3542"/>
      <c r="L98" s="3542"/>
      <c r="M98" s="3542"/>
      <c r="N98" s="2538"/>
      <c r="O98" s="3541" t="s">
        <v>51</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53</v>
      </c>
      <c r="C99" s="2569"/>
      <c r="D99" s="2569"/>
      <c r="E99" s="2880">
        <v>150</v>
      </c>
      <c r="F99" s="3541" t="s">
        <v>49</v>
      </c>
      <c r="G99" s="3541"/>
      <c r="H99" s="2531"/>
      <c r="I99" s="3542" t="s">
        <v>50</v>
      </c>
      <c r="J99" s="3542"/>
      <c r="K99" s="3542"/>
      <c r="L99" s="3542"/>
      <c r="M99" s="3542"/>
      <c r="N99" s="2538"/>
      <c r="O99" s="3541" t="s">
        <v>51</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54</v>
      </c>
      <c r="C100" s="2569"/>
      <c r="D100" s="2569"/>
      <c r="E100" s="2880">
        <v>150</v>
      </c>
      <c r="F100" s="3541" t="s">
        <v>49</v>
      </c>
      <c r="G100" s="3541"/>
      <c r="H100" s="2531"/>
      <c r="I100" s="3542" t="s">
        <v>50</v>
      </c>
      <c r="J100" s="3542"/>
      <c r="K100" s="3542"/>
      <c r="L100" s="3542"/>
      <c r="M100" s="3542"/>
      <c r="N100" s="2538"/>
      <c r="O100" s="3541" t="s">
        <v>51</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55</v>
      </c>
      <c r="C101" s="2569"/>
      <c r="D101" s="2569"/>
      <c r="E101" s="2880">
        <v>150</v>
      </c>
      <c r="F101" s="3541" t="s">
        <v>49</v>
      </c>
      <c r="G101" s="3541"/>
      <c r="H101" s="2531"/>
      <c r="I101" s="3542" t="s">
        <v>50</v>
      </c>
      <c r="J101" s="3542"/>
      <c r="K101" s="3542"/>
      <c r="L101" s="3542"/>
      <c r="M101" s="3542"/>
      <c r="N101" s="2538"/>
      <c r="O101" s="3541" t="s">
        <v>51</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56</v>
      </c>
      <c r="C102" s="2569"/>
      <c r="D102" s="2569"/>
      <c r="E102" s="2880">
        <v>150</v>
      </c>
      <c r="F102" s="3541" t="s">
        <v>49</v>
      </c>
      <c r="G102" s="3541"/>
      <c r="H102" s="2531"/>
      <c r="I102" s="3542" t="s">
        <v>50</v>
      </c>
      <c r="J102" s="3542"/>
      <c r="K102" s="3542"/>
      <c r="L102" s="3542"/>
      <c r="M102" s="3542"/>
      <c r="N102" s="2538"/>
      <c r="O102" s="3541" t="s">
        <v>51</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57</v>
      </c>
      <c r="C103" s="2569"/>
      <c r="D103" s="2569"/>
      <c r="E103" s="2880">
        <v>150</v>
      </c>
      <c r="F103" s="3541" t="s">
        <v>49</v>
      </c>
      <c r="G103" s="3541"/>
      <c r="H103" s="2531"/>
      <c r="I103" s="3542" t="s">
        <v>50</v>
      </c>
      <c r="J103" s="3542"/>
      <c r="K103" s="3542"/>
      <c r="L103" s="3542"/>
      <c r="M103" s="3542"/>
      <c r="N103" s="2538"/>
      <c r="O103" s="3541" t="s">
        <v>51</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58</v>
      </c>
      <c r="C104" s="2569"/>
      <c r="D104" s="2569"/>
      <c r="E104" s="2880">
        <v>150</v>
      </c>
      <c r="F104" s="3541" t="s">
        <v>49</v>
      </c>
      <c r="G104" s="3541"/>
      <c r="H104" s="2531"/>
      <c r="I104" s="3542" t="s">
        <v>50</v>
      </c>
      <c r="J104" s="3542"/>
      <c r="K104" s="3542"/>
      <c r="L104" s="3542"/>
      <c r="M104" s="3542"/>
      <c r="N104" s="2538"/>
      <c r="O104" s="3541" t="s">
        <v>51</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59</v>
      </c>
      <c r="C105" s="2569"/>
      <c r="D105" s="2569"/>
      <c r="E105" s="2880">
        <v>150</v>
      </c>
      <c r="F105" s="3541" t="s">
        <v>49</v>
      </c>
      <c r="G105" s="3541"/>
      <c r="H105" s="2531"/>
      <c r="I105" s="3542" t="s">
        <v>50</v>
      </c>
      <c r="J105" s="3542"/>
      <c r="K105" s="3542"/>
      <c r="L105" s="3542"/>
      <c r="M105" s="3542"/>
      <c r="N105" s="2538"/>
      <c r="O105" s="3541" t="s">
        <v>51</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60</v>
      </c>
      <c r="C106" s="2569"/>
      <c r="D106" s="2569"/>
      <c r="E106" s="2880">
        <v>150</v>
      </c>
      <c r="F106" s="3541" t="s">
        <v>49</v>
      </c>
      <c r="G106" s="3541"/>
      <c r="H106" s="2531"/>
      <c r="I106" s="3542" t="s">
        <v>50</v>
      </c>
      <c r="J106" s="3542"/>
      <c r="K106" s="3542"/>
      <c r="L106" s="3542"/>
      <c r="M106" s="3542"/>
      <c r="N106" s="2538"/>
      <c r="O106" s="3541" t="s">
        <v>51</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61</v>
      </c>
      <c r="C107" s="2569"/>
      <c r="D107" s="2569"/>
      <c r="E107" s="2880">
        <v>150</v>
      </c>
      <c r="F107" s="3541" t="s">
        <v>49</v>
      </c>
      <c r="G107" s="3541"/>
      <c r="H107" s="2531"/>
      <c r="I107" s="3542" t="s">
        <v>50</v>
      </c>
      <c r="J107" s="3542"/>
      <c r="K107" s="3542"/>
      <c r="L107" s="3542"/>
      <c r="M107" s="3542"/>
      <c r="N107" s="2538"/>
      <c r="O107" s="3541" t="s">
        <v>51</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62</v>
      </c>
      <c r="C108" s="2569"/>
      <c r="D108" s="2569"/>
      <c r="E108" s="2880">
        <v>150</v>
      </c>
      <c r="F108" s="3541" t="s">
        <v>49</v>
      </c>
      <c r="G108" s="3541"/>
      <c r="H108" s="2531"/>
      <c r="I108" s="3542" t="s">
        <v>50</v>
      </c>
      <c r="J108" s="3542"/>
      <c r="K108" s="3542"/>
      <c r="L108" s="3542"/>
      <c r="M108" s="3542"/>
      <c r="N108" s="2538"/>
      <c r="O108" s="3541" t="s">
        <v>51</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63</v>
      </c>
      <c r="C109" s="2569"/>
      <c r="D109" s="2569"/>
      <c r="E109" s="2880">
        <v>150</v>
      </c>
      <c r="F109" s="3541" t="s">
        <v>49</v>
      </c>
      <c r="G109" s="3541"/>
      <c r="H109" s="2531"/>
      <c r="I109" s="3542" t="s">
        <v>50</v>
      </c>
      <c r="J109" s="3542"/>
      <c r="K109" s="3542"/>
      <c r="L109" s="3542"/>
      <c r="M109" s="3542"/>
      <c r="N109" s="2538"/>
      <c r="O109" s="3541" t="s">
        <v>51</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64</v>
      </c>
      <c r="C110" s="2569"/>
      <c r="D110" s="2569"/>
      <c r="E110" s="2880">
        <v>150</v>
      </c>
      <c r="F110" s="3541" t="s">
        <v>49</v>
      </c>
      <c r="G110" s="3541"/>
      <c r="H110" s="2531"/>
      <c r="I110" s="3542" t="s">
        <v>50</v>
      </c>
      <c r="J110" s="3542"/>
      <c r="K110" s="3542"/>
      <c r="L110" s="3542"/>
      <c r="M110" s="3542"/>
      <c r="N110" s="2538"/>
      <c r="O110" s="3541" t="s">
        <v>51</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65</v>
      </c>
      <c r="C111" s="2569"/>
      <c r="D111" s="2569"/>
      <c r="E111" s="2880">
        <v>150</v>
      </c>
      <c r="F111" s="3541" t="s">
        <v>49</v>
      </c>
      <c r="G111" s="3541"/>
      <c r="H111" s="2531"/>
      <c r="I111" s="3542" t="s">
        <v>50</v>
      </c>
      <c r="J111" s="3542"/>
      <c r="K111" s="3542"/>
      <c r="L111" s="3542"/>
      <c r="M111" s="3542"/>
      <c r="N111" s="2538"/>
      <c r="O111" s="3541" t="s">
        <v>51</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66</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66</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66</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66</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66</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66</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66</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66</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66</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66</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9029</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0.7</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0.7</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0.7</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0.7</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2.4300000000000002</v>
      </c>
      <c r="G200" s="2876">
        <f>F200*0.4</f>
        <v>0.97200000000000009</v>
      </c>
      <c r="H200" s="2579"/>
      <c r="I200" s="2881">
        <f>Perennial!I14</f>
        <v>0</v>
      </c>
      <c r="J200" s="2876"/>
      <c r="K200" s="2518"/>
      <c r="L200" s="3551">
        <f>Perennial!K14</f>
        <v>0.7</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1">
        <f>Perennial!K15</f>
        <v>0.7</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Cacao con Monialisis y Mazorca negra</v>
      </c>
      <c r="C202" s="2522"/>
      <c r="D202" s="2522"/>
      <c r="E202" s="2522"/>
      <c r="F202" s="2881">
        <f>Perennial!G16</f>
        <v>2.4300000000000002</v>
      </c>
      <c r="G202" s="2876">
        <f>F202*0.5</f>
        <v>1.2150000000000001</v>
      </c>
      <c r="H202" s="2579"/>
      <c r="I202" s="2881">
        <f>Perennial!I16</f>
        <v>0</v>
      </c>
      <c r="J202" s="2876"/>
      <c r="K202" s="2518"/>
      <c r="L202" s="3551">
        <f>Perennial!K16</f>
        <v>0.7</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Cacao con Proyecto</v>
      </c>
      <c r="C203" s="2522"/>
      <c r="D203" s="2522"/>
      <c r="E203" s="2522"/>
      <c r="F203" s="2881">
        <f>Perennial!G17</f>
        <v>2.4300000000000002</v>
      </c>
      <c r="G203" s="2876"/>
      <c r="H203" s="2579"/>
      <c r="I203" s="2881">
        <f>Perennial!I17</f>
        <v>0</v>
      </c>
      <c r="J203" s="2876"/>
      <c r="K203" s="2518"/>
      <c r="L203" s="3551">
        <f>Perennial!K17</f>
        <v>0.7</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0.7</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0.7</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0.7</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0.7</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0.7</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0.7</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9026</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9025</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8975</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8973</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71</v>
      </c>
      <c r="C351" s="3548"/>
      <c r="D351" s="2879"/>
      <c r="E351" s="3546" t="s">
        <v>8974</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46" t="s">
        <v>8976</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73</v>
      </c>
      <c r="C355" s="3548"/>
      <c r="D355" s="3548"/>
      <c r="E355" s="3546" t="s">
        <v>8977</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74</v>
      </c>
      <c r="C359" s="3548"/>
      <c r="D359" s="3548"/>
      <c r="E359" s="3546" t="s">
        <v>8978</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46" t="s">
        <v>8979</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92" t="s">
        <v>8953</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78</v>
      </c>
      <c r="C372" s="3549"/>
      <c r="D372" s="3549"/>
      <c r="E372" s="3546" t="s">
        <v>79</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80</v>
      </c>
      <c r="C374" s="3549"/>
      <c r="D374" s="3549"/>
      <c r="E374" s="3546" t="s">
        <v>81</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82</v>
      </c>
      <c r="C376" s="3545"/>
      <c r="D376" s="3545"/>
      <c r="E376" s="3546" t="s">
        <v>83</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84</v>
      </c>
      <c r="C378" s="3545"/>
      <c r="D378" s="3545"/>
      <c r="E378" s="3546" t="s">
        <v>85</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86</v>
      </c>
      <c r="C380" s="3549"/>
      <c r="D380" s="3549"/>
      <c r="E380" s="3546" t="s">
        <v>87</v>
      </c>
      <c r="F380" s="3546"/>
      <c r="G380" s="3546"/>
      <c r="H380" s="3546"/>
      <c r="I380" s="3546"/>
      <c r="J380" s="3546"/>
      <c r="K380" s="3546"/>
      <c r="L380" s="3546"/>
      <c r="M380" s="3546"/>
      <c r="N380" s="3546"/>
      <c r="O380" s="3546"/>
      <c r="P380" s="3546"/>
    </row>
    <row r="381" spans="1:16384" ht="4.5" customHeight="1"/>
    <row r="382" spans="1:16384" ht="37.5" customHeight="1">
      <c r="B382" s="3545" t="s">
        <v>8936</v>
      </c>
      <c r="C382" s="3545"/>
      <c r="D382" s="3545"/>
      <c r="E382" s="3546" t="s">
        <v>8931</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8932</v>
      </c>
      <c r="C384" s="3545"/>
      <c r="D384" s="3545"/>
      <c r="E384" s="3546" t="s">
        <v>8933</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8935</v>
      </c>
      <c r="C386" s="3545"/>
      <c r="D386" s="3545"/>
      <c r="E386" s="3546" t="s">
        <v>8934</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88</v>
      </c>
      <c r="B1" s="3594"/>
      <c r="C1" s="3594"/>
      <c r="D1" s="3594"/>
      <c r="E1" s="3594"/>
      <c r="F1" s="3594"/>
      <c r="G1" s="3594"/>
      <c r="H1" s="3594"/>
      <c r="I1" s="3594"/>
      <c r="J1" s="3594"/>
      <c r="K1" s="3594"/>
      <c r="L1" s="3594"/>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7">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7">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7">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7">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7">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7">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7">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7">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7">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7">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7">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7">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7">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7">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7">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7">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7">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7">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7">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7">
        <f>AVERAGE(L42,L57)</f>
        <v>1.93625</v>
      </c>
      <c r="M27" s="3220" t="s">
        <v>9048</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7">
        <v>1.93625</v>
      </c>
      <c r="M28" s="3220" t="s">
        <v>9048</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7">
        <v>1.93625</v>
      </c>
      <c r="M29" s="3220" t="s">
        <v>9048</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7">
        <v>1.93625</v>
      </c>
      <c r="M30" s="3220" t="s">
        <v>9048</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7">
        <v>1.93625</v>
      </c>
      <c r="M31" s="3220" t="s">
        <v>9048</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7">
        <v>1.93625</v>
      </c>
      <c r="M32" s="3220" t="s">
        <v>9048</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4" t="s">
        <v>111</v>
      </c>
      <c r="B59" s="3594"/>
      <c r="C59" s="3594"/>
      <c r="D59" s="3594"/>
      <c r="E59" s="3594"/>
      <c r="F59" s="3594"/>
      <c r="G59" s="3594"/>
      <c r="H59" s="3594"/>
      <c r="I59" s="3594"/>
      <c r="J59" s="3594"/>
      <c r="K59" s="3594"/>
      <c r="L59" s="3594"/>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9048</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9048</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9048</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9048</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9048</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9048</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8927</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112</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67</v>
      </c>
      <c r="X118" s="3596"/>
      <c r="Y118" s="3596"/>
      <c r="Z118" s="3596"/>
      <c r="AA118" s="3596"/>
      <c r="AB118" s="3596"/>
      <c r="AC118" s="3596"/>
      <c r="AD118" s="3596"/>
      <c r="AE118" s="3596"/>
      <c r="AF118" s="3596"/>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113</v>
      </c>
      <c r="B177" s="3594"/>
      <c r="C177" s="3594"/>
      <c r="D177" s="3594"/>
      <c r="E177" s="3594"/>
      <c r="F177" s="3594"/>
      <c r="G177" s="3594"/>
      <c r="H177" s="3594"/>
      <c r="I177" s="3594"/>
      <c r="J177" s="3594"/>
      <c r="K177" s="3594"/>
      <c r="L177" s="3594"/>
    </row>
    <row r="178" spans="1:42" s="1334" customFormat="1">
      <c r="A178" s="2605"/>
      <c r="B178" s="2605"/>
      <c r="C178" s="2605"/>
      <c r="D178" s="3595" t="s">
        <v>112</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67</v>
      </c>
      <c r="X178" s="3596"/>
      <c r="Y178" s="3596"/>
      <c r="Z178" s="3596"/>
      <c r="AA178" s="3596"/>
      <c r="AB178" s="3596"/>
      <c r="AC178" s="3596"/>
      <c r="AD178" s="3596"/>
      <c r="AE178" s="3596"/>
      <c r="AF178" s="3596"/>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136</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7"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147</v>
      </c>
      <c r="AF24" s="3602"/>
      <c r="AG24" s="3602"/>
      <c r="AH24" s="3602"/>
      <c r="AI24" s="3602"/>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83636.532571428557</v>
      </c>
      <c r="AH26" s="835">
        <f t="shared" ref="AH26:AH35" si="4">IF(time=0,0,K43)</f>
        <v>0</v>
      </c>
      <c r="AI26" s="835">
        <f t="shared" ref="AI26:AI35" si="5">IF(time=0,0,L43)</f>
        <v>30780.75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168</v>
      </c>
      <c r="C27" s="78"/>
      <c r="D27" s="113"/>
      <c r="E27" s="2025" t="s">
        <v>169</v>
      </c>
      <c r="F27" s="152"/>
      <c r="G27" s="152" t="s">
        <v>170</v>
      </c>
      <c r="H27" s="3603" t="s">
        <v>171</v>
      </c>
      <c r="I27" s="3604"/>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-145868.28863750002</v>
      </c>
      <c r="AC27" s="1347">
        <f>IF(time=0,0,SUM(AG26:AG35)-SUM(AF26:AF35)+SUM(AI26:AI35)-SUM(AH26:AH35))</f>
        <v>114417.28257142856</v>
      </c>
      <c r="AD27" s="1347">
        <f>AB27-AC27</f>
        <v>-260285.5712089286</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181</v>
      </c>
      <c r="B28" s="1286" t="s">
        <v>182</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180</v>
      </c>
      <c r="U28" s="1347">
        <f>SUM(I43:I52)+SUM(K43:K52)</f>
        <v>0</v>
      </c>
      <c r="V28" s="1347">
        <f>SUM(J43:J52)+SUM(L43:L52)</f>
        <v>-145868.28863750002</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-145868.28863750002</v>
      </c>
      <c r="AC31" s="1347">
        <f>SUM(AC27:AC30)</f>
        <v>114417.28257142856</v>
      </c>
      <c r="AD31" s="1347">
        <f>SUM(AD27:AD30)</f>
        <v>-260285.5712089286</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13</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7" t="s">
        <v>197</v>
      </c>
      <c r="E40" s="3608"/>
      <c r="F40" s="3608"/>
      <c r="G40" s="3608"/>
      <c r="H40" s="3609"/>
      <c r="I40" s="3605" t="s">
        <v>144</v>
      </c>
      <c r="J40" s="3606"/>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8"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8" thickBot="1">
      <c r="A43" s="1285" t="s">
        <v>181</v>
      </c>
      <c r="B43" s="215" t="str">
        <f>B28</f>
        <v>A/R1</v>
      </c>
      <c r="C43" s="95"/>
      <c r="D43" s="317">
        <v>0</v>
      </c>
      <c r="E43" s="1370">
        <f>'2.LUC'!K32</f>
        <v>0</v>
      </c>
      <c r="F43" s="1413" t="str">
        <f>VLOOKUP('2.LUC'!L32,List!$D$35:$E$37,2,)</f>
        <v>Linear</v>
      </c>
      <c r="G43" s="1371">
        <f>'2.LUC'!M32</f>
        <v>399.75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-176649.03863750002</v>
      </c>
      <c r="K43" s="1300">
        <f>IF(I43=0,0,IF($C28=List!$A$50,0,IF($I28&gt;0,$E43*$I28,$E43*$H28)*44/12))</f>
        <v>0</v>
      </c>
      <c r="L43" s="1301">
        <f>IF(J43=0,0,IF($C28=List!$A$50,0,IF($I28&gt;0,$G43*$I28,$G43*$H28)*44/12))</f>
        <v>30780.75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-145868.28863750002</v>
      </c>
      <c r="S43" s="225">
        <f t="shared" ref="S43:S52" si="8">R43-Q43</f>
        <v>-145868.28863750002</v>
      </c>
      <c r="T43" s="1332"/>
      <c r="U43" s="1332"/>
      <c r="V43" s="2895"/>
      <c r="W43" s="2895"/>
      <c r="X43" s="2895"/>
      <c r="AA43" s="1337">
        <f>IF(M28&gt;0,E43,0)</f>
        <v>0</v>
      </c>
      <c r="AB43" s="1337">
        <f>IF(M28&gt;0,G43,0)</f>
        <v>0</v>
      </c>
      <c r="AO43" s="1120"/>
    </row>
    <row r="44" spans="1:41" ht="13.8"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211</v>
      </c>
      <c r="O54" s="125"/>
      <c r="P54" s="126"/>
      <c r="Q54" s="127">
        <f>SUM(Q43:Q52)</f>
        <v>0</v>
      </c>
      <c r="R54" s="128">
        <f>SUM(R43:R52)</f>
        <v>-145868.28863750002</v>
      </c>
      <c r="S54" s="736">
        <f>R54-Q54</f>
        <v>-145868.28863750002</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214</v>
      </c>
      <c r="B5" s="1224"/>
      <c r="F5" s="3638" t="s">
        <v>115</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32" t="s">
        <v>116</v>
      </c>
      <c r="J7" s="3639"/>
      <c r="K7" s="3639"/>
      <c r="L7" s="3639"/>
      <c r="M7" s="3639"/>
      <c r="N7" s="3639"/>
      <c r="O7" s="3639"/>
      <c r="P7" s="3639"/>
      <c r="Q7" s="3639"/>
      <c r="R7" s="3639"/>
      <c r="S7" s="3633"/>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41" t="s">
        <v>216</v>
      </c>
      <c r="J8" s="3642"/>
      <c r="K8" s="216"/>
      <c r="L8" s="3640" t="s">
        <v>217</v>
      </c>
      <c r="M8" s="3640"/>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6" t="s">
        <v>224</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7"/>
      <c r="C11" s="446" t="s">
        <v>226</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227</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228</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35"/>
      <c r="R25" s="3635"/>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32" t="s">
        <v>238</v>
      </c>
      <c r="F26" s="3633"/>
      <c r="G26" s="3632" t="s">
        <v>239</v>
      </c>
      <c r="H26" s="3633"/>
      <c r="I26" s="472" t="s">
        <v>240</v>
      </c>
      <c r="J26" s="473"/>
      <c r="K26" s="1054" t="s">
        <v>171</v>
      </c>
      <c r="L26" s="475" t="s">
        <v>241</v>
      </c>
      <c r="M26" s="476"/>
      <c r="N26" s="477" t="s">
        <v>158</v>
      </c>
      <c r="O26" s="475"/>
      <c r="P26" s="476"/>
      <c r="Q26" s="2916" t="s">
        <v>242</v>
      </c>
      <c r="R26" s="2917" t="s">
        <v>243</v>
      </c>
      <c r="S26" s="3636" t="s">
        <v>244</v>
      </c>
      <c r="T26" s="3637"/>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6"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8" thickBot="1">
      <c r="A28" s="186"/>
      <c r="B28" s="1275" t="s">
        <v>254</v>
      </c>
      <c r="C28" s="3616" t="str">
        <f>'2.LUC'!B12</f>
        <v>Forest Zone 1</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47</v>
      </c>
      <c r="P28" s="3279">
        <f t="shared" ref="P28:P35" si="7">IF(AND(B62="Forest",C62="Perennial/Tree crop"),-D62,IF(AND(B62="Plantation",C62="Perennial/Tree crop"),-F62,(O28/20)))*44/12</f>
        <v>8.6166666666666671</v>
      </c>
      <c r="Q28" s="1281">
        <f>IF(C28=List!$A$50,0,$H28*(VLOOKUP($C28,$C$10:$X$18,7,)-$E28)*VLOOKUP($C28,$C$10:$X$18,21,))</f>
        <v>0</v>
      </c>
      <c r="R28" s="1937">
        <f>IF(C28=List!$A$50,0,$H28*(VLOOKUP($C28,$C$10:$X$18,7,)-$E28)*VLOOKUP($C28,$C$10:$X$18,22,))</f>
        <v>0</v>
      </c>
      <c r="S28" s="1278">
        <f>IF(O28&lt;=0,0,((O28/20*1/' IPCC'!$B$1199)*1000))</f>
        <v>156.66666666666669</v>
      </c>
      <c r="T28" s="1937">
        <f t="shared" ref="T28:T37" si="8">S28*$Z$11*N2O_N_conversion</f>
        <v>2.461904761904762</v>
      </c>
      <c r="U28" s="1280">
        <f>(Q28*methane+(R28+T28)*Nitrous)/1000</f>
        <v>0.7336476190476191</v>
      </c>
      <c r="Y28" s="1927"/>
      <c r="AD28" s="1455"/>
      <c r="AE28" s="1456"/>
      <c r="AF28" s="1459" t="s">
        <v>160</v>
      </c>
      <c r="AG28" s="1459">
        <f>SUM(AI8:AI17)-SUM(AH8:AH17)</f>
        <v>0</v>
      </c>
      <c r="AH28" s="1459">
        <f>IF(time=0,0,AG28)</f>
        <v>0</v>
      </c>
      <c r="AI28" s="1459">
        <f>AG28-AH28</f>
        <v>0</v>
      </c>
      <c r="AJ28" s="1456"/>
    </row>
    <row r="29" spans="1:45" s="1282" customFormat="1" ht="13.8" thickBot="1">
      <c r="A29" s="186"/>
      <c r="B29" s="1283" t="s">
        <v>255</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256</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257</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258</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259</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20</v>
      </c>
      <c r="AJ33" s="1456"/>
      <c r="AK33" s="588"/>
      <c r="AL33" s="588"/>
      <c r="AM33" s="588"/>
      <c r="AN33" s="588"/>
      <c r="AO33" s="185"/>
      <c r="AP33" s="185"/>
      <c r="AQ33" s="185"/>
      <c r="AR33" s="185"/>
      <c r="AS33" s="185"/>
    </row>
    <row r="34" spans="1:45" s="483" customFormat="1" ht="13.8" thickBot="1">
      <c r="A34" s="185"/>
      <c r="B34" s="2063" t="s">
        <v>260</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13</v>
      </c>
      <c r="AJ34" s="1456"/>
      <c r="AK34" s="588"/>
      <c r="AL34" s="588"/>
      <c r="AM34" s="588"/>
      <c r="AN34" s="588"/>
      <c r="AO34" s="185"/>
      <c r="AP34" s="185"/>
      <c r="AQ34" s="185"/>
      <c r="AR34" s="185"/>
      <c r="AS34" s="185"/>
    </row>
    <row r="35" spans="1:45" s="483" customFormat="1">
      <c r="A35" s="185"/>
      <c r="B35" s="2063" t="s">
        <v>261</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7</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263</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154</v>
      </c>
      <c r="C40" s="3614" t="s">
        <v>264</v>
      </c>
      <c r="D40" s="3614"/>
      <c r="E40" s="3614"/>
      <c r="F40" s="3614"/>
      <c r="G40" s="3615"/>
      <c r="H40" s="489" t="s">
        <v>265</v>
      </c>
      <c r="I40" s="190"/>
      <c r="J40" s="3624" t="s">
        <v>266</v>
      </c>
      <c r="K40" s="3625"/>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8"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8"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34" t="s">
        <v>275</v>
      </c>
      <c r="E59" s="3634"/>
      <c r="F59" s="3634" t="s">
        <v>276</v>
      </c>
      <c r="G59" s="3634"/>
      <c r="I59" s="3234"/>
      <c r="J59" s="524"/>
      <c r="K59" s="524" t="str">
        <f>IF(Matrix!I10&gt;0,"Grassland-System G1",IF(Matrix!I27&gt;0,"Grassland-System G1",""))</f>
        <v/>
      </c>
      <c r="L59" s="3612" t="s">
        <v>8991</v>
      </c>
      <c r="M59" s="3612"/>
      <c r="R59" s="728"/>
      <c r="S59" s="728"/>
    </row>
    <row r="60" spans="1:35">
      <c r="B60" s="2911" t="s">
        <v>8968</v>
      </c>
      <c r="C60" s="2853"/>
      <c r="D60" s="2850"/>
      <c r="E60" s="2850"/>
      <c r="F60" s="2911"/>
      <c r="G60" s="2911"/>
      <c r="H60" s="3234"/>
      <c r="I60" s="3234"/>
      <c r="J60" s="186"/>
      <c r="L60" s="3612"/>
      <c r="M60" s="3612"/>
    </row>
    <row r="61" spans="1:35">
      <c r="B61" s="2911"/>
      <c r="C61" s="2853"/>
      <c r="D61" s="2911"/>
      <c r="E61" s="2911"/>
      <c r="F61" s="2911"/>
      <c r="G61" s="2911"/>
      <c r="H61" s="187"/>
      <c r="J61" s="3236" t="s">
        <v>8951</v>
      </c>
      <c r="K61" s="3239" t="s">
        <v>8952</v>
      </c>
      <c r="L61" s="3333" t="s">
        <v>164</v>
      </c>
      <c r="M61" s="3333" t="s">
        <v>153</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8992</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277</v>
      </c>
      <c r="E5" s="3638" t="s">
        <v>115</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278</v>
      </c>
      <c r="M6" s="3643"/>
      <c r="N6" s="3643"/>
      <c r="O6" s="1511"/>
      <c r="P6" s="1674"/>
      <c r="Q6" s="1674"/>
      <c r="R6" s="1674"/>
      <c r="S6" s="1674"/>
      <c r="T6" s="1674"/>
      <c r="U6" s="1674"/>
      <c r="V6" s="1674"/>
      <c r="W6" s="3643" t="s">
        <v>279</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8"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8" thickBot="1">
      <c r="A12" s="1674"/>
      <c r="B12" s="17" t="s">
        <v>312</v>
      </c>
      <c r="C12" s="2106" t="s">
        <v>313</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314</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315</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215</v>
      </c>
      <c r="AA14" s="52"/>
      <c r="AB14" s="51"/>
      <c r="AC14" s="1894" t="s">
        <v>316</v>
      </c>
      <c r="AD14" s="1895"/>
      <c r="AE14" s="1337"/>
      <c r="AF14" s="1337">
        <f>(MIN(C37,D37)*time_tot+ABS(D37-C37)*IF(D37&gt;C37,time2+time*(VLOOKUP(E37,List!$E$35:$F$37,2,)),time*(1-(VLOOKUP(E37,List!$E$35:$F$37,2,)))))*W12*methane/1000</f>
        <v>2398.7495354976008</v>
      </c>
      <c r="AG14" s="1337">
        <f>(MIN(C37,F37)*time_tot+ABS(F37-C37)*IF(F37&gt;C37,time2+time*(VLOOKUP(G37,List!$E$35:$F$37,2,)),time*(1-(VLOOKUP(G37,List!$E$35:$F$37,2,)))))*W12*methane/1000</f>
        <v>419.78116871208005</v>
      </c>
      <c r="AH14" s="1337">
        <f>(MIN(C37,D37)*time_tot+ABS(D37-C37)*IF(D37&gt;C37,time2+time*(VLOOKUP(E37,List!$E$35:$F$37,2,)),time*(1-(VLOOKUP(E37,List!$E$35:$F$37,2,)))))*X12*Nitrous/1000</f>
        <v>545.07533017952005</v>
      </c>
      <c r="AI14" s="1337">
        <f>(MIN(C37,F37)*time_tot+ABS(F37-C37)*IF(F37&gt;C37,time2+time*(VLOOKUP(G37,List!$E$35:$F$37,2,)),time*(1-(VLOOKUP(G37,List!$E$35:$F$37,2,)))))*X12*Nitrous/1000</f>
        <v>95.388182781416006</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839.56233742416009</v>
      </c>
      <c r="AN14" s="1346">
        <f>(MIN(C37,F37)*time+ABS(F37-C37)*IF(F37&gt;C37,time*(VLOOKUP(G37,List!$E$35:$F$37,2,)),time*(1-(VLOOKUP(G37,List!$E$35:$F$37,2,)))))*W12*methane/1000</f>
        <v>419.78116871208005</v>
      </c>
      <c r="AO14" s="1346">
        <f>(MIN(C37,D37)*time+ABS(D37-C37)*IF(D37&gt;C37,time*(VLOOKUP(E37,List!$E$35:$F$37,2,)),time*(1-(VLOOKUP(E37,List!$E$35:$F$37,2,)))))*X12*Nitrous/1000</f>
        <v>190.77636556283201</v>
      </c>
      <c r="AP14" s="1346">
        <f>(MIN(C37,F37)*time+ABS(F37-C37)*IF(F37&gt;C37,time*(VLOOKUP(G37,List!$E$35:$F$37,2,)),time*(1-(VLOOKUP(G37,List!$E$35:$F$37,2,)))))*X12*Nitrous/1000</f>
        <v>95.388182781416006</v>
      </c>
      <c r="AQ14" s="1347" t="s">
        <v>159</v>
      </c>
      <c r="AR14" s="1347">
        <f>SUM(AG11:AG24)-SUM(AF11:AF24)</f>
        <v>-1978.9683667855209</v>
      </c>
      <c r="AS14" s="1347">
        <f>SUM(AN11:AN24)-SUM(AM11:AM24)</f>
        <v>-419.78116871208005</v>
      </c>
      <c r="AT14" s="1347">
        <f>AR14-AS14</f>
        <v>-1559.1871980734409</v>
      </c>
      <c r="AU14" s="1337"/>
      <c r="AV14" s="1337"/>
      <c r="AW14" s="1337"/>
      <c r="AX14" s="1337"/>
      <c r="AY14" s="833"/>
      <c r="AZ14" s="833"/>
      <c r="BA14" s="833"/>
      <c r="BB14" s="833"/>
      <c r="BC14" s="833"/>
      <c r="BD14" s="833"/>
      <c r="BE14" s="833"/>
    </row>
    <row r="15" spans="1:57" ht="13.8" thickBot="1">
      <c r="A15" s="1332"/>
      <c r="B15" s="78" t="s">
        <v>317</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160</v>
      </c>
      <c r="AR15" s="1347">
        <f>SUM(AI11:AI24)-SUM(AH11:AH24)</f>
        <v>-449.68714739810406</v>
      </c>
      <c r="AS15" s="1347">
        <f>SUM(AP11:AP24)-SUM(AO11:AO24)</f>
        <v>-95.388182781416006</v>
      </c>
      <c r="AT15" s="1347">
        <f>AR15-AS15</f>
        <v>-354.29896461668807</v>
      </c>
      <c r="AU15" s="1337"/>
      <c r="AV15" s="1337"/>
      <c r="AW15" s="1337"/>
      <c r="AX15" s="1337"/>
      <c r="AY15" s="833"/>
      <c r="AZ15" s="833"/>
      <c r="BA15" s="833"/>
      <c r="BB15" s="833"/>
      <c r="BC15" s="833"/>
      <c r="BD15" s="833"/>
      <c r="BE15" s="833"/>
    </row>
    <row r="16" spans="1:57" ht="13.8" thickBot="1">
      <c r="A16" s="1332"/>
      <c r="B16" s="78" t="s">
        <v>318</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-2428.6555141836247</v>
      </c>
      <c r="AS16" s="1347">
        <f>SUM(AS12:AS15)</f>
        <v>-515.16935149349604</v>
      </c>
      <c r="AT16" s="1347">
        <f>SUM(AT12:AT15)</f>
        <v>-1913.4861626901288</v>
      </c>
      <c r="AU16" s="1337"/>
      <c r="AV16" s="1337"/>
      <c r="AW16" s="1337"/>
      <c r="AX16" s="1337"/>
      <c r="AY16" s="833"/>
      <c r="AZ16" s="833"/>
      <c r="BA16" s="833"/>
      <c r="BB16" s="833"/>
      <c r="BC16" s="833"/>
      <c r="BD16" s="833"/>
      <c r="BE16" s="833"/>
    </row>
    <row r="17" spans="2:52" ht="13.8" thickBot="1">
      <c r="B17" s="78" t="s">
        <v>320</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165</v>
      </c>
      <c r="AR19" s="1347" t="s">
        <v>164</v>
      </c>
      <c r="AS19" s="1337" t="s">
        <v>153</v>
      </c>
      <c r="AT19" s="1337"/>
      <c r="AU19" s="1337"/>
      <c r="AV19" s="1337"/>
      <c r="AW19" s="1337"/>
      <c r="AX19" s="1337"/>
      <c r="AY19" s="833"/>
      <c r="AZ19" s="833"/>
    </row>
    <row r="20" spans="2:52" ht="13.8"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8"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0</v>
      </c>
      <c r="AT21" s="1337"/>
      <c r="AU21" s="1337"/>
      <c r="AV21" s="1337"/>
      <c r="AW21" s="1337"/>
      <c r="AX21" s="1337"/>
      <c r="AY21" s="833"/>
      <c r="AZ21" s="833"/>
    </row>
    <row r="22" spans="2:52" ht="13.8"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2398.7495354976008</v>
      </c>
      <c r="AS22" s="1337">
        <f>SUM(AG11:AG24)</f>
        <v>419.78116871208005</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545.07533017952005</v>
      </c>
      <c r="AS23" s="1337">
        <f>SUM(AI11:AI24)</f>
        <v>95.388182781416006</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2943.8248656771211</v>
      </c>
      <c r="AS24" s="1347">
        <f>SUM(AS20:AS23)</f>
        <v>515.16935149349604</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7" t="s">
        <v>199</v>
      </c>
      <c r="M31" s="3609"/>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64.199999999999989</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449</v>
      </c>
      <c r="D37" s="332">
        <f>MAX(SUM(Matrix!AQ22:AV22),SUM(Matrix!AQ38:AV38))-SUM(Matrix!AQ22:AV22)</f>
        <v>449</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2943.8248656771207</v>
      </c>
      <c r="K37" s="1384">
        <f>(MIN(C37,F37)*time_tot+ABS(F37-C37)*IF(F37&gt;C37,time2+time*(VLOOKUP(G37,List!$E$35:$F$37,2,)),time*(1-(VLOOKUP(G37,List!$E$35:$F$37,2,)))))*Y12</f>
        <v>515.16935149349615</v>
      </c>
      <c r="L37" s="1094">
        <f>J37+H37</f>
        <v>2943.8248656771207</v>
      </c>
      <c r="M37" s="1093">
        <f>K37+I37</f>
        <v>515.16935149349615</v>
      </c>
      <c r="N37" s="226">
        <f t="shared" si="10"/>
        <v>-2428.6555141836243</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8980</v>
      </c>
      <c r="AZ37" s="1338">
        <f t="shared" si="31"/>
        <v>1571.5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361</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362</v>
      </c>
      <c r="J49" s="125"/>
      <c r="K49" s="126"/>
      <c r="L49" s="127">
        <f>SUM(L34:L47)</f>
        <v>2943.8248656771207</v>
      </c>
      <c r="M49" s="128">
        <f>SUM(M34:M47)</f>
        <v>515.16935149349615</v>
      </c>
      <c r="N49" s="736">
        <f>SUM(N34:N47)</f>
        <v>-2428.6555141836243</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8980</v>
      </c>
      <c r="AZ49" s="1338">
        <f t="shared" si="38"/>
        <v>1571.5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368</v>
      </c>
      <c r="D59" s="3647"/>
      <c r="E59" s="3647"/>
      <c r="F59" s="3647"/>
      <c r="G59" s="3647"/>
      <c r="H59" s="3647"/>
      <c r="I59" s="3647"/>
      <c r="J59" s="3647"/>
      <c r="K59" s="3648"/>
      <c r="L59" s="2122"/>
      <c r="M59" s="3649" t="s">
        <v>369</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370</v>
      </c>
      <c r="D60" s="3650" t="s">
        <v>371</v>
      </c>
      <c r="E60" s="3653" t="s">
        <v>372</v>
      </c>
      <c r="F60" s="3654"/>
      <c r="G60" s="3657" t="s">
        <v>373</v>
      </c>
      <c r="H60" s="3650" t="s">
        <v>374</v>
      </c>
      <c r="I60" s="3650" t="s">
        <v>375</v>
      </c>
      <c r="J60" s="3650" t="s">
        <v>376</v>
      </c>
      <c r="K60" s="3644" t="s">
        <v>377</v>
      </c>
      <c r="L60" s="2122"/>
      <c r="M60" s="3650" t="s">
        <v>370</v>
      </c>
      <c r="N60" s="3650" t="s">
        <v>371</v>
      </c>
      <c r="O60" s="3653" t="s">
        <v>372</v>
      </c>
      <c r="P60" s="3654"/>
      <c r="Q60" s="3657" t="s">
        <v>373</v>
      </c>
      <c r="R60" s="3650" t="s">
        <v>374</v>
      </c>
      <c r="S60" s="3650" t="s">
        <v>378</v>
      </c>
      <c r="T60" s="3650" t="s">
        <v>376</v>
      </c>
      <c r="U60" s="3644"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379</v>
      </c>
      <c r="F62" s="2910" t="s">
        <v>380</v>
      </c>
      <c r="G62" s="1900" t="s">
        <v>381</v>
      </c>
      <c r="H62" s="3652"/>
      <c r="I62" s="3652"/>
      <c r="J62" s="3652"/>
      <c r="K62" s="3646"/>
      <c r="L62" s="2122"/>
      <c r="M62" s="3652"/>
      <c r="N62" s="3652"/>
      <c r="O62" s="1899" t="s">
        <v>379</v>
      </c>
      <c r="P62" s="2910" t="s">
        <v>380</v>
      </c>
      <c r="Q62" s="1900" t="s">
        <v>381</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360</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385</v>
      </c>
      <c r="E5" s="3638" t="s">
        <v>115</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5" t="s">
        <v>286</v>
      </c>
      <c r="E7" s="3666"/>
      <c r="F7" s="3667"/>
      <c r="G7" s="3665" t="s">
        <v>386</v>
      </c>
      <c r="H7" s="3666"/>
      <c r="I7" s="3668" t="s">
        <v>387</v>
      </c>
      <c r="J7" s="3625"/>
      <c r="K7" s="2127" t="s">
        <v>388</v>
      </c>
      <c r="L7" s="3665" t="s">
        <v>389</v>
      </c>
      <c r="M7" s="3667"/>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9" t="s">
        <v>392</v>
      </c>
      <c r="H8" s="3670"/>
      <c r="I8" s="3671" t="s">
        <v>392</v>
      </c>
      <c r="J8" s="3672"/>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8"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8"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8"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-1958.7749999999999</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-979.38749999999993</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-48064.044966666668</v>
      </c>
      <c r="AN11" s="1346">
        <f>IF(time=0,0,SUM(AE10:AE23)-SUM(AD10:AD23))</f>
        <v>-9812.7557000000015</v>
      </c>
      <c r="AO11" s="1346">
        <f>AM11-AN11</f>
        <v>-38251.289266666667</v>
      </c>
    </row>
    <row r="12" spans="1:53" ht="13.8"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-2914.0099999999993</v>
      </c>
      <c r="AF12" s="3260">
        <f t="shared" si="4"/>
        <v>0</v>
      </c>
      <c r="AG12" s="3260">
        <f t="shared" si="4"/>
        <v>-1257.3399999999999</v>
      </c>
      <c r="AH12" s="3260">
        <f t="shared" si="4"/>
        <v>0</v>
      </c>
      <c r="AI12" s="3260">
        <f t="shared" si="4"/>
        <v>0</v>
      </c>
      <c r="AJ12" s="3260">
        <f t="shared" si="4"/>
        <v>0</v>
      </c>
      <c r="AK12" s="3260">
        <f t="shared" si="4"/>
        <v>0</v>
      </c>
      <c r="AL12" s="1346" t="s">
        <v>183</v>
      </c>
      <c r="AM12" s="1346">
        <f>SUM(K32:K45)-SUM(J32:J45)</f>
        <v>5358.6224999999986</v>
      </c>
      <c r="AN12" s="1346">
        <f>SUM(AG10:AG23)-SUM(AF10:AF23)</f>
        <v>-120.66250000000036</v>
      </c>
      <c r="AO12" s="1346">
        <f>AM12-AN12</f>
        <v>5479.2849999999989</v>
      </c>
    </row>
    <row r="13" spans="1:53" ht="13.8"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-314.57999999999993</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-157.28999999999996</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8" thickBot="1">
      <c r="B14" s="479" t="s">
        <v>405</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-7140.1176000000005</v>
      </c>
      <c r="AE14" s="1465">
        <f>-(MIN(C36,F36)*time+ABS(F36-C36)*IF(F36&gt;C36,time*(VLOOKUP(G36,List!$E$35:$F$37,2,)),time*(1-(VLOOKUP(G36,List!$E$35:$F$37,2,)))))*(IF($H14&gt;0,$H14,$G14)+IF($J14&gt;0,$J14,$I14))*44/12</f>
        <v>-3570.0588000000002</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-1402.3799999999999</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-701.18999999999994</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8" thickBot="1">
      <c r="B15" s="479" t="s">
        <v>406</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-8925.146999999999</v>
      </c>
      <c r="AE15" s="1465">
        <f>-(MIN(C37,F37)*time+ABS(F37-C37)*IF(F37&gt;C37,time*(VLOOKUP(G37,List!$E$35:$F$37,2,)),time*(1-(VLOOKUP(G37,List!$E$35:$F$37,2,)))))*(IF($H15&gt;0,$H15,$G15)+IF($J15&gt;0,$J15,$I15))*44/12</f>
        <v>-17850.293999999998</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-701.18999999999994</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-1402.3799999999999</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-42705.422466666671</v>
      </c>
      <c r="AN15" s="1346">
        <f>SUM(AN11:AN14)</f>
        <v>-9933.4182000000019</v>
      </c>
      <c r="AO15" s="1346">
        <f>SUM(AO11:AO14)</f>
        <v>-32772.00426666667</v>
      </c>
    </row>
    <row r="16" spans="1:53" ht="13.8" thickBot="1">
      <c r="B16" s="479" t="s">
        <v>407</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2.4300000000000002</v>
      </c>
      <c r="H16" s="1416">
        <f>IF('3.Cropland'!G202&lt;&gt;"",'3.Cropland'!G202,G16)</f>
        <v>1.2150000000000001</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-3087.3150000000001</v>
      </c>
      <c r="AE16" s="1465">
        <f>-(MIN(C38,F38)*time+ABS(F38-C38)*IF(F38&gt;C38,time*(VLOOKUP(G38,List!$E$35:$F$37,2,)),time*(1-(VLOOKUP(G38,List!$E$35:$F$37,2,)))))*(IF($H16&gt;0,$H16,$G16)+IF($J16&gt;0,$J16,$I16))*44/12</f>
        <v>-1543.6575</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-485.09999999999997</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-242.54999999999998</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408</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2.4300000000000002</v>
      </c>
      <c r="H17" s="1416">
        <f>IF('3.Cropland'!G203&lt;&gt;"",'3.Cropland'!G203,G17)</f>
        <v>2.4300000000000002</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-3087.3150000000001</v>
      </c>
      <c r="AE17" s="1465">
        <f>-(MIN(C39,F39)*time+ABS(F39-C39)*IF(F39&gt;C39,time*(VLOOKUP(G39,List!$E$35:$F$37,2,)),time*(1-(VLOOKUP(G39,List!$E$35:$F$37,2,)))))*(IF($H17&gt;0,$H17,$G17)+IF($J17&gt;0,$J17,$I17))*44/12</f>
        <v>-6174.63</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-242.54999999999998</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-485.09999999999997</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409</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410</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411</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412</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413</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8" thickBot="1">
      <c r="B23" s="479" t="s">
        <v>414</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-41233.698000000004</v>
      </c>
      <c r="AN23" s="1346">
        <f>SUM(I32:I45)</f>
        <v>-89297.742966666672</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-12831.839999999998</v>
      </c>
      <c r="AN24" s="1346">
        <f>SUM(K32:K45)</f>
        <v>-7473.2174999999997</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-54065.538</v>
      </c>
      <c r="AN27" s="1346">
        <f>SUM(AN23:AN26)</f>
        <v>-96770.960466666671</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6">
      <c r="B29" s="218" t="s">
        <v>154</v>
      </c>
      <c r="C29" s="219" t="s">
        <v>347</v>
      </c>
      <c r="D29" s="219"/>
      <c r="E29" s="591"/>
      <c r="F29" s="591"/>
      <c r="G29" s="591"/>
      <c r="H29" s="1204" t="s">
        <v>419</v>
      </c>
      <c r="I29" s="2902"/>
      <c r="J29" s="1856" t="s">
        <v>420</v>
      </c>
      <c r="K29" s="2137"/>
      <c r="L29" s="218" t="s">
        <v>421</v>
      </c>
      <c r="M29" s="219"/>
      <c r="N29" s="3632" t="s">
        <v>199</v>
      </c>
      <c r="O29" s="3633"/>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6">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6">
        <f>Matrix!G10-Deforestation!L70</f>
        <v>0</v>
      </c>
      <c r="E32" s="600" t="s">
        <v>210</v>
      </c>
      <c r="F32" s="3336">
        <f>Matrix!G27-Deforestation!M70</f>
        <v>0</v>
      </c>
      <c r="G32" s="1055" t="s">
        <v>210</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399.75</v>
      </c>
      <c r="D33" s="599">
        <f>MAX(Matrix!E29,Matrix!E12)-Matrix!E12</f>
        <v>399.75</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-5596.5</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-979.38749999999993</v>
      </c>
      <c r="L33" s="2861">
        <f>(MIN(C33,D33)*time_tot+ABS(D33-C33)*IF(D33&gt;C33,time2+time*(VLOOKUP(E33,List!$E$35:$F$37,2,)),time*(1-(VLOOKUP(E33,List!$E$35:$F$37,2,)))))*$P11</f>
        <v>0</v>
      </c>
      <c r="M33" s="2859">
        <f>(MIN(C33,F33)*time_tot+ABS(F33-C33)*IF(F33&gt;C33,time2+time*(VLOOKUP(G33,List!$E$35:$F$37,2,)),time*(1-(VLOOKUP(G33,List!$E$35:$F$37,2,)))))*$P11</f>
        <v>0</v>
      </c>
      <c r="N33" s="2861">
        <f t="shared" si="6"/>
        <v>-5596.5</v>
      </c>
      <c r="O33" s="2859">
        <f t="shared" si="6"/>
        <v>-979.38749999999993</v>
      </c>
      <c r="P33" s="2864">
        <f t="shared" si="7"/>
        <v>4617.1125000000002</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7">
        <f>(Matrix!AQ22+Matrix!BF22+Matrix!BM22+Matrix!BT22+Matrix!CA22+Matrix!CH22)-'non Forest LUC'!F78</f>
        <v>0</v>
      </c>
      <c r="E34" s="600" t="s">
        <v>210</v>
      </c>
      <c r="F34" s="3337">
        <f>(Matrix!CH38+Matrix!CA38+Matrix!BT38+Matrix!BM38+Matrix!BF38+Matrix!AQ38)-'non Forest LUC'!G78</f>
        <v>0</v>
      </c>
      <c r="G34" s="1055" t="s">
        <v>210</v>
      </c>
      <c r="H34" s="3241">
        <f>SUM(J55:J64)</f>
        <v>0</v>
      </c>
      <c r="I34" s="3241">
        <f>SUM(K55:K64)</f>
        <v>-15541.386666666664</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-15541.386666666664</v>
      </c>
      <c r="P34" s="2864">
        <f t="shared" si="7"/>
        <v>-15541.386666666664</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428</v>
      </c>
      <c r="C35" s="507">
        <f>MAX(SUM(Matrix!AX22:BC22),SUM(Matrix!AX38:BC38))</f>
        <v>64.199999999999989</v>
      </c>
      <c r="D35" s="718">
        <f>MAX(SUM(Matrix!AX22:BC22),SUM(Matrix!AX38:BC38))-SUM(Matrix!AX22:BC22)</f>
        <v>64.199999999999989</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-898.79999999999973</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-157.28999999999996</v>
      </c>
      <c r="L35" s="2861">
        <f>(MIN(C35,D35)*time_tot+ABS(D35-C35)*IF(D35&gt;C35,time2+time*(VLOOKUP(E35,List!$E$35:$F$37,2,)),time*(1-(VLOOKUP(E35,List!$E$35:$F$37,2,)))))*$P13</f>
        <v>0</v>
      </c>
      <c r="M35" s="2859">
        <f>(MIN(C35,F35)*time_tot+ABS(F35-C35)*IF(F35&gt;C35,time2+time*(VLOOKUP(G35,List!$E$35:$F$37,2,)),time*(1-(VLOOKUP(G35,List!$E$35:$F$37,2,)))))*$P13</f>
        <v>0</v>
      </c>
      <c r="N35" s="2860">
        <f t="shared" si="6"/>
        <v>-898.79999999999973</v>
      </c>
      <c r="O35" s="2863">
        <f t="shared" si="6"/>
        <v>-157.28999999999996</v>
      </c>
      <c r="P35" s="2864">
        <f t="shared" si="7"/>
        <v>741.50999999999976</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286.2</v>
      </c>
      <c r="D36" s="3504">
        <f>'3.Cropland'!Q52</f>
        <v>286.2</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-20400.335999999999</v>
      </c>
      <c r="I36" s="2859">
        <f>-(MIN(C36,F36)*time_tot+ABS(F36-C36)*IF(F36&gt;C36,time2+time*(VLOOKUP(G36,List!$E$35:$F$37,2,)),time*(1-(VLOOKUP(G36,List!$E$35:$F$37,2,)))))*(IF($H14&gt;0,$H14,$G14)+IF($J14&gt;0,$J14,$I14))*44/12</f>
        <v>-3570.0588000000002</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-4006.7999999999997</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-701.18999999999994</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-24407.135999999999</v>
      </c>
      <c r="O36" s="2866">
        <f t="shared" si="11"/>
        <v>-4271.2488000000003</v>
      </c>
      <c r="P36" s="2867">
        <f t="shared" si="7"/>
        <v>20135.887199999997</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286.2</v>
      </c>
      <c r="D37" s="3504">
        <f>'3.Cropland'!Q53</f>
        <v>0</v>
      </c>
      <c r="E37" s="1414" t="str">
        <f>VLOOKUP('3.Cropland'!R53,List!$D$35:$E$37,2,)</f>
        <v>Linear</v>
      </c>
      <c r="F37" s="3505">
        <f>'3.Cropland'!S53</f>
        <v>286.2</v>
      </c>
      <c r="G37" s="1414" t="str">
        <f>VLOOKUP('3.Cropland'!U53,List!$D$35:$E$37,2,)</f>
        <v>Linear</v>
      </c>
      <c r="H37" s="2858">
        <f>-(MIN(C37,D37)*time_tot+ABS(D37-C37)*IF(D37&gt;C37,time2+time*(VLOOKUP(E37,List!$E$35:$F$37,2,)),time*(1-(VLOOKUP(E37,List!$E$35:$F$37,2,)))))*(IF($H15&gt;0,$H15,$G15)+IF($J15&gt;0,$J15,$I15))*(44/12)</f>
        <v>-8925.146999999999</v>
      </c>
      <c r="I37" s="2859">
        <f>-(MIN(C37,F37)*time_tot+ABS(F37-C37)*IF(F37&gt;C37,time2+time*(VLOOKUP(G37,List!$E$35:$F$37,2,)),time*(1-(VLOOKUP(G37,List!$E$35:$F$37,2,)))))*(IF($H15&gt;0,$H15,$G15)+IF($J15&gt;0,$J15,$I15))*44/12</f>
        <v>-51000.840000000004</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-701.18999999999994</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-4006.7999999999997</v>
      </c>
      <c r="L37" s="2861">
        <f>(MIN(C37,D37)*time_tot+ABS(D37-C37)*IF(D37&gt;C37,time2+time*(VLOOKUP(E37,List!$E$35:$F$37,2,)),time*(1-(VLOOKUP(E37,List!$E$35:$F$37,2,)))))*$P15</f>
        <v>0</v>
      </c>
      <c r="M37" s="2859">
        <f>(MIN(C37,F37)*time_tot+ABS(F37-C37)*IF(F37&gt;C37,time2+time*(VLOOKUP(G37,List!$E$35:$F$37,2,)),time*(1-(VLOOKUP(G37,List!$E$35:$F$37,2,)))))*$P15</f>
        <v>0</v>
      </c>
      <c r="N37" s="2865">
        <f t="shared" si="11"/>
        <v>-9626.3369999999995</v>
      </c>
      <c r="O37" s="2866">
        <f t="shared" si="11"/>
        <v>-55007.640000000007</v>
      </c>
      <c r="P37" s="2867">
        <f t="shared" si="7"/>
        <v>-45381.303000000007</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99</v>
      </c>
      <c r="D38" s="3504">
        <f>'3.Cropland'!Q54</f>
        <v>99</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-8820.9000000000015</v>
      </c>
      <c r="I38" s="2859">
        <f>-(MIN(C38,F38)*time_tot+ABS(F38-C38)*IF(F38&gt;C38,time2+time*(VLOOKUP(G38,List!$E$35:$F$37,2,)),time*(1-(VLOOKUP(G38,List!$E$35:$F$37,2,)))))*(IF($H16&gt;0,$H16,$G16)+IF($J16&gt;0,$J16,$I16))*44/12</f>
        <v>-1543.6575</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-1386</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-242.54999999999998</v>
      </c>
      <c r="L38" s="2861">
        <f>(MIN(C38,D38)*time_tot+ABS(D38-C38)*IF(D38&gt;C38,time2+time*(VLOOKUP(E38,List!$E$35:$F$37,2,)),time*(1-(VLOOKUP(E38,List!$E$35:$F$37,2,)))))*$P16</f>
        <v>0</v>
      </c>
      <c r="M38" s="2859">
        <f>(MIN(C38,F38)*time_tot+ABS(F38-C38)*IF(F38&gt;C38,time2+time*(VLOOKUP(G38,List!$E$35:$F$37,2,)),time*(1-(VLOOKUP(G38,List!$E$35:$F$37,2,)))))*$P16</f>
        <v>0</v>
      </c>
      <c r="N38" s="2865">
        <f t="shared" si="11"/>
        <v>-10206.900000000001</v>
      </c>
      <c r="O38" s="2866">
        <f t="shared" si="11"/>
        <v>-1786.2075</v>
      </c>
      <c r="P38" s="2867">
        <f t="shared" si="7"/>
        <v>8420.692500000001</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99</v>
      </c>
      <c r="D39" s="3504">
        <f>'3.Cropland'!Q55</f>
        <v>0</v>
      </c>
      <c r="E39" s="1414" t="str">
        <f>VLOOKUP('3.Cropland'!R55,List!$D$35:$E$37,2,)</f>
        <v>Linear</v>
      </c>
      <c r="F39" s="3505">
        <f>'3.Cropland'!S55</f>
        <v>99</v>
      </c>
      <c r="G39" s="1414" t="str">
        <f>VLOOKUP('3.Cropland'!U55,List!$D$35:$E$37,2,)</f>
        <v>Linear</v>
      </c>
      <c r="H39" s="2858">
        <f>-(MIN(C39,D39)*time_tot+ABS(D39-C39)*IF(D39&gt;C39,time2+time*(VLOOKUP(E39,List!$E$35:$F$37,2,)),time*(1-(VLOOKUP(E39,List!$E$35:$F$37,2,)))))*(IF($H17&gt;0,$H17,$G17)+IF($J17&gt;0,$J17,$I17))*(44/12)</f>
        <v>-3087.3150000000001</v>
      </c>
      <c r="I39" s="2859">
        <f>-(MIN(C39,F39)*time_tot+ABS(F39-C39)*IF(F39&gt;C39,time2+time*(VLOOKUP(G39,List!$E$35:$F$37,2,)),time*(1-(VLOOKUP(G39,List!$E$35:$F$37,2,)))))*(IF($H17&gt;0,$H17,$G17)+IF($J17&gt;0,$J17,$I17))*44/12</f>
        <v>-17641.800000000003</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-242.54999999999998</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-1386</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-3329.8650000000002</v>
      </c>
      <c r="O39" s="2866">
        <f t="shared" ref="O39:O45" si="14">M39+K39+I39</f>
        <v>-19027.800000000003</v>
      </c>
      <c r="P39" s="2867">
        <f t="shared" ref="P39:P45" si="15">O39-N39</f>
        <v>-15697.935000000003</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429</v>
      </c>
      <c r="C46" s="513">
        <f>SUM(C36:C45)</f>
        <v>770.4</v>
      </c>
      <c r="D46" s="514">
        <f>SUM(D36:D45)</f>
        <v>385.2</v>
      </c>
      <c r="E46" s="719"/>
      <c r="F46" s="514">
        <f>SUM(F36:F45)</f>
        <v>385.2</v>
      </c>
      <c r="G46" s="720" t="str">
        <f>IF(C46=D46,IF(D46=F46,"","Check areas !"),"Check areas !")</f>
        <v>Check areas !</v>
      </c>
      <c r="H46" s="429"/>
      <c r="J46" s="3230">
        <f>SUM(J32:J45)</f>
        <v>-12831.839999999998</v>
      </c>
      <c r="K46" s="3230">
        <f>SUM(K32:K45)</f>
        <v>-7473.2174999999997</v>
      </c>
      <c r="P46" s="956"/>
      <c r="Q46" s="186"/>
      <c r="U46" s="186"/>
      <c r="V46" s="2125"/>
      <c r="W46" s="1455"/>
      <c r="Z46" s="1462"/>
      <c r="AA46" s="1462"/>
      <c r="AB46" s="1462"/>
    </row>
    <row r="47" spans="2:28" ht="13.8" thickBot="1">
      <c r="K47" s="517" t="s">
        <v>362</v>
      </c>
      <c r="L47" s="518"/>
      <c r="M47" s="519"/>
      <c r="N47" s="520">
        <f>SUM(N32:N45)</f>
        <v>-54065.538</v>
      </c>
      <c r="O47" s="521">
        <f>SUM(O32:O45)</f>
        <v>-96770.960466666671</v>
      </c>
      <c r="P47" s="725">
        <f>SUM(P32:P45)</f>
        <v>-42705.422466666671</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4" t="s">
        <v>609</v>
      </c>
      <c r="E53" s="3664"/>
      <c r="F53" s="3664" t="s">
        <v>8951</v>
      </c>
      <c r="G53" s="3664"/>
      <c r="H53" s="3664" t="s">
        <v>8952</v>
      </c>
      <c r="I53" s="3664"/>
      <c r="J53" s="3664" t="s">
        <v>8960</v>
      </c>
      <c r="K53" s="3664"/>
      <c r="L53" s="3662" t="s">
        <v>159</v>
      </c>
      <c r="M53" s="3662"/>
      <c r="N53" s="3662" t="s">
        <v>160</v>
      </c>
      <c r="O53" s="3662"/>
      <c r="P53" s="3663" t="s">
        <v>241</v>
      </c>
      <c r="Q53" s="3663"/>
      <c r="R53" s="3662" t="s">
        <v>158</v>
      </c>
      <c r="S53" s="3662"/>
      <c r="T53" s="3662" t="s">
        <v>159</v>
      </c>
      <c r="U53" s="3662"/>
      <c r="V53" s="3662" t="s">
        <v>160</v>
      </c>
      <c r="W53" s="3662"/>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Parkland</v>
      </c>
      <c r="D55" s="3232">
        <f>'2.LUC'!M51</f>
        <v>0</v>
      </c>
      <c r="E55" s="3232">
        <f>'2.LUC'!O51</f>
        <v>449</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-15541.386666666664</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-2914.0099999999993</v>
      </c>
      <c r="R55" s="1640">
        <f t="shared" ref="R55:R64" si="25">-$M$12*(D55*IF(time&gt;time+20,20,IF(time&lt;20,(time*0.5)+(time-time),((MIN(20,time)*0.5+(time-MIN(20,time))-((time-20)^2)*(0.5/time))))))</f>
        <v>0</v>
      </c>
      <c r="S55" s="1640">
        <f>-$M$12*(E55*IF(time&gt;time+20,20,IF(time&lt;20,(time*0.5)+(time-time),((MIN(20,time)*0.5+(time-MIN(20,time))-((time-20)^2)*(0.5/time))))))</f>
        <v>-1100.05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47.699999999999996</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-116.86499999999998</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16.5</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-40.424999999999997</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6">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6">
      <c r="B68" s="3262"/>
      <c r="D68" s="3664" t="s">
        <v>609</v>
      </c>
      <c r="E68" s="3664"/>
      <c r="F68" s="3664" t="s">
        <v>8951</v>
      </c>
      <c r="G68" s="3664"/>
      <c r="H68" s="3664" t="s">
        <v>8952</v>
      </c>
      <c r="I68" s="3664"/>
      <c r="J68" s="3664" t="s">
        <v>8960</v>
      </c>
      <c r="K68" s="3664"/>
      <c r="L68" s="3662" t="s">
        <v>159</v>
      </c>
      <c r="M68" s="3662"/>
      <c r="N68" s="3662" t="s">
        <v>160</v>
      </c>
      <c r="O68" s="3662"/>
      <c r="P68" s="3663" t="s">
        <v>241</v>
      </c>
      <c r="Q68" s="3663"/>
      <c r="R68" s="3662" t="s">
        <v>158</v>
      </c>
      <c r="S68" s="3662"/>
      <c r="T68" s="3662" t="s">
        <v>159</v>
      </c>
      <c r="U68" s="3662"/>
      <c r="V68" s="3662" t="s">
        <v>160</v>
      </c>
      <c r="W68" s="3662"/>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277</v>
      </c>
      <c r="D5" s="1258"/>
      <c r="E5" s="1258"/>
      <c r="I5" s="3638" t="s">
        <v>115</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5" t="s">
        <v>441</v>
      </c>
      <c r="F9" s="3605"/>
      <c r="G9" s="3605"/>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8"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8"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8"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3"/>
      <c r="AG37" s="3473"/>
      <c r="AH37" s="3473"/>
      <c r="AI37" s="3473"/>
      <c r="AJ37" s="3473"/>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3" t="s">
        <v>470</v>
      </c>
      <c r="I41" s="3606"/>
      <c r="J41" s="3605" t="s">
        <v>471</v>
      </c>
      <c r="K41" s="3606"/>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3" t="s">
        <v>474</v>
      </c>
      <c r="I42" s="3604"/>
      <c r="J42" s="3674" t="s">
        <v>474</v>
      </c>
      <c r="K42" s="3604"/>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9027</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481</v>
      </c>
      <c r="C5" s="1272"/>
      <c r="D5" s="1272" t="str">
        <f>title</f>
        <v>Polochic</v>
      </c>
      <c r="E5" s="1272"/>
      <c r="F5" s="1272"/>
      <c r="G5" s="1272"/>
      <c r="H5" s="1272"/>
      <c r="I5" s="1272"/>
      <c r="J5" s="1272"/>
      <c r="K5" s="1272"/>
      <c r="L5" s="1272"/>
      <c r="M5" s="1273"/>
    </row>
    <row r="6" spans="2:90" ht="13.8"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483</v>
      </c>
      <c r="C7" s="335"/>
      <c r="D7" s="335"/>
      <c r="E7" s="3676" t="s">
        <v>484</v>
      </c>
      <c r="F7" s="3677"/>
      <c r="G7" s="3677"/>
      <c r="H7" s="3677"/>
      <c r="I7" s="3677"/>
      <c r="J7" s="3677"/>
      <c r="K7" s="3678"/>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202</v>
      </c>
      <c r="D8" s="348"/>
      <c r="E8" s="349" t="s">
        <v>491</v>
      </c>
      <c r="F8" s="3675" t="s">
        <v>112</v>
      </c>
      <c r="G8" s="3675"/>
      <c r="H8" s="3675"/>
      <c r="I8" s="350" t="s">
        <v>19</v>
      </c>
      <c r="J8" s="3675" t="s">
        <v>492</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449</v>
      </c>
      <c r="G11" s="371">
        <f>AQ22</f>
        <v>0</v>
      </c>
      <c r="H11" s="371">
        <f>AR22</f>
        <v>0</v>
      </c>
      <c r="I11" s="372">
        <f>AT22</f>
        <v>0</v>
      </c>
      <c r="J11" s="373">
        <f>AU22</f>
        <v>0</v>
      </c>
      <c r="K11" s="374">
        <f>AV22+AS22</f>
        <v>0</v>
      </c>
      <c r="L11" s="193"/>
      <c r="M11" s="2065">
        <f t="shared" si="0"/>
        <v>449</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849.15000000000009</v>
      </c>
      <c r="H12" s="378">
        <f>AY22</f>
        <v>0</v>
      </c>
      <c r="I12" s="380">
        <f>BA22</f>
        <v>0</v>
      </c>
      <c r="J12" s="373">
        <f>BB22</f>
        <v>0</v>
      </c>
      <c r="K12" s="381">
        <f>AZ22+BC22</f>
        <v>0</v>
      </c>
      <c r="L12" s="193"/>
      <c r="M12" s="2065">
        <f t="shared" si="0"/>
        <v>849.15000000000009</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449</v>
      </c>
      <c r="G18" s="395">
        <f t="shared" si="1"/>
        <v>849.15000000000009</v>
      </c>
      <c r="H18" s="395">
        <f t="shared" si="1"/>
        <v>0</v>
      </c>
      <c r="I18" s="395">
        <f t="shared" si="1"/>
        <v>0</v>
      </c>
      <c r="J18" s="395">
        <f t="shared" si="1"/>
        <v>0</v>
      </c>
      <c r="K18" s="395">
        <f t="shared" si="1"/>
        <v>0</v>
      </c>
      <c r="L18" s="193"/>
      <c r="M18" s="395">
        <f>SUM(M10:M16)</f>
        <v>1298.1500000000001</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6" t="s">
        <v>484</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5" t="s">
        <v>112</v>
      </c>
      <c r="G25" s="3675"/>
      <c r="H25" s="3675"/>
      <c r="I25" s="350" t="s">
        <v>19</v>
      </c>
      <c r="J25" s="3675" t="s">
        <v>492</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399.75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449</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47.699999999999996</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16.5</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449</v>
      </c>
      <c r="H28" s="371">
        <f>AR38</f>
        <v>0</v>
      </c>
      <c r="I28" s="372">
        <f>AT38</f>
        <v>0</v>
      </c>
      <c r="J28" s="373">
        <f>AU38</f>
        <v>0</v>
      </c>
      <c r="K28" s="374">
        <f>AV38+AS38</f>
        <v>0</v>
      </c>
      <c r="L28" s="193"/>
      <c r="M28" s="2065">
        <f t="shared" ref="M28:M33" si="16">SUM(E28:K28)</f>
        <v>449</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399.75</v>
      </c>
      <c r="F29" s="378">
        <f>AX38</f>
        <v>64.199999999999989</v>
      </c>
      <c r="G29" s="379">
        <f>Perennial!F46+Perennial!F33+Perennial!F35</f>
        <v>385.2</v>
      </c>
      <c r="H29" s="378">
        <f>AY38</f>
        <v>0</v>
      </c>
      <c r="I29" s="380">
        <f>BA38</f>
        <v>0</v>
      </c>
      <c r="J29" s="373">
        <f>BB38</f>
        <v>0</v>
      </c>
      <c r="K29" s="381">
        <f>AZ38+BC38</f>
        <v>0</v>
      </c>
      <c r="L29" s="193"/>
      <c r="M29" s="2065">
        <f t="shared" si="16"/>
        <v>849.15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399.75</v>
      </c>
      <c r="F35" s="395">
        <f t="shared" si="17"/>
        <v>64.199999999999989</v>
      </c>
      <c r="G35" s="395">
        <f t="shared" si="17"/>
        <v>834.2</v>
      </c>
      <c r="H35" s="395">
        <f>SUM(H27:H33)</f>
        <v>0</v>
      </c>
      <c r="I35" s="395">
        <f t="shared" si="17"/>
        <v>0</v>
      </c>
      <c r="J35" s="395">
        <f t="shared" si="17"/>
        <v>0</v>
      </c>
      <c r="K35" s="395">
        <f>SUM(K27:K33)</f>
        <v>0</v>
      </c>
      <c r="M35" s="395">
        <f>SUM(M27:M33)</f>
        <v>1298.1500000000001</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399.75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449</v>
      </c>
      <c r="AR38" s="417">
        <f t="shared" si="20"/>
        <v>0</v>
      </c>
      <c r="AS38" s="417">
        <f t="shared" si="20"/>
        <v>0</v>
      </c>
      <c r="AT38" s="417">
        <f t="shared" si="20"/>
        <v>0</v>
      </c>
      <c r="AU38" s="417">
        <f t="shared" si="20"/>
        <v>0</v>
      </c>
      <c r="AV38" s="417">
        <f t="shared" si="20"/>
        <v>0</v>
      </c>
      <c r="AW38" s="344" t="s">
        <v>505</v>
      </c>
      <c r="AX38" s="417">
        <f t="shared" ref="AX38:BC38" si="21">SUM(AX25:AX37)</f>
        <v>64.199999999999989</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0</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513.20000000000005</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115</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89" t="s">
        <v>519</v>
      </c>
      <c r="N8" s="3640"/>
      <c r="O8" s="3640"/>
      <c r="P8" s="3640"/>
      <c r="Q8" s="3689" t="s">
        <v>520</v>
      </c>
      <c r="R8" s="3640"/>
      <c r="S8" s="3690"/>
      <c r="T8" s="3689" t="s">
        <v>521</v>
      </c>
      <c r="U8" s="3690"/>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6" t="s">
        <v>525</v>
      </c>
      <c r="H9" s="3697"/>
      <c r="I9" s="3697"/>
      <c r="J9" s="3697"/>
      <c r="K9" s="3697"/>
      <c r="L9" s="3698"/>
      <c r="M9" s="3694" t="s">
        <v>354</v>
      </c>
      <c r="N9" s="3695"/>
      <c r="O9" s="3693" t="s">
        <v>526</v>
      </c>
      <c r="P9" s="3693"/>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47</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8"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41" t="s">
        <v>450</v>
      </c>
      <c r="U10" s="3691"/>
      <c r="V10" s="2918"/>
      <c r="Y10" s="2062" t="s">
        <v>535</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8" thickBot="1">
      <c r="B11" s="581" t="s">
        <v>536</v>
      </c>
      <c r="C11" s="1012" t="s">
        <v>304</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8" thickBot="1">
      <c r="B12" s="581" t="s">
        <v>538</v>
      </c>
      <c r="C12" s="1012" t="s">
        <v>459</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8" thickBot="1">
      <c r="B13" s="581" t="s">
        <v>540</v>
      </c>
      <c r="C13" s="1012" t="s">
        <v>541</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8" thickBot="1">
      <c r="B14" s="581" t="s">
        <v>543</v>
      </c>
      <c r="C14" s="1012" t="s">
        <v>544</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8" thickBot="1">
      <c r="B15" s="220" t="s">
        <v>545</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547</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550</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553</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8" thickBot="1">
      <c r="B19" s="220" t="s">
        <v>554</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8" thickBot="1">
      <c r="B20" s="220" t="s">
        <v>555</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8" thickBot="1">
      <c r="B21" s="220" t="s">
        <v>556</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8" thickBot="1">
      <c r="B22" s="220" t="s">
        <v>557</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8" thickBot="1">
      <c r="B23" s="220" t="s">
        <v>558</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572</v>
      </c>
      <c r="B5" s="1255"/>
      <c r="C5" s="1255"/>
      <c r="D5" s="1224"/>
      <c r="H5" s="3638" t="s">
        <v>115</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36" t="s">
        <v>244</v>
      </c>
      <c r="T7" s="3637"/>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8" thickBot="1">
      <c r="A9" s="193"/>
      <c r="B9" s="218" t="s">
        <v>588</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8" thickBot="1">
      <c r="A10" s="193"/>
      <c r="B10" s="220" t="s">
        <v>589</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47</v>
      </c>
      <c r="N10" s="1597">
        <f>IF('2.LUC'!T204="",'2.LUC'!S204,'2.LUC'!T204)</f>
        <v>22.56</v>
      </c>
      <c r="O10" s="1309">
        <f t="shared" ref="O10:O24" si="2">IF($H10&lt;&gt;"",0,(L10-K10)*44/12)</f>
        <v>-58.666666666666664</v>
      </c>
      <c r="P10" s="1309">
        <f t="shared" ref="P10:P24" si="3">IF($H10&lt;&gt;"",0,(44/12)*(N10-M10)/20)</f>
        <v>-4.4806666666666661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81.46666666666664</v>
      </c>
      <c r="T10" s="1956">
        <f t="shared" si="0"/>
        <v>1.2801904761904759</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-1624.931</v>
      </c>
      <c r="AC10" s="1347"/>
      <c r="AD10" s="1347" t="s">
        <v>151</v>
      </c>
      <c r="AE10" s="1347"/>
      <c r="AF10" s="1347"/>
      <c r="AG10" s="1455"/>
      <c r="AH10" s="1455"/>
    </row>
    <row r="11" spans="1:35" ht="12.75" customHeight="1" thickBot="1">
      <c r="A11" s="193"/>
      <c r="B11" s="220" t="s">
        <v>590</v>
      </c>
      <c r="C11" s="605"/>
      <c r="D11" s="1304" t="str">
        <f>'2.LUC'!D53</f>
        <v>Perennial/Tree Crop (&gt;10 yrs)</v>
      </c>
      <c r="E11" s="1305"/>
      <c r="F11" s="2049" t="str">
        <f>'2.LUC'!G53</f>
        <v>Annual Crop</v>
      </c>
      <c r="G11" s="2051"/>
      <c r="H11" s="556" t="str">
        <f t="shared" si="1"/>
        <v/>
      </c>
      <c r="I11" s="216"/>
      <c r="J11" s="2050" t="str">
        <f>'2.LUC'!K53</f>
        <v>NO</v>
      </c>
      <c r="K11" s="1596">
        <f>IF('2.LUC'!H205="",'2.LUC'!G205,'2.LUC'!H205)</f>
        <v>21</v>
      </c>
      <c r="L11" s="3317">
        <f>IF('2.LUC'!R205="",'2.LUC'!Q205+IF('2.LUC'!W205="",'2.LUC'!V205,'2.LUC'!W205),'2.LUC'!R205+IF('2.LUC'!W205="",'2.LUC'!V205,'2.LUC'!W205))</f>
        <v>5</v>
      </c>
      <c r="M11" s="1596">
        <f>IF('2.LUC'!J205="",'2.LUC'!I205,'2.LUC'!J205)</f>
        <v>47</v>
      </c>
      <c r="N11" s="1597">
        <f>IF('2.LUC'!T205="",'2.LUC'!S205,'2.LUC'!T205)</f>
        <v>22.56</v>
      </c>
      <c r="O11" s="1309">
        <f t="shared" si="2"/>
        <v>-58.666666666666664</v>
      </c>
      <c r="P11" s="1309">
        <f t="shared" si="3"/>
        <v>-4.4806666666666661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81.46666666666664</v>
      </c>
      <c r="T11" s="1956">
        <f t="shared" si="0"/>
        <v>1.2801904761904759</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748.04729999999984</v>
      </c>
      <c r="AC11" s="1347" t="s">
        <v>165</v>
      </c>
      <c r="AD11" s="1347" t="s">
        <v>161</v>
      </c>
      <c r="AE11" s="1347" t="s">
        <v>166</v>
      </c>
      <c r="AF11" s="1347" t="s">
        <v>167</v>
      </c>
      <c r="AG11" s="1455"/>
      <c r="AH11" s="1455"/>
    </row>
    <row r="12" spans="1:35" ht="13.8"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10681</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258.75849999999997</v>
      </c>
      <c r="AC12" s="1347" t="s">
        <v>180</v>
      </c>
      <c r="AD12" s="1347">
        <f>SUM(I31:I46)-SUM(H31:H46)</f>
        <v>10681</v>
      </c>
      <c r="AE12" s="1347">
        <f>IF(time=0,0,AD12)</f>
        <v>10681</v>
      </c>
      <c r="AF12" s="1347">
        <f>AD12-AE12</f>
        <v>0</v>
      </c>
      <c r="AG12" s="1455"/>
      <c r="AH12" s="1455"/>
    </row>
    <row r="13" spans="1:35" ht="13.8"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-2914.0188000000007</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-2914.0188000000007</v>
      </c>
      <c r="AE13" s="1347">
        <f>IF(time=0,0,SUM(AB10:AB25)-SUM(AA10:AA25))</f>
        <v>-618.12520000000018</v>
      </c>
      <c r="AF13" s="1347">
        <f>AD13-AE13</f>
        <v>-2295.8936000000003</v>
      </c>
      <c r="AG13" s="1455"/>
      <c r="AH13" s="1455"/>
    </row>
    <row r="14" spans="1:35" ht="13.8"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8"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24.492092114285704</v>
      </c>
      <c r="AE15" s="1347">
        <f>IF(time=0,0,AD15)</f>
        <v>24.492092114285704</v>
      </c>
      <c r="AF15" s="1347">
        <f>AD15-AE15</f>
        <v>0</v>
      </c>
      <c r="AG15" s="1455"/>
      <c r="AH15" s="1455"/>
    </row>
    <row r="16" spans="1:35" ht="13.8"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7791.473292114285</v>
      </c>
      <c r="AE16" s="1347">
        <f>SUM(AE12:AE15)</f>
        <v>10087.366892114285</v>
      </c>
      <c r="AF16" s="1347">
        <f>SUM(AF12:AF15)</f>
        <v>-2295.8936000000003</v>
      </c>
      <c r="AG16" s="1455"/>
      <c r="AH16" s="1455"/>
    </row>
    <row r="17" spans="1:35" ht="13.8"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47</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154</v>
      </c>
      <c r="C28" s="219"/>
      <c r="D28" s="565" t="s">
        <v>605</v>
      </c>
      <c r="E28" s="566"/>
      <c r="F28" s="566"/>
      <c r="G28" s="567"/>
      <c r="H28" s="3624" t="s">
        <v>606</v>
      </c>
      <c r="I28" s="3625"/>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449</v>
      </c>
      <c r="G31" s="1413" t="str">
        <f>VLOOKUP('2.LUC'!P51,List!$D$35:$E$37,2,)</f>
        <v>Linear</v>
      </c>
      <c r="H31" s="2868">
        <f>IF(AND('2.LUC'!G51="Perennial/Tree crop",'2.LUC'!$V51="Please select system"),0,IF($H9&lt;&gt;"",0,-O9*D31))</f>
        <v>0</v>
      </c>
      <c r="I31" s="2868">
        <f>IF(AND('2.LUC'!G51="Perennial/Tree Crop",'2.LUC'!$V51="Please select system"),0,IF($H9&lt;&gt;"",0,-F31*O9))</f>
        <v>6914.6</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-7660.3890000000001</v>
      </c>
      <c r="L31" s="2937">
        <f t="shared" ref="L31:L46" si="4">D31*(Q9*methane+(R9+T9)*Nitrous)/1000</f>
        <v>0</v>
      </c>
      <c r="M31" s="2938">
        <f t="shared" ref="M31:M46" si="5">F31*(Q9*methane+(R9+T9)*Nitrous)/1000</f>
        <v>0</v>
      </c>
      <c r="N31" s="1096">
        <f>H31+J31+L31</f>
        <v>0</v>
      </c>
      <c r="O31" s="2938">
        <f>I31+K31+M31</f>
        <v>-745.78899999999976</v>
      </c>
      <c r="P31" s="796">
        <f>O31-N31</f>
        <v>-745.78899999999976</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47.699999999999996</v>
      </c>
      <c r="G32" s="1413" t="str">
        <f>VLOOKUP('2.LUC'!P52,List!$D$35:$E$37,2,)</f>
        <v>Linear</v>
      </c>
      <c r="H32" s="2868">
        <f>IF(AND('2.LUC'!G52="Perennial/Tree crop",'2.LUC'!$V52="Please select system"),0,IF($H10&lt;&gt;"",0,-O10*D32))</f>
        <v>0</v>
      </c>
      <c r="I32" s="2868">
        <f>IF(AND('2.LUC'!G52="Perennial/Tree Crop",'2.LUC'!$V52="Please select system"),0,IF($H10&lt;&gt;"",0,-F32*O10))</f>
        <v>2798.3999999999996</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3526.5086999999994</v>
      </c>
      <c r="L32" s="1079">
        <f t="shared" si="4"/>
        <v>0</v>
      </c>
      <c r="M32" s="1080">
        <f t="shared" si="5"/>
        <v>18.197395542857134</v>
      </c>
      <c r="N32" s="1082">
        <f t="shared" ref="N32:N46" si="7">H32+J32+L32</f>
        <v>0</v>
      </c>
      <c r="O32" s="1080">
        <f t="shared" ref="O32:O46" si="8">I32+K32+M32</f>
        <v>6343.1060955428566</v>
      </c>
      <c r="P32" s="797">
        <f>O32-N32</f>
        <v>6343.1060955428566</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16.5</v>
      </c>
      <c r="G33" s="1413" t="str">
        <f>VLOOKUP('2.LUC'!P53,List!$D$35:$E$37,2,)</f>
        <v>Linear</v>
      </c>
      <c r="H33" s="2868">
        <f>IF(AND('2.LUC'!G53="Perennial/Tree crop",'2.LUC'!$V53="Please select system"),0,IF($H11&lt;&gt;"",0,-O11*D33))</f>
        <v>0</v>
      </c>
      <c r="I33" s="2868">
        <f>IF(AND('2.LUC'!G53="Perennial/Tree Crop",'2.LUC'!$V53="Please select system"),0,IF($H11&lt;&gt;"",0,-F33*O11))</f>
        <v>968</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1219.8614999999998</v>
      </c>
      <c r="L33" s="1079">
        <f t="shared" si="4"/>
        <v>0</v>
      </c>
      <c r="M33" s="1080">
        <f t="shared" si="5"/>
        <v>6.2946965714285694</v>
      </c>
      <c r="N33" s="1082">
        <f t="shared" si="7"/>
        <v>0</v>
      </c>
      <c r="O33" s="1080">
        <f t="shared" si="8"/>
        <v>2194.1561965714286</v>
      </c>
      <c r="P33" s="797">
        <f>O33-N33</f>
        <v>2194.1561965714286</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7791.4732921142859</v>
      </c>
      <c r="P48" s="520">
        <f t="shared" si="14"/>
        <v>7791.4732921142859</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8969</v>
      </c>
      <c r="C52" s="3700"/>
      <c r="D52" s="3700"/>
      <c r="E52" s="3700"/>
      <c r="F52" s="3700"/>
      <c r="G52" s="3700"/>
      <c r="H52" s="186" t="s">
        <v>8943</v>
      </c>
      <c r="K52" s="186"/>
      <c r="L52" s="186"/>
      <c r="M52" s="186"/>
      <c r="N52" s="186"/>
      <c r="O52" s="195"/>
      <c r="P52" s="195"/>
      <c r="Q52" s="195"/>
      <c r="R52" s="195"/>
      <c r="S52" s="196"/>
      <c r="T52" s="961"/>
      <c r="U52" s="195"/>
      <c r="V52" s="195"/>
      <c r="W52" s="869"/>
      <c r="X52" s="961"/>
      <c r="Y52" s="1119"/>
      <c r="Z52" s="838"/>
    </row>
    <row r="53" spans="1:27" ht="15.6">
      <c r="A53" s="193"/>
      <c r="B53" s="2850" t="s">
        <v>430</v>
      </c>
      <c r="C53" s="2850"/>
      <c r="D53" s="3634" t="s">
        <v>431</v>
      </c>
      <c r="E53" s="3634"/>
      <c r="F53" s="3634" t="s">
        <v>432</v>
      </c>
      <c r="G53" s="3634"/>
      <c r="H53" s="3701" t="s">
        <v>8944</v>
      </c>
      <c r="I53" s="3701"/>
      <c r="J53" s="3701" t="s">
        <v>420</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449</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-5185.95</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47.699999999999996</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Perennial/Tree Crop (&gt;10 yrs)</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16.5</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9" t="s">
        <v>8990</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8" t="s">
        <v>164</v>
      </c>
      <c r="G67" s="3328"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6914.6</v>
      </c>
      <c r="F68" s="3329">
        <f>IF(D55&gt;0,D31,0)+IF(F55&gt;0,D31,0)</f>
        <v>0</v>
      </c>
      <c r="G68" s="3330">
        <f>IF(D55&gt;0,F31,0)+IF(F55&gt;0,F31,0)</f>
        <v>449</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3542</v>
      </c>
      <c r="F78" s="3331">
        <f>SUM(F68:F77)</f>
        <v>0</v>
      </c>
      <c r="G78" s="3331">
        <f>SUM(G68:G77)</f>
        <v>449</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523</v>
      </c>
      <c r="E13" s="3708"/>
      <c r="F13" s="3708"/>
      <c r="G13" s="3708"/>
      <c r="H13" s="3708"/>
      <c r="I13" s="2675"/>
      <c r="J13" s="3708" t="s">
        <v>523</v>
      </c>
      <c r="K13" s="3708"/>
      <c r="L13" s="3708"/>
      <c r="M13" s="2534"/>
      <c r="N13" s="3708" t="s">
        <v>523</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523</v>
      </c>
      <c r="E14" s="3708"/>
      <c r="F14" s="3708"/>
      <c r="G14" s="3708"/>
      <c r="H14" s="3708"/>
      <c r="I14" s="2675"/>
      <c r="J14" s="3708" t="s">
        <v>523</v>
      </c>
      <c r="K14" s="3708"/>
      <c r="L14" s="3708"/>
      <c r="M14" s="2534"/>
      <c r="N14" s="3708" t="s">
        <v>523</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523</v>
      </c>
      <c r="E15" s="3708"/>
      <c r="F15" s="3708"/>
      <c r="G15" s="3708"/>
      <c r="H15" s="3708"/>
      <c r="I15" s="2675"/>
      <c r="J15" s="3708" t="s">
        <v>523</v>
      </c>
      <c r="K15" s="3708"/>
      <c r="L15" s="3708"/>
      <c r="M15" s="2534"/>
      <c r="N15" s="3708" t="s">
        <v>523</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523</v>
      </c>
      <c r="E16" s="3708"/>
      <c r="F16" s="3708"/>
      <c r="G16" s="3708"/>
      <c r="H16" s="3708"/>
      <c r="I16" s="2675"/>
      <c r="J16" s="3708" t="s">
        <v>523</v>
      </c>
      <c r="K16" s="3708"/>
      <c r="L16" s="3708"/>
      <c r="M16" s="2534"/>
      <c r="N16" s="3708" t="s">
        <v>523</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523</v>
      </c>
      <c r="E22" s="3708"/>
      <c r="F22" s="3708"/>
      <c r="G22" s="3708"/>
      <c r="H22" s="3708"/>
      <c r="I22" s="2675"/>
      <c r="J22" s="3708" t="s">
        <v>523</v>
      </c>
      <c r="K22" s="3708"/>
      <c r="L22" s="3708"/>
      <c r="M22" s="2534"/>
      <c r="N22" s="3708" t="s">
        <v>523</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523</v>
      </c>
      <c r="E23" s="3708"/>
      <c r="F23" s="3708"/>
      <c r="G23" s="3708"/>
      <c r="H23" s="3708"/>
      <c r="I23" s="2675"/>
      <c r="J23" s="3708" t="s">
        <v>523</v>
      </c>
      <c r="K23" s="3708"/>
      <c r="L23" s="3708"/>
      <c r="M23" s="2534"/>
      <c r="N23" s="3708" t="s">
        <v>523</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523</v>
      </c>
      <c r="E24" s="3708"/>
      <c r="F24" s="3708"/>
      <c r="G24" s="3708"/>
      <c r="H24" s="3708"/>
      <c r="I24" s="2675"/>
      <c r="J24" s="3708" t="s">
        <v>523</v>
      </c>
      <c r="K24" s="3708"/>
      <c r="L24" s="3708"/>
      <c r="M24" s="2534"/>
      <c r="N24" s="3708" t="s">
        <v>523</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523</v>
      </c>
      <c r="E25" s="3708"/>
      <c r="F25" s="3708"/>
      <c r="G25" s="3708"/>
      <c r="H25" s="3708"/>
      <c r="I25" s="2675"/>
      <c r="J25" s="3708" t="s">
        <v>523</v>
      </c>
      <c r="K25" s="3708"/>
      <c r="L25" s="3708"/>
      <c r="M25" s="2534"/>
      <c r="N25" s="3708" t="s">
        <v>523</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523</v>
      </c>
      <c r="E26" s="3708"/>
      <c r="F26" s="3708"/>
      <c r="G26" s="3708"/>
      <c r="H26" s="3708"/>
      <c r="I26" s="2675"/>
      <c r="J26" s="3708" t="s">
        <v>523</v>
      </c>
      <c r="K26" s="3708"/>
      <c r="L26" s="3708"/>
      <c r="M26" s="2534"/>
      <c r="N26" s="3708" t="s">
        <v>523</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523</v>
      </c>
      <c r="E27" s="3708"/>
      <c r="F27" s="3708"/>
      <c r="G27" s="3708"/>
      <c r="H27" s="3708"/>
      <c r="I27" s="2675"/>
      <c r="J27" s="3708" t="s">
        <v>523</v>
      </c>
      <c r="K27" s="3708"/>
      <c r="L27" s="3708"/>
      <c r="M27" s="2534"/>
      <c r="N27" s="3708" t="s">
        <v>523</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523</v>
      </c>
      <c r="E28" s="3708"/>
      <c r="F28" s="3708"/>
      <c r="G28" s="3708"/>
      <c r="H28" s="3708"/>
      <c r="I28" s="2675"/>
      <c r="J28" s="3708" t="s">
        <v>523</v>
      </c>
      <c r="K28" s="3708"/>
      <c r="L28" s="3708"/>
      <c r="M28" s="2534"/>
      <c r="N28" s="3708" t="s">
        <v>523</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523</v>
      </c>
      <c r="E29" s="3708"/>
      <c r="F29" s="3708"/>
      <c r="G29" s="3708"/>
      <c r="H29" s="3708"/>
      <c r="I29" s="2675"/>
      <c r="J29" s="3708" t="s">
        <v>523</v>
      </c>
      <c r="K29" s="3708"/>
      <c r="L29" s="3708"/>
      <c r="M29" s="2534"/>
      <c r="N29" s="3708" t="s">
        <v>523</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523</v>
      </c>
      <c r="E30" s="3708"/>
      <c r="F30" s="3708"/>
      <c r="G30" s="3708"/>
      <c r="H30" s="3708"/>
      <c r="I30" s="2675"/>
      <c r="J30" s="3708" t="s">
        <v>523</v>
      </c>
      <c r="K30" s="3708"/>
      <c r="L30" s="3708"/>
      <c r="M30" s="2534"/>
      <c r="N30" s="3708" t="s">
        <v>523</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523</v>
      </c>
      <c r="E31" s="3708"/>
      <c r="F31" s="3708"/>
      <c r="G31" s="3708"/>
      <c r="H31" s="3708"/>
      <c r="I31" s="2675"/>
      <c r="J31" s="3708" t="s">
        <v>523</v>
      </c>
      <c r="K31" s="3708"/>
      <c r="L31" s="3708"/>
      <c r="M31" s="2534"/>
      <c r="N31" s="3708" t="s">
        <v>523</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9015</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5"/>
      <c r="L92" s="3705"/>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88" t="s">
        <v>611</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612</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613</v>
      </c>
      <c r="B5" s="1224"/>
      <c r="F5" s="3692" t="s">
        <v>115</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32" t="s">
        <v>614</v>
      </c>
      <c r="J7" s="3639"/>
      <c r="K7" s="3639"/>
      <c r="L7" s="3639"/>
      <c r="M7" s="3639"/>
      <c r="N7" s="3639"/>
      <c r="O7" s="3639"/>
      <c r="P7" s="3639"/>
      <c r="Q7" s="3639"/>
      <c r="R7" s="3639"/>
      <c r="S7" s="3633"/>
      <c r="T7" s="474" t="s">
        <v>241</v>
      </c>
      <c r="V7" s="436" t="s">
        <v>215</v>
      </c>
      <c r="W7" s="437"/>
      <c r="X7" s="438"/>
      <c r="AH7" s="1462"/>
      <c r="AI7" s="1462"/>
    </row>
    <row r="8" spans="1:48">
      <c r="B8" s="439" t="s">
        <v>125</v>
      </c>
      <c r="C8" s="222"/>
      <c r="D8" s="222"/>
      <c r="E8" s="222"/>
      <c r="F8" s="222"/>
      <c r="G8" s="440"/>
      <c r="I8" s="3641" t="s">
        <v>216</v>
      </c>
      <c r="J8" s="3642"/>
      <c r="K8" s="216"/>
      <c r="L8" s="3640" t="s">
        <v>217</v>
      </c>
      <c r="M8" s="3640"/>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6" t="s">
        <v>224</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7"/>
      <c r="C11" s="446" t="s">
        <v>226</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7"/>
      <c r="C12" s="446" t="s">
        <v>227</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8"/>
      <c r="C13" s="446" t="s">
        <v>228</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9"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30"/>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30"/>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31"/>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7" t="s">
        <v>620</v>
      </c>
      <c r="F25" s="3718"/>
      <c r="G25" s="1049" t="s">
        <v>621</v>
      </c>
      <c r="H25" s="1200"/>
      <c r="I25" s="1200"/>
      <c r="J25" s="1200"/>
      <c r="K25" s="1050"/>
      <c r="L25" s="1207" t="s">
        <v>622</v>
      </c>
      <c r="M25" s="1051"/>
      <c r="N25" s="1051"/>
      <c r="O25" s="1051"/>
      <c r="P25" s="1203"/>
      <c r="Q25" s="3689" t="s">
        <v>241</v>
      </c>
      <c r="R25" s="3640"/>
      <c r="S25" s="3690"/>
      <c r="T25" s="3689" t="s">
        <v>623</v>
      </c>
      <c r="U25" s="3640"/>
      <c r="V25" s="3690"/>
      <c r="W25" s="3689" t="s">
        <v>624</v>
      </c>
      <c r="X25" s="3690"/>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8"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8" thickBot="1">
      <c r="A28" s="185"/>
      <c r="B28" s="2127" t="s">
        <v>636</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637</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638</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639</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640</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641</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642</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8" thickBot="1">
      <c r="B41" s="218" t="s">
        <v>618</v>
      </c>
      <c r="C41" s="980" t="s">
        <v>650</v>
      </c>
      <c r="D41" s="980"/>
      <c r="E41" s="2903"/>
      <c r="F41" s="2903"/>
      <c r="G41" s="2904"/>
      <c r="H41" s="3689" t="s">
        <v>651</v>
      </c>
      <c r="I41" s="3690"/>
      <c r="J41" s="2905" t="s">
        <v>198</v>
      </c>
      <c r="K41" s="2906"/>
      <c r="L41" s="3689" t="s">
        <v>158</v>
      </c>
      <c r="M41" s="3690"/>
      <c r="N41" s="3632" t="s">
        <v>199</v>
      </c>
      <c r="O41" s="3633"/>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8"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8995</v>
      </c>
      <c r="B5" s="1251"/>
      <c r="G5" s="3692" t="s">
        <v>115</v>
      </c>
      <c r="H5" s="3692"/>
      <c r="W5" s="1330"/>
      <c r="X5" s="1330"/>
      <c r="Y5" s="1330"/>
      <c r="Z5" s="1330"/>
      <c r="AA5" s="1330"/>
      <c r="AB5" s="1330"/>
      <c r="AC5" s="1330"/>
      <c r="AD5" s="1330"/>
      <c r="AE5" s="1330"/>
      <c r="AF5" s="1330"/>
      <c r="AG5" s="1330"/>
    </row>
    <row r="6" spans="1:33" s="1511" customFormat="1">
      <c r="A6" s="3349"/>
      <c r="B6" s="3349"/>
      <c r="G6" s="3350"/>
      <c r="H6" s="3350"/>
      <c r="P6" s="2152" t="s">
        <v>164</v>
      </c>
      <c r="Q6" s="2150" t="s">
        <v>153</v>
      </c>
      <c r="R6" s="1332"/>
      <c r="S6" s="2180" t="s">
        <v>695</v>
      </c>
      <c r="Y6" s="3252"/>
      <c r="Z6" s="3252"/>
      <c r="AA6" s="3252"/>
      <c r="AB6" s="3252"/>
      <c r="AC6" s="3252"/>
      <c r="AD6" s="3252"/>
      <c r="AE6" s="3252"/>
      <c r="AF6" s="3252"/>
      <c r="AG6" s="3252"/>
    </row>
    <row r="7" spans="1:33" s="1511" customFormat="1">
      <c r="A7" s="3349"/>
      <c r="B7" s="3349"/>
      <c r="G7" s="3350"/>
      <c r="H7" s="3350"/>
      <c r="P7" s="2152"/>
      <c r="Q7" s="2150"/>
      <c r="R7" s="1332"/>
      <c r="S7" s="3351"/>
      <c r="U7" s="2152" t="s">
        <v>164</v>
      </c>
      <c r="V7" s="2150" t="s">
        <v>153</v>
      </c>
      <c r="W7" s="1332"/>
      <c r="X7" s="2180" t="s">
        <v>695</v>
      </c>
      <c r="Y7" s="3252"/>
      <c r="Z7" s="3252"/>
      <c r="AA7" s="3252"/>
      <c r="AB7" s="3252"/>
      <c r="AC7" s="3252"/>
      <c r="AD7" s="3252"/>
      <c r="AE7" s="3252"/>
      <c r="AF7" s="3252"/>
      <c r="AG7" s="3252"/>
    </row>
    <row r="8" spans="1:33" s="1511" customFormat="1">
      <c r="A8" s="3349"/>
      <c r="B8" s="3349"/>
      <c r="G8" s="3350"/>
      <c r="H8" s="3350"/>
      <c r="M8" s="1511" t="s">
        <v>9001</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9017</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9002</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9003</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8996</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665</v>
      </c>
      <c r="D15" s="109"/>
      <c r="E15" s="27"/>
      <c r="F15" s="1151" t="s">
        <v>666</v>
      </c>
      <c r="G15" s="109"/>
      <c r="H15" s="109"/>
      <c r="I15" s="109"/>
      <c r="J15" s="27"/>
      <c r="L15" s="3729" t="s">
        <v>667</v>
      </c>
      <c r="M15" s="3729"/>
      <c r="N15" s="3729"/>
      <c r="P15" s="1717" t="s">
        <v>668</v>
      </c>
      <c r="Q15" s="1717"/>
      <c r="S15" s="2178"/>
      <c r="V15" s="931" t="s">
        <v>669</v>
      </c>
    </row>
    <row r="16" spans="1:33" ht="13.8">
      <c r="A16" s="1664"/>
      <c r="B16" s="138" t="s">
        <v>670</v>
      </c>
      <c r="C16" s="1153" t="s">
        <v>671</v>
      </c>
      <c r="D16" s="1152" t="s">
        <v>157</v>
      </c>
      <c r="E16" s="672" t="s">
        <v>25</v>
      </c>
      <c r="F16" s="103"/>
      <c r="G16" s="103"/>
      <c r="H16" s="103"/>
      <c r="I16" s="103"/>
      <c r="J16" s="1382"/>
      <c r="L16" s="2151" t="s">
        <v>201</v>
      </c>
      <c r="M16" s="2933" t="s">
        <v>206</v>
      </c>
      <c r="N16" s="2933"/>
      <c r="P16" s="3728" t="s">
        <v>672</v>
      </c>
      <c r="Q16" s="3728"/>
      <c r="S16" s="2179" t="s">
        <v>200</v>
      </c>
      <c r="V16" s="792" t="s">
        <v>673</v>
      </c>
      <c r="Y16" s="1328" t="s">
        <v>674</v>
      </c>
      <c r="Z16" s="1338"/>
    </row>
    <row r="17" spans="1:36" ht="13.8" thickBot="1">
      <c r="A17" s="1664"/>
      <c r="B17" s="139"/>
      <c r="C17" s="97"/>
      <c r="D17" s="103"/>
      <c r="E17" s="1382"/>
      <c r="F17" s="498" t="s">
        <v>201</v>
      </c>
      <c r="G17" s="3739" t="s">
        <v>202</v>
      </c>
      <c r="H17" s="3739"/>
      <c r="I17" s="3740" t="s">
        <v>203</v>
      </c>
      <c r="J17" s="3741"/>
      <c r="L17" s="2151"/>
      <c r="M17" s="2152" t="s">
        <v>164</v>
      </c>
      <c r="N17" s="2150" t="s">
        <v>153</v>
      </c>
      <c r="P17" s="2152" t="s">
        <v>164</v>
      </c>
      <c r="Q17" s="2150" t="s">
        <v>153</v>
      </c>
      <c r="S17" s="2180"/>
      <c r="V17" s="792" t="s">
        <v>473</v>
      </c>
      <c r="Y17" s="1345" t="s">
        <v>164</v>
      </c>
      <c r="Z17" s="1345" t="s">
        <v>153</v>
      </c>
    </row>
    <row r="18" spans="1:36" ht="14.4"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665</v>
      </c>
      <c r="D26" s="109"/>
      <c r="E26" s="27"/>
      <c r="F26" s="1151" t="s">
        <v>666</v>
      </c>
      <c r="G26" s="109"/>
      <c r="H26" s="109"/>
      <c r="I26" s="109"/>
      <c r="J26" s="27"/>
      <c r="K26" s="1332"/>
      <c r="L26" s="3729" t="s">
        <v>667</v>
      </c>
      <c r="M26" s="3729"/>
      <c r="N26" s="3729"/>
      <c r="O26" s="1332"/>
      <c r="P26" s="1717" t="s">
        <v>668</v>
      </c>
      <c r="Q26" s="1717"/>
      <c r="R26" s="1332"/>
      <c r="S26" s="1717"/>
      <c r="T26" s="1332"/>
      <c r="U26" s="1332"/>
      <c r="V26" s="931" t="s">
        <v>669</v>
      </c>
      <c r="Y26" s="1338"/>
      <c r="Z26" s="1346"/>
      <c r="AH26" s="1332"/>
      <c r="AI26" s="1332"/>
      <c r="AJ26" s="1332"/>
    </row>
    <row r="27" spans="1:36" s="1337" customFormat="1" ht="13.8">
      <c r="A27" s="1695"/>
      <c r="B27" s="138" t="s">
        <v>676</v>
      </c>
      <c r="C27" s="1153" t="s">
        <v>671</v>
      </c>
      <c r="D27" s="1152" t="s">
        <v>157</v>
      </c>
      <c r="E27" s="672" t="s">
        <v>25</v>
      </c>
      <c r="F27" s="103"/>
      <c r="G27" s="103"/>
      <c r="H27" s="103"/>
      <c r="I27" s="103"/>
      <c r="J27" s="1382"/>
      <c r="K27" s="1332"/>
      <c r="L27" s="2151" t="s">
        <v>201</v>
      </c>
      <c r="M27" s="2933" t="s">
        <v>206</v>
      </c>
      <c r="N27" s="2933"/>
      <c r="O27" s="1332"/>
      <c r="P27" s="3728" t="s">
        <v>672</v>
      </c>
      <c r="Q27" s="3728"/>
      <c r="R27" s="1332"/>
      <c r="S27" s="2930" t="s">
        <v>200</v>
      </c>
      <c r="T27" s="1332"/>
      <c r="U27" s="1332"/>
      <c r="V27" s="792" t="s">
        <v>677</v>
      </c>
      <c r="Y27" s="1328" t="s">
        <v>674</v>
      </c>
      <c r="Z27" s="1338"/>
      <c r="AH27" s="1332"/>
      <c r="AI27" s="1332"/>
      <c r="AJ27" s="1332"/>
    </row>
    <row r="28" spans="1:36" s="1337" customFormat="1" ht="13.8" thickBot="1">
      <c r="A28" s="1695"/>
      <c r="B28" s="139"/>
      <c r="C28" s="97"/>
      <c r="D28" s="103"/>
      <c r="E28" s="1382"/>
      <c r="F28" s="498" t="s">
        <v>201</v>
      </c>
      <c r="G28" s="3739" t="s">
        <v>202</v>
      </c>
      <c r="H28" s="3739"/>
      <c r="I28" s="3740" t="s">
        <v>203</v>
      </c>
      <c r="J28" s="3741"/>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4.4"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681</v>
      </c>
      <c r="D34" s="3743"/>
      <c r="E34" s="3744"/>
      <c r="F34" s="1151" t="s">
        <v>682</v>
      </c>
      <c r="G34" s="109"/>
      <c r="H34" s="109"/>
      <c r="I34" s="109"/>
      <c r="J34" s="27"/>
      <c r="K34" s="1332"/>
      <c r="L34" s="3729" t="s">
        <v>667</v>
      </c>
      <c r="M34" s="3729"/>
      <c r="N34" s="3729"/>
      <c r="O34" s="1332"/>
      <c r="P34" s="1717" t="s">
        <v>668</v>
      </c>
      <c r="Q34" s="1717"/>
      <c r="R34" s="1332"/>
      <c r="S34" s="1717"/>
      <c r="T34" s="1332"/>
      <c r="U34" s="3673" t="s">
        <v>683</v>
      </c>
      <c r="V34" s="3606"/>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8" t="s">
        <v>672</v>
      </c>
      <c r="Q35" s="3728"/>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39" t="s">
        <v>202</v>
      </c>
      <c r="H36" s="3739"/>
      <c r="I36" s="3740" t="s">
        <v>203</v>
      </c>
      <c r="J36" s="3741"/>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ht="13.8">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693</v>
      </c>
      <c r="D43" s="109"/>
      <c r="E43" s="27"/>
      <c r="F43" s="1151" t="s">
        <v>666</v>
      </c>
      <c r="G43" s="109"/>
      <c r="H43" s="109"/>
      <c r="I43" s="109"/>
      <c r="J43" s="27"/>
      <c r="K43" s="1332"/>
      <c r="L43" s="3729" t="s">
        <v>667</v>
      </c>
      <c r="M43" s="3729"/>
      <c r="N43" s="3729"/>
      <c r="O43" s="1332"/>
      <c r="P43" s="1717" t="s">
        <v>668</v>
      </c>
      <c r="Q43" s="1717"/>
      <c r="R43" s="1332"/>
      <c r="S43" s="1717"/>
      <c r="T43" s="1332"/>
      <c r="U43" s="1332"/>
      <c r="V43" s="1332"/>
      <c r="Y43" s="1328" t="s">
        <v>674</v>
      </c>
      <c r="Z43" s="1338"/>
      <c r="AH43" s="1332"/>
      <c r="AI43" s="1332"/>
      <c r="AJ43" s="1332"/>
    </row>
    <row r="44" spans="1:36" s="1337" customFormat="1" ht="13.8">
      <c r="A44" s="1695"/>
      <c r="B44" s="138" t="s">
        <v>676</v>
      </c>
      <c r="C44" s="1153" t="s">
        <v>671</v>
      </c>
      <c r="D44" s="1152" t="s">
        <v>157</v>
      </c>
      <c r="E44" s="672" t="s">
        <v>25</v>
      </c>
      <c r="F44" s="103"/>
      <c r="G44" s="103"/>
      <c r="H44" s="103"/>
      <c r="I44" s="103"/>
      <c r="J44" s="1382"/>
      <c r="K44" s="1332"/>
      <c r="L44" s="2151" t="s">
        <v>201</v>
      </c>
      <c r="M44" s="2933" t="s">
        <v>206</v>
      </c>
      <c r="N44" s="2933"/>
      <c r="O44" s="1332"/>
      <c r="P44" s="3728" t="s">
        <v>672</v>
      </c>
      <c r="Q44" s="3728"/>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39" t="s">
        <v>202</v>
      </c>
      <c r="H45" s="3739"/>
      <c r="I45" s="3740" t="s">
        <v>203</v>
      </c>
      <c r="J45" s="3741"/>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4.4"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695</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2" t="s">
        <v>697</v>
      </c>
      <c r="V49" s="3353" t="s">
        <v>159</v>
      </c>
      <c r="W49" s="3354" t="s">
        <v>160</v>
      </c>
      <c r="AA49" s="3368" t="s">
        <v>698</v>
      </c>
      <c r="AB49" s="3369" t="s">
        <v>209</v>
      </c>
      <c r="AC49" s="3369" t="s">
        <v>699</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702</v>
      </c>
      <c r="AD51" s="3373"/>
      <c r="AH51" s="1332"/>
      <c r="AI51" s="1332"/>
      <c r="AJ51" s="1332"/>
    </row>
    <row r="52" spans="1:36" s="1337" customFormat="1" ht="13.8" thickBot="1">
      <c r="A52" s="1332"/>
      <c r="B52" s="1339" t="s">
        <v>703</v>
      </c>
      <c r="C52" s="1332"/>
      <c r="D52" s="1332"/>
      <c r="E52" s="1332"/>
      <c r="F52" s="1332"/>
      <c r="G52" s="1332"/>
      <c r="H52" s="1332"/>
      <c r="I52" s="1332"/>
      <c r="J52" s="1332"/>
      <c r="K52" s="1332"/>
      <c r="L52" s="1332"/>
      <c r="M52" s="232" t="s">
        <v>704</v>
      </c>
      <c r="N52" s="1164"/>
      <c r="O52" s="1164"/>
      <c r="P52" s="1164"/>
      <c r="Q52" s="1164"/>
      <c r="R52" s="1164"/>
      <c r="S52" s="2184">
        <f>SUM(V18:V22,V29:V30,V134:V135)+V167</f>
        <v>0</v>
      </c>
      <c r="T52" s="1332"/>
      <c r="U52" s="3360"/>
      <c r="V52" s="3361" t="s">
        <v>164</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8998</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705</v>
      </c>
      <c r="D57" s="109"/>
      <c r="E57" s="27"/>
      <c r="F57" s="1151" t="s">
        <v>666</v>
      </c>
      <c r="G57" s="109"/>
      <c r="H57" s="109"/>
      <c r="I57" s="109"/>
      <c r="J57" s="27"/>
      <c r="L57" s="3729" t="s">
        <v>667</v>
      </c>
      <c r="M57" s="3729"/>
      <c r="N57" s="3729"/>
      <c r="P57" s="1717" t="s">
        <v>668</v>
      </c>
      <c r="Q57" s="1717"/>
      <c r="S57" s="2178"/>
      <c r="U57" s="3364"/>
      <c r="V57" s="3361" t="s">
        <v>153</v>
      </c>
      <c r="W57" s="3362"/>
    </row>
    <row r="58" spans="1:36" ht="13.8">
      <c r="A58" s="1664"/>
      <c r="B58" s="138" t="s">
        <v>670</v>
      </c>
      <c r="C58" s="1153" t="s">
        <v>671</v>
      </c>
      <c r="D58" s="1152" t="s">
        <v>157</v>
      </c>
      <c r="E58" s="672" t="s">
        <v>25</v>
      </c>
      <c r="F58" s="103"/>
      <c r="G58" s="103"/>
      <c r="H58" s="103"/>
      <c r="I58" s="103"/>
      <c r="J58" s="1382"/>
      <c r="L58" s="2151" t="s">
        <v>201</v>
      </c>
      <c r="M58" s="2933" t="s">
        <v>206</v>
      </c>
      <c r="N58" s="2933"/>
      <c r="P58" s="3728" t="s">
        <v>672</v>
      </c>
      <c r="Q58" s="3728"/>
      <c r="S58" s="2179" t="s">
        <v>200</v>
      </c>
      <c r="U58" s="3358" t="str">
        <f>U53</f>
        <v>CO2</v>
      </c>
      <c r="V58" s="3359" t="str">
        <f>V53</f>
        <v>CH4</v>
      </c>
      <c r="W58" s="3354" t="str">
        <f>W53</f>
        <v>N2O</v>
      </c>
      <c r="Y58" s="1328" t="s">
        <v>674</v>
      </c>
      <c r="Z58" s="1338"/>
    </row>
    <row r="59" spans="1:36" ht="13.8" thickBot="1">
      <c r="A59" s="1664"/>
      <c r="B59" s="139"/>
      <c r="C59" s="97"/>
      <c r="D59" s="103"/>
      <c r="E59" s="1382"/>
      <c r="F59" s="498" t="s">
        <v>201</v>
      </c>
      <c r="G59" s="3739" t="s">
        <v>202</v>
      </c>
      <c r="H59" s="3739"/>
      <c r="I59" s="3740" t="s">
        <v>203</v>
      </c>
      <c r="J59" s="3741"/>
      <c r="L59" s="2151"/>
      <c r="M59" s="2152" t="s">
        <v>164</v>
      </c>
      <c r="N59" s="2150" t="s">
        <v>153</v>
      </c>
      <c r="P59" s="2152" t="s">
        <v>164</v>
      </c>
      <c r="Q59" s="2150" t="s">
        <v>153</v>
      </c>
      <c r="S59" s="2180"/>
      <c r="U59" s="3355">
        <f>SUM(Q18:Q22,Q29:Q30,Q113:Q117,Q124:Q125,Q134:Q135,Q142:Q143,Q166:Q168,Q174:Q176,Q37:Q38)</f>
        <v>0</v>
      </c>
      <c r="V59" s="3356">
        <f>SUM(Q60:Q64,Q84:Q85,Q150:Q151,Q182:Q184)</f>
        <v>0</v>
      </c>
      <c r="W59" s="3357">
        <f>SUM(Q46:Q47,Q93:Q97,Q158:Q159)</f>
        <v>0</v>
      </c>
      <c r="X59" s="1337" t="str">
        <f>IF(SUM(U59:W59)-Q50,"OK","NO")</f>
        <v>NO</v>
      </c>
      <c r="Y59" s="1345" t="s">
        <v>164</v>
      </c>
      <c r="Z59" s="1345" t="s">
        <v>153</v>
      </c>
    </row>
    <row r="60" spans="1:36" ht="14.4"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9006</v>
      </c>
      <c r="V65" s="3722"/>
      <c r="W65" s="3723"/>
      <c r="X65" s="3745" t="s">
        <v>9019</v>
      </c>
      <c r="Y65" s="3746"/>
      <c r="Z65" s="3746"/>
      <c r="AA65" s="1337" t="s">
        <v>8980</v>
      </c>
    </row>
    <row r="66" spans="1:30">
      <c r="U66" s="3409" t="s">
        <v>697</v>
      </c>
      <c r="V66" s="3410" t="s">
        <v>159</v>
      </c>
      <c r="W66" s="3411" t="s">
        <v>160</v>
      </c>
      <c r="X66" s="3425" t="s">
        <v>697</v>
      </c>
      <c r="Y66" s="3426" t="s">
        <v>159</v>
      </c>
      <c r="Z66" s="3427"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5"/>
      <c r="V68" s="3416"/>
      <c r="W68" s="3411"/>
      <c r="X68" s="3428"/>
      <c r="Y68" s="3428"/>
      <c r="Z68" s="3428"/>
      <c r="AA68" s="1706"/>
      <c r="AB68" s="1563"/>
      <c r="AC68" s="1563" t="s">
        <v>702</v>
      </c>
      <c r="AD68" s="1705"/>
    </row>
    <row r="69" spans="1:30" ht="13.8"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7"/>
      <c r="V69" s="3418" t="s">
        <v>164</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9018</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698</v>
      </c>
      <c r="AB71" s="1702" t="s">
        <v>209</v>
      </c>
      <c r="AC71" s="1702" t="s">
        <v>699</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702</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1"/>
      <c r="V74" s="3418" t="s">
        <v>153</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713</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715</v>
      </c>
      <c r="D81" s="109"/>
      <c r="E81" s="27"/>
      <c r="F81" s="1151" t="s">
        <v>666</v>
      </c>
      <c r="G81" s="109"/>
      <c r="H81" s="109"/>
      <c r="I81" s="109"/>
      <c r="J81" s="27"/>
      <c r="L81" s="3729" t="s">
        <v>667</v>
      </c>
      <c r="M81" s="3729"/>
      <c r="N81" s="3729"/>
      <c r="P81" s="1717" t="s">
        <v>668</v>
      </c>
      <c r="Q81" s="1717"/>
      <c r="S81" s="1717"/>
      <c r="Y81" s="1328" t="s">
        <v>674</v>
      </c>
      <c r="Z81" s="1338"/>
    </row>
    <row r="82" spans="1:30" ht="13.8">
      <c r="A82" s="1695"/>
      <c r="B82" s="138" t="s">
        <v>676</v>
      </c>
      <c r="C82" s="1153" t="s">
        <v>671</v>
      </c>
      <c r="D82" s="1152" t="s">
        <v>157</v>
      </c>
      <c r="E82" s="672" t="s">
        <v>25</v>
      </c>
      <c r="F82" s="103"/>
      <c r="G82" s="103"/>
      <c r="H82" s="103"/>
      <c r="I82" s="103"/>
      <c r="J82" s="1382"/>
      <c r="L82" s="2151" t="s">
        <v>201</v>
      </c>
      <c r="M82" s="2933" t="s">
        <v>206</v>
      </c>
      <c r="N82" s="2933"/>
      <c r="P82" s="3728" t="s">
        <v>672</v>
      </c>
      <c r="Q82" s="3728"/>
      <c r="S82" s="2930" t="s">
        <v>200</v>
      </c>
      <c r="Y82" s="1345" t="s">
        <v>164</v>
      </c>
      <c r="Z82" s="1345" t="s">
        <v>153</v>
      </c>
    </row>
    <row r="83" spans="1:30">
      <c r="A83" s="1695"/>
      <c r="B83" s="139"/>
      <c r="C83" s="96"/>
      <c r="D83" s="1381"/>
      <c r="E83" s="1385"/>
      <c r="F83" s="498" t="s">
        <v>201</v>
      </c>
      <c r="G83" s="3739" t="s">
        <v>202</v>
      </c>
      <c r="H83" s="3739"/>
      <c r="I83" s="3740" t="s">
        <v>203</v>
      </c>
      <c r="J83" s="3741"/>
      <c r="L83" s="2151"/>
      <c r="M83" s="2152" t="s">
        <v>164</v>
      </c>
      <c r="N83" s="2150" t="s">
        <v>153</v>
      </c>
      <c r="P83" s="2152" t="s">
        <v>164</v>
      </c>
      <c r="Q83" s="2150" t="s">
        <v>153</v>
      </c>
      <c r="S83" s="2185"/>
      <c r="Y83" s="1338"/>
      <c r="Z83" s="1346"/>
    </row>
    <row r="84" spans="1:30" ht="13.8">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8999</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9007</v>
      </c>
      <c r="V89" s="3725"/>
      <c r="W89" s="3726"/>
      <c r="AA89" s="1337" t="s">
        <v>8981</v>
      </c>
    </row>
    <row r="90" spans="1:30" ht="13.8" thickBot="1">
      <c r="A90" s="1664"/>
      <c r="B90" s="174"/>
      <c r="C90" s="1673" t="str">
        <f>C43</f>
        <v>Emission factors ((kg N2O-N ha-1 yr-1)</v>
      </c>
      <c r="D90" s="109"/>
      <c r="E90" s="27"/>
      <c r="F90" s="1151" t="s">
        <v>666</v>
      </c>
      <c r="G90" s="109"/>
      <c r="H90" s="109"/>
      <c r="I90" s="109"/>
      <c r="J90" s="27"/>
      <c r="L90" s="3729" t="s">
        <v>667</v>
      </c>
      <c r="M90" s="3729"/>
      <c r="N90" s="3729"/>
      <c r="P90" s="1717" t="s">
        <v>668</v>
      </c>
      <c r="Q90" s="1717"/>
      <c r="S90" s="2178"/>
      <c r="U90" s="3339" t="s">
        <v>697</v>
      </c>
      <c r="V90" s="1488" t="s">
        <v>159</v>
      </c>
      <c r="W90" s="1678" t="s">
        <v>160</v>
      </c>
      <c r="Y90" s="1328"/>
      <c r="Z90" s="1338"/>
      <c r="AA90" s="1701" t="s">
        <v>698</v>
      </c>
      <c r="AB90" s="1702" t="s">
        <v>209</v>
      </c>
      <c r="AC90" s="1702" t="s">
        <v>699</v>
      </c>
      <c r="AD90" s="1703"/>
    </row>
    <row r="91" spans="1:30" ht="13.8">
      <c r="A91" s="1664"/>
      <c r="B91" s="138" t="s">
        <v>670</v>
      </c>
      <c r="C91" s="1153" t="s">
        <v>671</v>
      </c>
      <c r="D91" s="1152" t="s">
        <v>157</v>
      </c>
      <c r="E91" s="672" t="s">
        <v>25</v>
      </c>
      <c r="F91" s="103"/>
      <c r="G91" s="103"/>
      <c r="H91" s="103"/>
      <c r="I91" s="103"/>
      <c r="J91" s="1382"/>
      <c r="L91" s="2151" t="s">
        <v>201</v>
      </c>
      <c r="M91" s="2933" t="s">
        <v>206</v>
      </c>
      <c r="N91" s="2933"/>
      <c r="P91" s="3728" t="s">
        <v>672</v>
      </c>
      <c r="Q91" s="3728"/>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201</v>
      </c>
      <c r="G92" s="3739" t="s">
        <v>202</v>
      </c>
      <c r="H92" s="3739"/>
      <c r="I92" s="3740" t="s">
        <v>203</v>
      </c>
      <c r="J92" s="3741"/>
      <c r="L92" s="2151"/>
      <c r="M92" s="2152" t="s">
        <v>164</v>
      </c>
      <c r="N92" s="2150" t="s">
        <v>153</v>
      </c>
      <c r="P92" s="2152" t="s">
        <v>164</v>
      </c>
      <c r="Q92" s="2150" t="s">
        <v>153</v>
      </c>
      <c r="S92" s="2180"/>
      <c r="U92" s="3341"/>
      <c r="V92" s="10"/>
      <c r="W92" s="1678"/>
      <c r="Y92" s="1345" t="s">
        <v>164</v>
      </c>
      <c r="Z92" s="1345" t="s">
        <v>153</v>
      </c>
      <c r="AA92" s="1706"/>
      <c r="AB92" s="1563"/>
      <c r="AC92" s="1563" t="s">
        <v>702</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1"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1"/>
      <c r="V101" s="10"/>
      <c r="W101" s="1678"/>
    </row>
    <row r="102" spans="1:27">
      <c r="L102" s="1688" t="s">
        <v>68</v>
      </c>
      <c r="M102" s="1688" t="s">
        <v>712</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8997</v>
      </c>
      <c r="C108" s="1154"/>
      <c r="D108" s="1149"/>
      <c r="E108" s="1149"/>
      <c r="F108" s="1149"/>
      <c r="G108" s="1149"/>
      <c r="H108" s="1149"/>
      <c r="I108" s="1149"/>
      <c r="J108" s="1149"/>
      <c r="K108" s="1149"/>
      <c r="L108" s="1149"/>
      <c r="M108" s="1149"/>
      <c r="N108" s="1149"/>
      <c r="O108" s="1149"/>
      <c r="P108" s="1149"/>
      <c r="Q108" s="1149"/>
      <c r="R108" s="1149"/>
      <c r="S108" s="1149"/>
      <c r="U108" s="3724" t="s">
        <v>9012</v>
      </c>
      <c r="V108" s="3725"/>
      <c r="W108" s="3726"/>
    </row>
    <row r="109" spans="1:27">
      <c r="A109" s="1664"/>
      <c r="U109" s="3339" t="s">
        <v>697</v>
      </c>
      <c r="V109" s="1488" t="s">
        <v>159</v>
      </c>
      <c r="W109" s="1678" t="s">
        <v>160</v>
      </c>
    </row>
    <row r="110" spans="1:27" ht="13.8" thickBot="1">
      <c r="A110" s="1664"/>
      <c r="B110" s="174"/>
      <c r="C110" s="119" t="s">
        <v>665</v>
      </c>
      <c r="D110" s="109"/>
      <c r="E110" s="27"/>
      <c r="F110" s="1151" t="s">
        <v>666</v>
      </c>
      <c r="G110" s="109"/>
      <c r="H110" s="109"/>
      <c r="I110" s="109"/>
      <c r="J110" s="27"/>
      <c r="L110" s="3729" t="s">
        <v>667</v>
      </c>
      <c r="M110" s="3729"/>
      <c r="N110" s="3729"/>
      <c r="P110" s="1717" t="s">
        <v>668</v>
      </c>
      <c r="Q110" s="1717"/>
      <c r="S110" s="2178"/>
      <c r="U110" s="1679">
        <f>SUM(S166:S168,S174:S176)</f>
        <v>0</v>
      </c>
      <c r="V110" s="1680">
        <f>SUM(S182:S184)</f>
        <v>0</v>
      </c>
      <c r="W110" s="1681"/>
    </row>
    <row r="111" spans="1:27" ht="13.8">
      <c r="A111" s="1664"/>
      <c r="B111" s="138" t="s">
        <v>670</v>
      </c>
      <c r="C111" s="1153" t="s">
        <v>671</v>
      </c>
      <c r="D111" s="1152" t="s">
        <v>157</v>
      </c>
      <c r="E111" s="672" t="s">
        <v>25</v>
      </c>
      <c r="F111" s="103"/>
      <c r="G111" s="103"/>
      <c r="H111" s="103"/>
      <c r="I111" s="103"/>
      <c r="J111" s="1382"/>
      <c r="L111" s="2151" t="s">
        <v>201</v>
      </c>
      <c r="M111" s="2933" t="s">
        <v>206</v>
      </c>
      <c r="N111" s="2933"/>
      <c r="P111" s="3728" t="s">
        <v>672</v>
      </c>
      <c r="Q111" s="3728"/>
      <c r="S111" s="2179" t="s">
        <v>200</v>
      </c>
      <c r="U111" s="3341"/>
      <c r="V111" s="10"/>
      <c r="W111" s="1678"/>
      <c r="Y111" s="1328" t="s">
        <v>674</v>
      </c>
      <c r="Z111" s="1338"/>
    </row>
    <row r="112" spans="1:27" ht="13.8" thickBot="1">
      <c r="A112" s="1664"/>
      <c r="B112" s="139"/>
      <c r="C112" s="97"/>
      <c r="D112" s="103"/>
      <c r="E112" s="1382"/>
      <c r="F112" s="498" t="s">
        <v>201</v>
      </c>
      <c r="G112" s="3739" t="s">
        <v>202</v>
      </c>
      <c r="H112" s="3739"/>
      <c r="I112" s="3740" t="s">
        <v>203</v>
      </c>
      <c r="J112" s="3741"/>
      <c r="L112" s="2151"/>
      <c r="M112" s="2152" t="s">
        <v>164</v>
      </c>
      <c r="N112" s="2150" t="s">
        <v>153</v>
      </c>
      <c r="P112" s="2152" t="s">
        <v>164</v>
      </c>
      <c r="Q112" s="2150" t="s">
        <v>153</v>
      </c>
      <c r="S112" s="2180"/>
      <c r="U112" s="1684"/>
      <c r="V112" s="1685" t="s">
        <v>164</v>
      </c>
      <c r="W112" s="1686"/>
      <c r="Y112" s="1345" t="s">
        <v>164</v>
      </c>
      <c r="Z112" s="1345" t="s">
        <v>153</v>
      </c>
      <c r="AA112" s="1337" t="s">
        <v>9013</v>
      </c>
    </row>
    <row r="113" spans="1:30" ht="13.8">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ht="13.8">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4.4"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665</v>
      </c>
      <c r="D121" s="109"/>
      <c r="E121" s="27"/>
      <c r="F121" s="1151" t="s">
        <v>666</v>
      </c>
      <c r="G121" s="109"/>
      <c r="H121" s="109"/>
      <c r="I121" s="109"/>
      <c r="J121" s="27"/>
      <c r="L121" s="3729" t="s">
        <v>667</v>
      </c>
      <c r="M121" s="3729"/>
      <c r="N121" s="3729"/>
      <c r="P121" s="1717" t="s">
        <v>668</v>
      </c>
      <c r="Q121" s="1717"/>
      <c r="S121" s="1717"/>
      <c r="U121" s="3341"/>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8" t="s">
        <v>672</v>
      </c>
      <c r="Q122" s="3728"/>
      <c r="S122" s="2930" t="s">
        <v>200</v>
      </c>
      <c r="Y122" s="1328" t="s">
        <v>674</v>
      </c>
      <c r="Z122" s="1338"/>
    </row>
    <row r="123" spans="1:30" ht="13.8" thickBot="1">
      <c r="A123" s="1695"/>
      <c r="B123" s="139"/>
      <c r="C123" s="97"/>
      <c r="D123" s="103"/>
      <c r="E123" s="1382"/>
      <c r="F123" s="498" t="s">
        <v>201</v>
      </c>
      <c r="G123" s="3739" t="s">
        <v>202</v>
      </c>
      <c r="H123" s="3739"/>
      <c r="I123" s="3740" t="s">
        <v>203</v>
      </c>
      <c r="J123" s="3741"/>
      <c r="L123" s="2151"/>
      <c r="M123" s="2152" t="s">
        <v>164</v>
      </c>
      <c r="N123" s="2150" t="s">
        <v>153</v>
      </c>
      <c r="P123" s="2152" t="s">
        <v>164</v>
      </c>
      <c r="Q123" s="2150" t="s">
        <v>153</v>
      </c>
      <c r="S123" s="2185"/>
      <c r="Y123" s="1345" t="s">
        <v>164</v>
      </c>
      <c r="Z123" s="1345" t="s">
        <v>153</v>
      </c>
    </row>
    <row r="124" spans="1:30" ht="14.4" thickBot="1">
      <c r="A124" s="1695"/>
      <c r="B124" s="174" t="s">
        <v>678</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679</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718</v>
      </c>
      <c r="D131" s="3743"/>
      <c r="E131" s="3744"/>
      <c r="F131" s="1151" t="s">
        <v>666</v>
      </c>
      <c r="G131" s="109"/>
      <c r="H131" s="109"/>
      <c r="I131" s="109"/>
      <c r="J131" s="27"/>
      <c r="L131" s="3729" t="s">
        <v>667</v>
      </c>
      <c r="M131" s="3729"/>
      <c r="N131" s="3729"/>
      <c r="P131" s="1717" t="s">
        <v>668</v>
      </c>
      <c r="Q131" s="1717"/>
      <c r="S131" s="1717"/>
      <c r="V131" s="931" t="s">
        <v>669</v>
      </c>
    </row>
    <row r="132" spans="1:26" ht="13.8">
      <c r="A132" s="1475"/>
      <c r="B132" s="138" t="s">
        <v>676</v>
      </c>
      <c r="C132" s="1153" t="s">
        <v>671</v>
      </c>
      <c r="D132" s="1152" t="s">
        <v>157</v>
      </c>
      <c r="E132" s="672" t="s">
        <v>25</v>
      </c>
      <c r="F132" s="103"/>
      <c r="G132" s="103"/>
      <c r="H132" s="103"/>
      <c r="I132" s="103"/>
      <c r="J132" s="1382"/>
      <c r="L132" s="2151" t="s">
        <v>201</v>
      </c>
      <c r="M132" s="2933" t="s">
        <v>206</v>
      </c>
      <c r="N132" s="2933"/>
      <c r="P132" s="3728" t="s">
        <v>672</v>
      </c>
      <c r="Q132" s="3728"/>
      <c r="S132" s="2930" t="s">
        <v>200</v>
      </c>
      <c r="V132" s="792" t="s">
        <v>677</v>
      </c>
      <c r="Y132" s="1328" t="s">
        <v>674</v>
      </c>
      <c r="Z132" s="1338"/>
    </row>
    <row r="133" spans="1:26" ht="13.8" thickBot="1">
      <c r="A133" s="1475"/>
      <c r="B133" s="139"/>
      <c r="C133" s="97"/>
      <c r="D133" s="103"/>
      <c r="E133" s="1382"/>
      <c r="F133" s="498" t="s">
        <v>201</v>
      </c>
      <c r="G133" s="3739" t="s">
        <v>202</v>
      </c>
      <c r="H133" s="3739"/>
      <c r="I133" s="3740" t="s">
        <v>203</v>
      </c>
      <c r="J133" s="3741"/>
      <c r="L133" s="2151"/>
      <c r="M133" s="2152" t="s">
        <v>164</v>
      </c>
      <c r="N133" s="2150" t="s">
        <v>153</v>
      </c>
      <c r="P133" s="2152" t="s">
        <v>164</v>
      </c>
      <c r="Q133" s="2150" t="s">
        <v>153</v>
      </c>
      <c r="S133" s="2185"/>
      <c r="V133" s="724" t="s">
        <v>473</v>
      </c>
      <c r="Y133" s="1345" t="s">
        <v>164</v>
      </c>
      <c r="Z133" s="1345" t="s">
        <v>153</v>
      </c>
    </row>
    <row r="134" spans="1:26" ht="14.4"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718</v>
      </c>
      <c r="D139" s="3743"/>
      <c r="E139" s="3744"/>
      <c r="F139" s="1151" t="s">
        <v>666</v>
      </c>
      <c r="G139" s="109"/>
      <c r="H139" s="109"/>
      <c r="I139" s="109"/>
      <c r="J139" s="27"/>
      <c r="L139" s="3729" t="s">
        <v>667</v>
      </c>
      <c r="M139" s="3729"/>
      <c r="N139" s="3729"/>
      <c r="P139" s="1717" t="s">
        <v>668</v>
      </c>
      <c r="Q139" s="1717"/>
      <c r="S139" s="1717"/>
    </row>
    <row r="140" spans="1:26" ht="13.8">
      <c r="A140" s="1475"/>
      <c r="B140" s="138" t="s">
        <v>676</v>
      </c>
      <c r="C140" s="1153" t="s">
        <v>671</v>
      </c>
      <c r="D140" s="1152" t="s">
        <v>157</v>
      </c>
      <c r="E140" s="672" t="s">
        <v>25</v>
      </c>
      <c r="F140" s="103"/>
      <c r="G140" s="103"/>
      <c r="H140" s="103"/>
      <c r="I140" s="103"/>
      <c r="J140" s="1382"/>
      <c r="L140" s="2151" t="s">
        <v>201</v>
      </c>
      <c r="M140" s="2933" t="s">
        <v>206</v>
      </c>
      <c r="N140" s="2933"/>
      <c r="P140" s="3728" t="s">
        <v>672</v>
      </c>
      <c r="Q140" s="3728"/>
      <c r="S140" s="2930" t="s">
        <v>200</v>
      </c>
      <c r="Y140" s="1328" t="s">
        <v>674</v>
      </c>
      <c r="Z140" s="1338"/>
    </row>
    <row r="141" spans="1:26" ht="13.8" thickBot="1">
      <c r="A141" s="1475"/>
      <c r="B141" s="139"/>
      <c r="C141" s="97"/>
      <c r="D141" s="103"/>
      <c r="E141" s="1382"/>
      <c r="F141" s="498" t="s">
        <v>201</v>
      </c>
      <c r="G141" s="3739" t="s">
        <v>202</v>
      </c>
      <c r="H141" s="3739"/>
      <c r="I141" s="3740" t="s">
        <v>203</v>
      </c>
      <c r="J141" s="3741"/>
      <c r="L141" s="2151"/>
      <c r="M141" s="2152" t="s">
        <v>164</v>
      </c>
      <c r="N141" s="2150" t="s">
        <v>153</v>
      </c>
      <c r="P141" s="2152" t="s">
        <v>164</v>
      </c>
      <c r="Q141" s="2150" t="s">
        <v>153</v>
      </c>
      <c r="S141" s="2185"/>
      <c r="Y141" s="1345" t="s">
        <v>164</v>
      </c>
      <c r="Z141" s="1345" t="s">
        <v>153</v>
      </c>
    </row>
    <row r="142" spans="1:26" ht="14.4" thickBot="1">
      <c r="A142" s="1475"/>
      <c r="B142" s="174" t="s">
        <v>678</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679</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8993</v>
      </c>
      <c r="D147" s="3743"/>
      <c r="E147" s="3744"/>
      <c r="F147" s="1151" t="s">
        <v>666</v>
      </c>
      <c r="G147" s="109"/>
      <c r="H147" s="109"/>
      <c r="I147" s="109"/>
      <c r="J147" s="27"/>
      <c r="L147" s="3729" t="s">
        <v>667</v>
      </c>
      <c r="M147" s="3729"/>
      <c r="N147" s="3729"/>
      <c r="P147" s="1717" t="s">
        <v>668</v>
      </c>
      <c r="Q147" s="1717"/>
      <c r="S147" s="1717"/>
    </row>
    <row r="148" spans="1:26" ht="13.8">
      <c r="A148" s="1475"/>
      <c r="B148" s="138" t="s">
        <v>676</v>
      </c>
      <c r="C148" s="1153" t="s">
        <v>671</v>
      </c>
      <c r="D148" s="1152" t="s">
        <v>157</v>
      </c>
      <c r="E148" s="672" t="s">
        <v>25</v>
      </c>
      <c r="F148" s="103"/>
      <c r="G148" s="103"/>
      <c r="H148" s="103"/>
      <c r="I148" s="103"/>
      <c r="J148" s="1382"/>
      <c r="L148" s="2151" t="s">
        <v>201</v>
      </c>
      <c r="M148" s="2933" t="s">
        <v>206</v>
      </c>
      <c r="N148" s="2933"/>
      <c r="P148" s="3728" t="s">
        <v>672</v>
      </c>
      <c r="Q148" s="3728"/>
      <c r="S148" s="2930" t="s">
        <v>200</v>
      </c>
      <c r="Y148" s="1328" t="s">
        <v>674</v>
      </c>
      <c r="Z148" s="1338"/>
    </row>
    <row r="149" spans="1:26" ht="13.8" thickBot="1">
      <c r="A149" s="1475"/>
      <c r="B149" s="139"/>
      <c r="C149" s="97" t="s">
        <v>8994</v>
      </c>
      <c r="D149" s="1717" t="s">
        <v>924</v>
      </c>
      <c r="E149" s="1382"/>
      <c r="F149" s="498" t="s">
        <v>201</v>
      </c>
      <c r="G149" s="3739" t="s">
        <v>202</v>
      </c>
      <c r="H149" s="3739"/>
      <c r="I149" s="3740" t="s">
        <v>203</v>
      </c>
      <c r="J149" s="3741"/>
      <c r="L149" s="2151"/>
      <c r="M149" s="2152" t="s">
        <v>164</v>
      </c>
      <c r="N149" s="2150" t="s">
        <v>153</v>
      </c>
      <c r="P149" s="2152" t="s">
        <v>164</v>
      </c>
      <c r="Q149" s="2150" t="s">
        <v>153</v>
      </c>
      <c r="S149" s="2185"/>
      <c r="Y149" s="1345" t="s">
        <v>164</v>
      </c>
      <c r="Z149" s="1345" t="s">
        <v>153</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722</v>
      </c>
      <c r="D155" s="3731"/>
      <c r="E155" s="3732"/>
      <c r="F155" s="1151" t="s">
        <v>666</v>
      </c>
      <c r="G155" s="109"/>
      <c r="H155" s="109"/>
      <c r="I155" s="109"/>
      <c r="J155" s="27"/>
      <c r="L155" s="3729" t="s">
        <v>667</v>
      </c>
      <c r="M155" s="3729"/>
      <c r="N155" s="3729"/>
      <c r="P155" s="1717" t="s">
        <v>668</v>
      </c>
      <c r="Q155" s="1717"/>
      <c r="S155" s="1717"/>
    </row>
    <row r="156" spans="1:26" ht="13.8">
      <c r="A156" s="1475"/>
      <c r="B156" s="138" t="s">
        <v>676</v>
      </c>
      <c r="C156" s="1153" t="s">
        <v>671</v>
      </c>
      <c r="D156" s="1152" t="s">
        <v>157</v>
      </c>
      <c r="E156" s="672" t="s">
        <v>25</v>
      </c>
      <c r="F156" s="103"/>
      <c r="G156" s="103"/>
      <c r="H156" s="103"/>
      <c r="I156" s="103"/>
      <c r="J156" s="1382"/>
      <c r="L156" s="2151" t="s">
        <v>201</v>
      </c>
      <c r="M156" s="2933" t="s">
        <v>206</v>
      </c>
      <c r="N156" s="2933"/>
      <c r="P156" s="3727" t="s">
        <v>672</v>
      </c>
      <c r="Q156" s="3727"/>
      <c r="S156" s="2930" t="s">
        <v>200</v>
      </c>
      <c r="Y156" s="1328" t="s">
        <v>674</v>
      </c>
      <c r="Z156" s="1338"/>
    </row>
    <row r="157" spans="1:26" ht="13.8" thickBot="1">
      <c r="A157" s="1475"/>
      <c r="B157" s="139"/>
      <c r="C157" s="97"/>
      <c r="D157" s="103"/>
      <c r="E157" s="1382"/>
      <c r="F157" s="498" t="s">
        <v>201</v>
      </c>
      <c r="G157" s="3733" t="s">
        <v>202</v>
      </c>
      <c r="H157" s="3733"/>
      <c r="I157" s="3734" t="s">
        <v>203</v>
      </c>
      <c r="J157" s="3735"/>
      <c r="L157" s="2151"/>
      <c r="M157" s="2152" t="s">
        <v>164</v>
      </c>
      <c r="N157" s="2150" t="s">
        <v>153</v>
      </c>
      <c r="P157" s="2152" t="s">
        <v>164</v>
      </c>
      <c r="Q157" s="2150" t="s">
        <v>153</v>
      </c>
      <c r="S157" s="2185"/>
      <c r="Y157" s="1345" t="s">
        <v>164</v>
      </c>
      <c r="Z157" s="1345" t="s">
        <v>153</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30" t="s">
        <v>724</v>
      </c>
      <c r="D163" s="3731"/>
      <c r="E163" s="3732"/>
      <c r="F163" s="1714" t="s">
        <v>725</v>
      </c>
      <c r="G163" s="109"/>
      <c r="H163" s="109"/>
      <c r="I163" s="109"/>
      <c r="J163" s="27"/>
      <c r="P163" s="1717" t="s">
        <v>668</v>
      </c>
      <c r="Q163" s="1717"/>
      <c r="S163" s="1717"/>
      <c r="V163" s="931" t="s">
        <v>669</v>
      </c>
    </row>
    <row r="164" spans="1:26" ht="13.8">
      <c r="A164" s="1401"/>
      <c r="B164" s="1405"/>
      <c r="C164" s="1153" t="s">
        <v>671</v>
      </c>
      <c r="D164" s="1152" t="s">
        <v>157</v>
      </c>
      <c r="E164" s="672" t="s">
        <v>25</v>
      </c>
      <c r="F164" s="103"/>
      <c r="G164" s="103"/>
      <c r="H164" s="103"/>
      <c r="I164" s="103"/>
      <c r="J164" s="1382"/>
      <c r="M164" s="1674"/>
      <c r="P164" s="3727" t="s">
        <v>672</v>
      </c>
      <c r="Q164" s="3727"/>
      <c r="S164" s="2930" t="s">
        <v>200</v>
      </c>
      <c r="V164" s="792" t="s">
        <v>673</v>
      </c>
      <c r="Y164" s="1328" t="s">
        <v>674</v>
      </c>
      <c r="Z164" s="1338"/>
    </row>
    <row r="165" spans="1:26" ht="13.8" thickBot="1">
      <c r="A165" s="1401"/>
      <c r="B165" s="1405"/>
      <c r="C165" s="97"/>
      <c r="D165" s="103"/>
      <c r="E165" s="1382"/>
      <c r="F165" s="498" t="s">
        <v>201</v>
      </c>
      <c r="G165" s="3733" t="s">
        <v>202</v>
      </c>
      <c r="H165" s="3733"/>
      <c r="I165" s="3734" t="s">
        <v>203</v>
      </c>
      <c r="J165" s="3735"/>
      <c r="M165" s="1674"/>
      <c r="P165" s="2152" t="s">
        <v>164</v>
      </c>
      <c r="Q165" s="2150" t="s">
        <v>153</v>
      </c>
      <c r="S165" s="2185"/>
      <c r="V165" s="792" t="s">
        <v>473</v>
      </c>
      <c r="Y165" s="1345" t="s">
        <v>164</v>
      </c>
      <c r="Z165" s="1345" t="s">
        <v>153</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30" t="s">
        <v>729</v>
      </c>
      <c r="D171" s="3731"/>
      <c r="E171" s="3732"/>
      <c r="F171" s="1714" t="str">
        <f>F163</f>
        <v>BIOMASS BURNT (t DM)</v>
      </c>
      <c r="G171" s="109"/>
      <c r="H171" s="109"/>
      <c r="I171" s="109"/>
      <c r="J171" s="27"/>
      <c r="M171" s="1717" t="s">
        <v>730</v>
      </c>
      <c r="N171" s="1717"/>
      <c r="P171" s="1717" t="s">
        <v>668</v>
      </c>
      <c r="Q171" s="1717"/>
      <c r="S171" s="1717"/>
    </row>
    <row r="172" spans="1:26" ht="13.8">
      <c r="A172" s="1401"/>
      <c r="B172" s="1405"/>
      <c r="C172" s="1153" t="s">
        <v>671</v>
      </c>
      <c r="D172" s="1152" t="s">
        <v>157</v>
      </c>
      <c r="E172" s="672" t="s">
        <v>25</v>
      </c>
      <c r="F172" s="103"/>
      <c r="G172" s="103"/>
      <c r="H172" s="103"/>
      <c r="I172" s="103"/>
      <c r="J172" s="1382"/>
      <c r="M172" s="3727" t="s">
        <v>672</v>
      </c>
      <c r="N172" s="3727"/>
      <c r="P172" s="3727" t="s">
        <v>672</v>
      </c>
      <c r="Q172" s="3727"/>
      <c r="S172" s="2930" t="s">
        <v>200</v>
      </c>
      <c r="Y172" s="1328" t="s">
        <v>674</v>
      </c>
      <c r="Z172" s="1338"/>
    </row>
    <row r="173" spans="1:26" ht="13.8" thickBot="1">
      <c r="A173" s="1401"/>
      <c r="B173" s="1405"/>
      <c r="C173" s="97"/>
      <c r="D173" s="103"/>
      <c r="E173" s="1382"/>
      <c r="F173" s="498" t="s">
        <v>201</v>
      </c>
      <c r="G173" s="3733" t="s">
        <v>202</v>
      </c>
      <c r="H173" s="3733"/>
      <c r="I173" s="3734" t="s">
        <v>203</v>
      </c>
      <c r="J173" s="3735"/>
      <c r="M173" s="2152" t="s">
        <v>164</v>
      </c>
      <c r="N173" s="2150" t="s">
        <v>153</v>
      </c>
      <c r="P173" s="2152" t="s">
        <v>164</v>
      </c>
      <c r="Q173" s="2150" t="s">
        <v>153</v>
      </c>
      <c r="S173" s="2185"/>
      <c r="Y173" s="1345" t="s">
        <v>164</v>
      </c>
      <c r="Z173" s="1345" t="s">
        <v>153</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30" t="s">
        <v>733</v>
      </c>
      <c r="D179" s="3731"/>
      <c r="E179" s="3732"/>
      <c r="F179" s="1714" t="str">
        <f>F171</f>
        <v>BIOMASS BURNT (t DM)</v>
      </c>
      <c r="G179" s="109"/>
      <c r="H179" s="109"/>
      <c r="I179" s="109"/>
      <c r="J179" s="27"/>
      <c r="M179" s="1717" t="s">
        <v>734</v>
      </c>
      <c r="N179" s="1717"/>
      <c r="P179" s="1717" t="s">
        <v>668</v>
      </c>
      <c r="Q179" s="1717"/>
      <c r="S179" s="1717"/>
    </row>
    <row r="180" spans="1:26" ht="13.8">
      <c r="A180" s="1401"/>
      <c r="B180" s="1405"/>
      <c r="C180" s="1153" t="s">
        <v>671</v>
      </c>
      <c r="D180" s="1152" t="s">
        <v>157</v>
      </c>
      <c r="E180" s="672" t="s">
        <v>25</v>
      </c>
      <c r="F180" s="103"/>
      <c r="G180" s="103"/>
      <c r="H180" s="103"/>
      <c r="I180" s="103"/>
      <c r="J180" s="1382"/>
      <c r="M180" s="3727" t="s">
        <v>672</v>
      </c>
      <c r="N180" s="3727"/>
      <c r="P180" s="3727" t="s">
        <v>672</v>
      </c>
      <c r="Q180" s="3727"/>
      <c r="S180" s="2930" t="s">
        <v>200</v>
      </c>
      <c r="Y180" s="1328" t="s">
        <v>674</v>
      </c>
      <c r="Z180" s="1338"/>
    </row>
    <row r="181" spans="1:26" ht="13.8" thickBot="1">
      <c r="A181" s="1401"/>
      <c r="B181" s="1405"/>
      <c r="C181" s="97"/>
      <c r="D181" s="103"/>
      <c r="E181" s="1382"/>
      <c r="F181" s="498" t="s">
        <v>201</v>
      </c>
      <c r="G181" s="3733" t="s">
        <v>202</v>
      </c>
      <c r="H181" s="3733"/>
      <c r="I181" s="3734" t="s">
        <v>203</v>
      </c>
      <c r="J181" s="3735"/>
      <c r="M181" s="2152" t="s">
        <v>164</v>
      </c>
      <c r="N181" s="2150" t="s">
        <v>153</v>
      </c>
      <c r="P181" s="2152" t="s">
        <v>164</v>
      </c>
      <c r="Q181" s="2150" t="s">
        <v>153</v>
      </c>
      <c r="S181" s="2185"/>
      <c r="Y181" s="1345" t="s">
        <v>164</v>
      </c>
      <c r="Z181" s="1345" t="s">
        <v>153</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30" t="s">
        <v>735</v>
      </c>
      <c r="D187" s="3731"/>
      <c r="E187" s="3732"/>
      <c r="F187" s="27"/>
      <c r="G187" s="27"/>
      <c r="H187" s="27"/>
      <c r="I187" s="27"/>
      <c r="J187" s="27"/>
      <c r="M187" s="1509" t="s">
        <v>736</v>
      </c>
      <c r="N187" s="1214"/>
    </row>
    <row r="188" spans="1:26" ht="13.2" customHeight="1">
      <c r="A188" s="1401"/>
      <c r="B188" s="1405"/>
      <c r="C188" s="1153" t="s">
        <v>671</v>
      </c>
      <c r="D188" s="1152" t="s">
        <v>157</v>
      </c>
      <c r="E188" s="672" t="s">
        <v>25</v>
      </c>
      <c r="F188" s="1712" t="s">
        <v>737</v>
      </c>
      <c r="G188" s="557"/>
      <c r="H188" s="2062"/>
      <c r="I188" s="1712" t="s">
        <v>738</v>
      </c>
      <c r="J188" s="557"/>
      <c r="M188" s="3727" t="s">
        <v>672</v>
      </c>
      <c r="N188" s="3727"/>
    </row>
    <row r="189" spans="1:26">
      <c r="A189" s="1401"/>
      <c r="B189" s="1405"/>
      <c r="C189" s="97"/>
      <c r="D189" s="103"/>
      <c r="E189" s="1382"/>
      <c r="F189" s="2149" t="s">
        <v>631</v>
      </c>
      <c r="G189" s="440" t="s">
        <v>632</v>
      </c>
      <c r="H189" s="2062"/>
      <c r="I189" s="2149" t="s">
        <v>631</v>
      </c>
      <c r="J189" s="440" t="s">
        <v>632</v>
      </c>
      <c r="M189" s="2152" t="s">
        <v>164</v>
      </c>
      <c r="N189" s="2150" t="s">
        <v>153</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161</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663</v>
      </c>
      <c r="B5" s="1251"/>
      <c r="G5" s="3692" t="s">
        <v>115</v>
      </c>
      <c r="H5" s="3692"/>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665</v>
      </c>
      <c r="D9" s="109"/>
      <c r="E9" s="27"/>
      <c r="F9" s="1151" t="s">
        <v>666</v>
      </c>
      <c r="G9" s="109"/>
      <c r="H9" s="109"/>
      <c r="I9" s="109"/>
      <c r="J9" s="27"/>
      <c r="K9" s="1332"/>
      <c r="L9" s="3729" t="s">
        <v>667</v>
      </c>
      <c r="M9" s="3729"/>
      <c r="N9" s="3729"/>
      <c r="O9" s="1332"/>
      <c r="P9" s="1717" t="s">
        <v>668</v>
      </c>
      <c r="Q9" s="1717"/>
      <c r="R9" s="1332"/>
      <c r="S9" s="2178"/>
      <c r="T9" s="1332"/>
      <c r="U9" s="1332"/>
      <c r="V9" s="931" t="s">
        <v>669</v>
      </c>
    </row>
    <row r="10" spans="1:33" ht="13.8">
      <c r="A10" s="1332"/>
      <c r="B10" s="138" t="s">
        <v>670</v>
      </c>
      <c r="C10" s="1153" t="s">
        <v>671</v>
      </c>
      <c r="D10" s="1152" t="s">
        <v>157</v>
      </c>
      <c r="E10" s="672" t="s">
        <v>25</v>
      </c>
      <c r="F10" s="103"/>
      <c r="G10" s="103"/>
      <c r="H10" s="103"/>
      <c r="I10" s="103"/>
      <c r="J10" s="1382"/>
      <c r="K10" s="1332"/>
      <c r="L10" s="2151" t="s">
        <v>201</v>
      </c>
      <c r="M10" s="2933" t="s">
        <v>206</v>
      </c>
      <c r="N10" s="2933"/>
      <c r="O10" s="1332"/>
      <c r="P10" s="3728" t="s">
        <v>672</v>
      </c>
      <c r="Q10" s="3728"/>
      <c r="R10" s="1332"/>
      <c r="S10" s="2179" t="s">
        <v>200</v>
      </c>
      <c r="T10" s="1332"/>
      <c r="U10" s="1332"/>
      <c r="V10" s="792" t="s">
        <v>673</v>
      </c>
      <c r="Y10" s="1328" t="s">
        <v>674</v>
      </c>
      <c r="Z10" s="1338"/>
    </row>
    <row r="11" spans="1:33" ht="13.8" thickBot="1">
      <c r="A11" s="1332"/>
      <c r="B11" s="139"/>
      <c r="C11" s="97"/>
      <c r="D11" s="103"/>
      <c r="E11" s="1382"/>
      <c r="F11" s="498" t="s">
        <v>201</v>
      </c>
      <c r="G11" s="3739" t="s">
        <v>202</v>
      </c>
      <c r="H11" s="3739"/>
      <c r="I11" s="3740" t="s">
        <v>203</v>
      </c>
      <c r="J11" s="3741"/>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4.4"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665</v>
      </c>
      <c r="D19" s="109"/>
      <c r="E19" s="27"/>
      <c r="F19" s="1151" t="s">
        <v>666</v>
      </c>
      <c r="G19" s="109"/>
      <c r="H19" s="109"/>
      <c r="I19" s="109"/>
      <c r="J19" s="27"/>
      <c r="K19" s="1332"/>
      <c r="L19" s="3729" t="s">
        <v>667</v>
      </c>
      <c r="M19" s="3729"/>
      <c r="N19" s="3729"/>
      <c r="O19" s="1332"/>
      <c r="P19" s="1717" t="s">
        <v>668</v>
      </c>
      <c r="Q19" s="1717"/>
      <c r="R19" s="1332"/>
      <c r="S19" s="1717"/>
      <c r="T19" s="1332"/>
      <c r="U19" s="1332"/>
      <c r="V19" s="931" t="s">
        <v>669</v>
      </c>
      <c r="Y19" s="1338"/>
      <c r="Z19" s="1346"/>
    </row>
    <row r="20" spans="2:26" ht="13.8">
      <c r="B20" s="138" t="s">
        <v>676</v>
      </c>
      <c r="C20" s="1153" t="s">
        <v>671</v>
      </c>
      <c r="D20" s="1152" t="s">
        <v>157</v>
      </c>
      <c r="E20" s="672" t="s">
        <v>25</v>
      </c>
      <c r="F20" s="103"/>
      <c r="G20" s="103"/>
      <c r="H20" s="103"/>
      <c r="I20" s="103"/>
      <c r="J20" s="1382"/>
      <c r="K20" s="1332"/>
      <c r="L20" s="2151" t="s">
        <v>201</v>
      </c>
      <c r="M20" s="2933" t="s">
        <v>206</v>
      </c>
      <c r="N20" s="2933"/>
      <c r="O20" s="1332"/>
      <c r="P20" s="3728" t="s">
        <v>672</v>
      </c>
      <c r="Q20" s="3728"/>
      <c r="R20" s="1332"/>
      <c r="S20" s="2930" t="s">
        <v>200</v>
      </c>
      <c r="T20" s="1332"/>
      <c r="U20" s="1332"/>
      <c r="V20" s="792" t="s">
        <v>677</v>
      </c>
      <c r="Y20" s="1328" t="s">
        <v>674</v>
      </c>
      <c r="Z20" s="1338"/>
    </row>
    <row r="21" spans="2:26" ht="13.8" thickBot="1">
      <c r="B21" s="139"/>
      <c r="C21" s="97"/>
      <c r="D21" s="103"/>
      <c r="E21" s="1382"/>
      <c r="F21" s="498" t="s">
        <v>201</v>
      </c>
      <c r="G21" s="3739" t="s">
        <v>202</v>
      </c>
      <c r="H21" s="3739"/>
      <c r="I21" s="3740" t="s">
        <v>203</v>
      </c>
      <c r="J21" s="3741"/>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4.4"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681</v>
      </c>
      <c r="D27" s="3743"/>
      <c r="E27" s="3744"/>
      <c r="F27" s="1151" t="s">
        <v>682</v>
      </c>
      <c r="G27" s="109"/>
      <c r="H27" s="109"/>
      <c r="I27" s="109"/>
      <c r="J27" s="27"/>
      <c r="K27" s="1332"/>
      <c r="L27" s="3729" t="s">
        <v>667</v>
      </c>
      <c r="M27" s="3729"/>
      <c r="N27" s="3729"/>
      <c r="O27" s="1332"/>
      <c r="P27" s="1717" t="s">
        <v>668</v>
      </c>
      <c r="Q27" s="1717"/>
      <c r="R27" s="1332"/>
      <c r="S27" s="1717"/>
      <c r="T27" s="1332"/>
      <c r="U27" s="3673" t="s">
        <v>683</v>
      </c>
      <c r="V27" s="3606"/>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8" t="s">
        <v>672</v>
      </c>
      <c r="Q28" s="3728"/>
      <c r="R28" s="1332"/>
      <c r="S28" s="2930" t="s">
        <v>200</v>
      </c>
      <c r="T28" s="1332"/>
      <c r="U28" s="104" t="s">
        <v>685</v>
      </c>
      <c r="V28" s="30" t="s">
        <v>686</v>
      </c>
      <c r="Y28" s="1328" t="s">
        <v>674</v>
      </c>
      <c r="Z28" s="1338"/>
    </row>
    <row r="29" spans="2:26" ht="13.8" thickBot="1">
      <c r="B29" s="139"/>
      <c r="C29" s="97"/>
      <c r="D29" s="103"/>
      <c r="E29" s="1382"/>
      <c r="F29" s="498" t="s">
        <v>201</v>
      </c>
      <c r="G29" s="3739" t="s">
        <v>202</v>
      </c>
      <c r="H29" s="3739"/>
      <c r="I29" s="3740" t="s">
        <v>203</v>
      </c>
      <c r="J29" s="3741"/>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ht="13.8">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693</v>
      </c>
      <c r="D36" s="109"/>
      <c r="E36" s="27"/>
      <c r="F36" s="1151" t="s">
        <v>666</v>
      </c>
      <c r="G36" s="109"/>
      <c r="H36" s="109"/>
      <c r="I36" s="109"/>
      <c r="J36" s="27"/>
      <c r="K36" s="1332"/>
      <c r="L36" s="3729" t="s">
        <v>667</v>
      </c>
      <c r="M36" s="3729"/>
      <c r="N36" s="3729"/>
      <c r="O36" s="1332"/>
      <c r="P36" s="1717" t="s">
        <v>668</v>
      </c>
      <c r="Q36" s="1717"/>
      <c r="R36" s="1332"/>
      <c r="S36" s="1717"/>
      <c r="T36" s="1332"/>
      <c r="U36" s="1332"/>
      <c r="V36" s="1332"/>
      <c r="Y36" s="1328" t="s">
        <v>674</v>
      </c>
      <c r="Z36" s="1338"/>
    </row>
    <row r="37" spans="2:29" ht="13.8">
      <c r="B37" s="138" t="s">
        <v>676</v>
      </c>
      <c r="C37" s="1153" t="s">
        <v>671</v>
      </c>
      <c r="D37" s="1152" t="s">
        <v>157</v>
      </c>
      <c r="E37" s="672" t="s">
        <v>25</v>
      </c>
      <c r="F37" s="103"/>
      <c r="G37" s="103"/>
      <c r="H37" s="103"/>
      <c r="I37" s="103"/>
      <c r="J37" s="1382"/>
      <c r="K37" s="1332"/>
      <c r="L37" s="2151" t="s">
        <v>201</v>
      </c>
      <c r="M37" s="2933" t="s">
        <v>206</v>
      </c>
      <c r="N37" s="2933"/>
      <c r="O37" s="1332"/>
      <c r="P37" s="3728" t="s">
        <v>672</v>
      </c>
      <c r="Q37" s="3728"/>
      <c r="R37" s="1332"/>
      <c r="S37" s="2930" t="s">
        <v>200</v>
      </c>
      <c r="T37" s="1332"/>
      <c r="U37" s="1332"/>
      <c r="V37" s="1332"/>
      <c r="Y37" s="1345" t="s">
        <v>164</v>
      </c>
      <c r="Z37" s="1345" t="s">
        <v>153</v>
      </c>
    </row>
    <row r="38" spans="2:29">
      <c r="B38" s="139"/>
      <c r="C38" s="96"/>
      <c r="D38" s="1381"/>
      <c r="E38" s="1385"/>
      <c r="F38" s="498" t="s">
        <v>201</v>
      </c>
      <c r="G38" s="3739" t="s">
        <v>202</v>
      </c>
      <c r="H38" s="3739"/>
      <c r="I38" s="3740" t="s">
        <v>203</v>
      </c>
      <c r="J38" s="3741"/>
      <c r="K38" s="1332"/>
      <c r="L38" s="2151"/>
      <c r="M38" s="2152" t="s">
        <v>164</v>
      </c>
      <c r="N38" s="2150" t="s">
        <v>153</v>
      </c>
      <c r="O38" s="1332"/>
      <c r="P38" s="2152" t="s">
        <v>164</v>
      </c>
      <c r="Q38" s="2150" t="s">
        <v>153</v>
      </c>
      <c r="R38" s="1332"/>
      <c r="S38" s="2185"/>
      <c r="T38" s="1332"/>
      <c r="U38" s="1332"/>
      <c r="V38" s="1332"/>
      <c r="Y38" s="1338"/>
      <c r="Z38" s="1346"/>
    </row>
    <row r="39" spans="2:29" ht="13.8">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8"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741</v>
      </c>
      <c r="C5" s="1248"/>
      <c r="D5" s="1248"/>
      <c r="E5" s="1248"/>
      <c r="G5" s="3756" t="s">
        <v>115</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743</v>
      </c>
      <c r="H9" s="3750"/>
      <c r="I9" s="3750"/>
      <c r="J9" s="3750"/>
      <c r="K9" s="3750"/>
      <c r="L9" s="3750"/>
      <c r="M9" s="1674"/>
      <c r="N9" s="3748" t="s">
        <v>667</v>
      </c>
      <c r="O9" s="3748"/>
      <c r="P9" s="3748"/>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3" t="s">
        <v>202</v>
      </c>
      <c r="I10" s="3754"/>
      <c r="J10" s="1674"/>
      <c r="K10" s="3751" t="s">
        <v>203</v>
      </c>
      <c r="L10" s="3752"/>
      <c r="M10" s="1674"/>
      <c r="N10" s="2151" t="s">
        <v>201</v>
      </c>
      <c r="O10" s="3749" t="s">
        <v>206</v>
      </c>
      <c r="P10" s="3749"/>
      <c r="Q10" s="1674"/>
      <c r="R10" s="3728" t="s">
        <v>672</v>
      </c>
      <c r="S10" s="3728"/>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8" thickBot="1">
      <c r="A12" s="1336"/>
      <c r="B12" s="87" t="s">
        <v>747</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748</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0</v>
      </c>
      <c r="Q23" s="2228"/>
      <c r="R23" s="2227">
        <f>SUM(R12:R22)</f>
        <v>0</v>
      </c>
      <c r="S23" s="2227">
        <f>SUM(S12:S22)</f>
        <v>0</v>
      </c>
      <c r="T23" s="2229"/>
      <c r="U23" s="2230">
        <f>SUM(U12:U22)</f>
        <v>0</v>
      </c>
      <c r="AC23" s="1674" t="s">
        <v>161</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758</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743</v>
      </c>
      <c r="H37" s="3750"/>
      <c r="I37" s="3750"/>
      <c r="J37" s="3750"/>
      <c r="K37" s="3750"/>
      <c r="L37" s="3750"/>
      <c r="M37" s="2237"/>
      <c r="N37" s="3748" t="s">
        <v>667</v>
      </c>
      <c r="O37" s="3748"/>
      <c r="P37" s="3748"/>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3" t="s">
        <v>202</v>
      </c>
      <c r="I38" s="3754"/>
      <c r="J38" s="1674"/>
      <c r="K38" s="3751" t="s">
        <v>203</v>
      </c>
      <c r="L38" s="3752"/>
      <c r="M38" s="2237"/>
      <c r="N38" s="2151" t="s">
        <v>201</v>
      </c>
      <c r="O38" s="3749" t="s">
        <v>206</v>
      </c>
      <c r="P38" s="3749"/>
      <c r="Q38" s="1674"/>
      <c r="R38" s="3728" t="s">
        <v>672</v>
      </c>
      <c r="S38" s="3728"/>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767</v>
      </c>
      <c r="G54" s="3750"/>
      <c r="H54" s="3750"/>
      <c r="I54" s="3750"/>
      <c r="J54" s="3750"/>
      <c r="K54" s="3750"/>
      <c r="L54" s="2237"/>
      <c r="M54" s="3748" t="s">
        <v>667</v>
      </c>
      <c r="N54" s="3748"/>
      <c r="O54" s="3748"/>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3" t="s">
        <v>202</v>
      </c>
      <c r="H55" s="3754"/>
      <c r="I55" s="1674"/>
      <c r="J55" s="3751" t="s">
        <v>203</v>
      </c>
      <c r="K55" s="3752"/>
      <c r="L55" s="2237"/>
      <c r="M55" s="2151" t="s">
        <v>201</v>
      </c>
      <c r="N55" s="3755" t="s">
        <v>206</v>
      </c>
      <c r="O55" s="3755"/>
      <c r="P55" s="1674"/>
      <c r="Q55" s="3728" t="s">
        <v>672</v>
      </c>
      <c r="R55" s="3728"/>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8"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790</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790</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0</v>
      </c>
    </row>
    <row r="98" spans="1:40" ht="13.8" thickBot="1">
      <c r="A98" s="1336"/>
      <c r="B98" s="2026"/>
      <c r="C98" s="2260" t="s">
        <v>790</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0</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0</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0</v>
      </c>
      <c r="S102" s="850"/>
      <c r="T102" s="959">
        <f>R102-Q102</f>
        <v>0</v>
      </c>
      <c r="U102" s="1332"/>
      <c r="AI102" s="1347">
        <f>AI100+AI74+AJ51+AJ23</f>
        <v>0</v>
      </c>
      <c r="AJ102" s="1347">
        <f>T102-AI102</f>
        <v>0</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801</v>
      </c>
      <c r="R220" s="3771"/>
      <c r="S220" s="2581"/>
      <c r="T220" s="2581" t="str">
        <f>IF(Nlang=1,"",VLOOKUP(Q220,'Name translation'!$A$1:$H$260,Nlang+1,))</f>
        <v/>
      </c>
      <c r="U220" s="2581"/>
      <c r="V220" s="2581"/>
      <c r="W220" s="2581"/>
      <c r="X220" s="2934"/>
      <c r="Y220" s="2877"/>
      <c r="Z220" s="2877"/>
      <c r="AA220" s="2877"/>
      <c r="AC220" s="3773" t="s">
        <v>8988</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8982</v>
      </c>
      <c r="AD222" s="3774"/>
      <c r="AE222" s="3774"/>
      <c r="AF222" s="3404"/>
      <c r="AG222" s="3774" t="s">
        <v>8984</v>
      </c>
      <c r="AH222" s="3774"/>
      <c r="AI222" s="3774"/>
      <c r="AJ222" s="3774"/>
      <c r="AK222" s="3774" t="s">
        <v>8985</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8983</v>
      </c>
      <c r="AD224" s="3775"/>
      <c r="AE224" s="3775"/>
      <c r="AF224" s="3404"/>
      <c r="AG224" s="3775" t="s">
        <v>8987</v>
      </c>
      <c r="AH224" s="3775"/>
      <c r="AI224" s="3775"/>
      <c r="AJ224" s="3404"/>
      <c r="AK224" s="3775" t="s">
        <v>8986</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8955</v>
      </c>
      <c r="AD225" s="3405"/>
      <c r="AE225" s="3405" t="s">
        <v>2284</v>
      </c>
      <c r="AF225" s="3404"/>
      <c r="AG225" s="3405" t="s">
        <v>8955</v>
      </c>
      <c r="AH225" s="3405"/>
      <c r="AI225" s="3405" t="s">
        <v>2284</v>
      </c>
      <c r="AJ225" s="3404"/>
      <c r="AK225" s="3405" t="s">
        <v>8955</v>
      </c>
      <c r="AL225" s="3405"/>
      <c r="AM225" s="3405" t="s">
        <v>2284</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741</v>
      </c>
      <c r="C5" s="1241"/>
      <c r="D5" s="1241"/>
      <c r="E5" s="1241"/>
      <c r="F5" s="1242"/>
      <c r="G5" s="3776" t="s">
        <v>115</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803</v>
      </c>
      <c r="G9" s="3779"/>
      <c r="H9" s="3779"/>
      <c r="I9" s="3779"/>
      <c r="J9" s="3779"/>
      <c r="K9" s="3779"/>
      <c r="L9" s="664"/>
      <c r="M9" s="3778" t="s">
        <v>667</v>
      </c>
      <c r="N9" s="3778"/>
      <c r="O9" s="3778"/>
      <c r="P9" s="670"/>
      <c r="Q9" s="1056" t="s">
        <v>668</v>
      </c>
      <c r="R9" s="1056"/>
      <c r="S9" s="1056"/>
      <c r="T9" s="1057"/>
      <c r="V9" s="1564"/>
      <c r="W9" s="1564"/>
    </row>
    <row r="10" spans="1:34">
      <c r="B10" s="671" t="s">
        <v>804</v>
      </c>
      <c r="C10" s="2935" t="s">
        <v>671</v>
      </c>
      <c r="D10" s="2935" t="s">
        <v>157</v>
      </c>
      <c r="E10" s="672" t="s">
        <v>25</v>
      </c>
      <c r="F10" s="877" t="s">
        <v>201</v>
      </c>
      <c r="G10" s="3783" t="s">
        <v>202</v>
      </c>
      <c r="H10" s="3783"/>
      <c r="I10" s="659"/>
      <c r="J10" s="3784" t="s">
        <v>203</v>
      </c>
      <c r="K10" s="3784"/>
      <c r="L10" s="664"/>
      <c r="M10" s="673" t="s">
        <v>201</v>
      </c>
      <c r="N10" s="3777" t="s">
        <v>206</v>
      </c>
      <c r="O10" s="3777"/>
      <c r="P10" s="659"/>
      <c r="Q10" s="3782"/>
      <c r="R10" s="3782"/>
      <c r="T10" s="852" t="s">
        <v>200</v>
      </c>
      <c r="V10" s="1564"/>
      <c r="W10" s="1564"/>
      <c r="Y10" s="1328" t="s">
        <v>674</v>
      </c>
      <c r="Z10" s="1338"/>
    </row>
    <row r="11" spans="1:34" ht="14.4"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4.4"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810</v>
      </c>
      <c r="G18" s="3779"/>
      <c r="H18" s="3779"/>
      <c r="I18" s="3779"/>
      <c r="J18" s="3779"/>
      <c r="K18" s="3779"/>
      <c r="L18" s="664"/>
      <c r="M18" s="3778" t="s">
        <v>667</v>
      </c>
      <c r="N18" s="3778"/>
      <c r="O18" s="3778"/>
      <c r="P18" s="670"/>
      <c r="Q18" s="1056" t="s">
        <v>668</v>
      </c>
      <c r="R18" s="1056"/>
      <c r="S18" s="1056"/>
      <c r="T18" s="1057"/>
    </row>
    <row r="19" spans="1:27">
      <c r="B19" s="671"/>
      <c r="C19" s="2935" t="s">
        <v>671</v>
      </c>
      <c r="D19" s="2935" t="s">
        <v>157</v>
      </c>
      <c r="E19" s="672" t="s">
        <v>25</v>
      </c>
      <c r="F19" s="877" t="s">
        <v>201</v>
      </c>
      <c r="G19" s="3783" t="s">
        <v>202</v>
      </c>
      <c r="H19" s="3783"/>
      <c r="I19" s="659"/>
      <c r="J19" s="3784" t="s">
        <v>203</v>
      </c>
      <c r="K19" s="3784"/>
      <c r="L19" s="664"/>
      <c r="M19" s="673" t="s">
        <v>201</v>
      </c>
      <c r="N19" s="3777" t="s">
        <v>206</v>
      </c>
      <c r="O19" s="3777"/>
      <c r="P19" s="659"/>
      <c r="Q19" s="3782"/>
      <c r="R19" s="3782"/>
      <c r="T19" s="852" t="s">
        <v>200</v>
      </c>
      <c r="Y19" s="1328" t="s">
        <v>674</v>
      </c>
      <c r="Z19" s="1338"/>
    </row>
    <row r="20" spans="1:27" ht="14.4"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4.4"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813</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814</v>
      </c>
      <c r="H25" s="661"/>
      <c r="I25" s="659"/>
      <c r="J25" s="870"/>
      <c r="K25" s="659"/>
      <c r="L25" s="659"/>
      <c r="M25" s="3778" t="s">
        <v>667</v>
      </c>
      <c r="N25" s="3778"/>
      <c r="O25" s="3778"/>
      <c r="P25" s="659"/>
      <c r="Q25" s="1056" t="s">
        <v>668</v>
      </c>
      <c r="R25" s="1056"/>
      <c r="S25" s="1056"/>
      <c r="T25" s="1057"/>
    </row>
    <row r="26" spans="1:27">
      <c r="B26" s="671" t="s">
        <v>815</v>
      </c>
      <c r="C26" s="2935" t="s">
        <v>671</v>
      </c>
      <c r="D26" s="2935" t="s">
        <v>157</v>
      </c>
      <c r="E26" s="672" t="s">
        <v>25</v>
      </c>
      <c r="F26" s="877" t="s">
        <v>201</v>
      </c>
      <c r="G26" s="3780" t="s">
        <v>202</v>
      </c>
      <c r="H26" s="3780"/>
      <c r="I26" s="659"/>
      <c r="J26" s="3781" t="s">
        <v>203</v>
      </c>
      <c r="K26" s="3781"/>
      <c r="L26" s="659"/>
      <c r="M26" s="673" t="s">
        <v>201</v>
      </c>
      <c r="N26" s="3777" t="s">
        <v>206</v>
      </c>
      <c r="O26" s="3777"/>
      <c r="P26" s="659"/>
      <c r="Q26" s="3782"/>
      <c r="R26" s="3782"/>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4.4"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822</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80" t="s">
        <v>202</v>
      </c>
      <c r="H37" s="3780"/>
      <c r="I37" s="659"/>
      <c r="J37" s="3781" t="s">
        <v>203</v>
      </c>
      <c r="K37" s="3781"/>
      <c r="L37" s="659"/>
      <c r="M37" s="673" t="s">
        <v>201</v>
      </c>
      <c r="N37" s="3777" t="s">
        <v>206</v>
      </c>
      <c r="O37" s="3777"/>
      <c r="P37" s="659"/>
      <c r="Q37" s="3782" t="s">
        <v>825</v>
      </c>
      <c r="R37" s="3782"/>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837</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741</v>
      </c>
      <c r="B5" s="1228"/>
      <c r="E5" s="1230"/>
      <c r="F5" s="1231"/>
      <c r="G5" s="1231"/>
      <c r="I5" s="3790" t="s">
        <v>115</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840</v>
      </c>
      <c r="C10" s="2161"/>
      <c r="D10" s="3797" t="str">
        <f>'7. Inputs'!C40</f>
        <v>Please select the country of origin</v>
      </c>
      <c r="E10" s="3798"/>
      <c r="F10" s="3798"/>
      <c r="G10" s="3799"/>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845</v>
      </c>
      <c r="C14" s="787"/>
      <c r="D14" s="788"/>
      <c r="E14" s="591"/>
      <c r="F14" s="3791" t="s">
        <v>846</v>
      </c>
      <c r="G14" s="3792"/>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203</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39" t="s">
        <v>202</v>
      </c>
      <c r="D20" s="3739"/>
      <c r="E20" s="3740" t="s">
        <v>203</v>
      </c>
      <c r="F20" s="3740"/>
      <c r="G20" s="3785" t="s">
        <v>672</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39" t="s">
        <v>202</v>
      </c>
      <c r="D26" s="3739"/>
      <c r="E26" s="3740" t="s">
        <v>203</v>
      </c>
      <c r="F26" s="3740"/>
      <c r="G26" s="3785" t="s">
        <v>672</v>
      </c>
      <c r="H26" s="3672"/>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853</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203</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39" t="s">
        <v>202</v>
      </c>
      <c r="H43" s="3739"/>
      <c r="I43" s="3740" t="s">
        <v>203</v>
      </c>
      <c r="J43" s="3740"/>
      <c r="K43" s="3785" t="s">
        <v>672</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861</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862</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900</v>
      </c>
      <c r="F22" s="3806"/>
      <c r="G22" s="3806"/>
      <c r="H22" s="3806"/>
      <c r="I22" s="1476"/>
      <c r="J22" s="1476"/>
      <c r="K22" s="1476"/>
      <c r="L22" s="1476"/>
      <c r="M22" s="3807" t="s">
        <v>161</v>
      </c>
      <c r="N22" s="3807"/>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7" t="s">
        <v>241</v>
      </c>
      <c r="N23" s="3807"/>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697</v>
      </c>
      <c r="C56" s="1476"/>
      <c r="D56" s="1476"/>
      <c r="E56" s="1742" t="s">
        <v>914</v>
      </c>
      <c r="F56" s="1476"/>
      <c r="G56" s="1476"/>
      <c r="H56" s="1476"/>
      <c r="I56" s="1476"/>
      <c r="J56" s="1476"/>
      <c r="K56" s="1476"/>
      <c r="L56" s="1476"/>
      <c r="M56" s="1476" t="str">
        <f>E43</f>
        <v>Area drained (ha)</v>
      </c>
      <c r="N56" s="1742" t="s">
        <v>915</v>
      </c>
      <c r="O56" s="3729" t="s">
        <v>667</v>
      </c>
      <c r="P56" s="3729"/>
      <c r="Q56" s="3729"/>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8" thickBot="1">
      <c r="B66" s="1742" t="s">
        <v>159</v>
      </c>
      <c r="C66" s="1476"/>
      <c r="D66" s="1476"/>
      <c r="E66" s="1742" t="s">
        <v>914</v>
      </c>
      <c r="F66" s="1476"/>
      <c r="G66" s="1476"/>
      <c r="H66" s="1476"/>
      <c r="I66" s="1476"/>
      <c r="J66" s="1476"/>
      <c r="K66" s="1476"/>
      <c r="L66" s="1476"/>
      <c r="M66" s="1742" t="s">
        <v>924</v>
      </c>
      <c r="N66" s="1742" t="s">
        <v>915</v>
      </c>
      <c r="O66" s="3729" t="s">
        <v>667</v>
      </c>
      <c r="P66" s="3729"/>
      <c r="Q66" s="3729"/>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4" t="s">
        <v>925</v>
      </c>
      <c r="N75" s="3805"/>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927</v>
      </c>
      <c r="T83" s="3729"/>
      <c r="U83" s="3729"/>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topLeftCell="G1" zoomScale="115" zoomScaleNormal="115"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928</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931</v>
      </c>
      <c r="D14" s="3818"/>
      <c r="E14" s="2537"/>
      <c r="F14" s="3818" t="s">
        <v>612</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931</v>
      </c>
      <c r="D15" s="3818"/>
      <c r="E15" s="2537"/>
      <c r="F15" s="3818" t="s">
        <v>612</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931</v>
      </c>
      <c r="D16" s="3818"/>
      <c r="E16" s="2537"/>
      <c r="F16" s="3818" t="s">
        <v>612</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931</v>
      </c>
      <c r="D17" s="3818"/>
      <c r="E17" s="2537"/>
      <c r="F17" s="3818" t="s">
        <v>612</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931</v>
      </c>
      <c r="D18" s="3818"/>
      <c r="E18" s="2537"/>
      <c r="F18" s="3818" t="s">
        <v>612</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928</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Central America</v>
      </c>
      <c r="B16" s="1609" t="str">
        <f>VLOOKUP(A16,A3:B14,2,)</f>
        <v>latin america</v>
      </c>
      <c r="C16" s="1380">
        <f>MATCH(cont_fish,B20:P20,)</f>
        <v>8</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85" t="s">
        <v>672</v>
      </c>
      <c r="I35" s="3672"/>
      <c r="J35" s="1380"/>
      <c r="K35" s="1636"/>
      <c r="L35" s="1639" t="s">
        <v>164</v>
      </c>
      <c r="M35" s="1639" t="s">
        <v>153</v>
      </c>
    </row>
    <row r="36" spans="1:13" ht="13.8" thickBot="1">
      <c r="A36" s="2936"/>
      <c r="B36" s="2917"/>
      <c r="C36" s="498" t="s">
        <v>205</v>
      </c>
      <c r="D36" s="499" t="s">
        <v>206</v>
      </c>
      <c r="E36" s="595" t="s">
        <v>207</v>
      </c>
      <c r="F36" s="596" t="s">
        <v>206</v>
      </c>
      <c r="G36" s="647" t="s">
        <v>207</v>
      </c>
      <c r="H36" s="625" t="s">
        <v>164</v>
      </c>
      <c r="I36" s="626" t="s">
        <v>153</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85" t="s">
        <v>672</v>
      </c>
      <c r="I45" s="3672"/>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85" t="s">
        <v>672</v>
      </c>
      <c r="I50" s="3672"/>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976</v>
      </c>
      <c r="B54" s="3825"/>
      <c r="C54" s="1632" t="s">
        <v>971</v>
      </c>
      <c r="D54" s="2158"/>
      <c r="E54" s="645"/>
      <c r="F54" s="645"/>
      <c r="G54" s="646"/>
      <c r="H54" s="623" t="s">
        <v>851</v>
      </c>
      <c r="I54" s="624"/>
      <c r="J54" s="1380"/>
      <c r="K54" s="1636"/>
      <c r="L54" s="1637" t="s">
        <v>674</v>
      </c>
      <c r="M54" s="1638"/>
    </row>
    <row r="55" spans="1:13">
      <c r="A55" s="3826"/>
      <c r="B55" s="3827"/>
      <c r="C55" s="498" t="s">
        <v>201</v>
      </c>
      <c r="D55" s="1642" t="s">
        <v>202</v>
      </c>
      <c r="E55" s="1642"/>
      <c r="F55" s="2332" t="s">
        <v>203</v>
      </c>
      <c r="G55" s="1642"/>
      <c r="H55" s="3785" t="s">
        <v>672</v>
      </c>
      <c r="I55" s="3672"/>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85" t="s">
        <v>672</v>
      </c>
      <c r="I63" s="3672"/>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8" t="s">
        <v>980</v>
      </c>
      <c r="Q79" s="3828"/>
    </row>
    <row r="80" spans="1:17" s="1378" customFormat="1">
      <c r="A80" s="1537"/>
      <c r="B80" s="3828" t="s">
        <v>981</v>
      </c>
      <c r="C80" s="3828"/>
      <c r="D80" s="3828" t="s">
        <v>982</v>
      </c>
      <c r="E80" s="3828"/>
      <c r="F80" s="3828" t="s">
        <v>983</v>
      </c>
      <c r="G80" s="3828"/>
      <c r="H80" s="3828" t="s">
        <v>984</v>
      </c>
      <c r="I80" s="3828"/>
      <c r="J80" s="3828" t="s">
        <v>985</v>
      </c>
      <c r="K80" s="3828"/>
      <c r="L80" s="3828" t="s">
        <v>986</v>
      </c>
      <c r="M80" s="3828"/>
      <c r="N80" s="3828" t="s">
        <v>987</v>
      </c>
      <c r="O80" s="3828"/>
      <c r="P80" s="3828" t="s">
        <v>612</v>
      </c>
      <c r="Q80" s="3828"/>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I1" zoomScale="115" zoomScaleNormal="115" workbookViewId="0">
      <pane ySplit="5" topLeftCell="A29"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1350</v>
      </c>
      <c r="V2" s="3853"/>
      <c r="W2" s="3853"/>
      <c r="X2" s="3853"/>
      <c r="Y2" s="3853"/>
    </row>
    <row r="3" spans="1:28" s="3077" customFormat="1" ht="22.95" customHeight="1">
      <c r="U3" s="3143"/>
      <c r="V3" s="3144" t="s">
        <v>8918</v>
      </c>
      <c r="W3" s="3851">
        <f>HLOOKUP($U$2,List!$A$40:$D$43,2,)</f>
        <v>1</v>
      </c>
      <c r="X3" s="3851"/>
      <c r="Y3" s="2388"/>
    </row>
    <row r="4" spans="1:28" s="3077" customFormat="1" ht="22.95" customHeight="1">
      <c r="U4" s="3143"/>
      <c r="V4" s="3144" t="s">
        <v>8919</v>
      </c>
      <c r="W4" s="3851">
        <f>HLOOKUP($U$2,List!$A$40:$D$43,3,)</f>
        <v>34</v>
      </c>
      <c r="X4" s="3851"/>
      <c r="Y4" s="2388"/>
    </row>
    <row r="5" spans="1:28" s="3077" customFormat="1" ht="22.95" customHeight="1">
      <c r="A5" s="3079" t="str">
        <f>HLOOKUP(select,translations!$B$436:$H$450,2,)</f>
        <v xml:space="preserve"> </v>
      </c>
      <c r="U5" s="3143"/>
      <c r="V5" s="3144" t="s">
        <v>8920</v>
      </c>
      <c r="W5" s="3851">
        <f>HLOOKUP($U$2,List!$A$40:$D$43,4,)</f>
        <v>298</v>
      </c>
      <c r="X5" s="3851"/>
      <c r="Y5" s="2388"/>
    </row>
    <row r="7" spans="1:28" ht="15">
      <c r="B7" s="3150" t="str">
        <f>'1.Description'!B7</f>
        <v>Project Name</v>
      </c>
      <c r="C7" s="3151"/>
      <c r="D7" s="3152" t="str">
        <f>title</f>
        <v>Polochic</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1298.1500000000001</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995</v>
      </c>
      <c r="T11" s="3852"/>
      <c r="U11" s="3174"/>
      <c r="V11" s="3173" t="s">
        <v>8924</v>
      </c>
      <c r="W11" s="3173"/>
      <c r="X11" s="3174"/>
      <c r="Y11" s="3145"/>
      <c r="Z11" s="3145"/>
      <c r="AA11" s="3145"/>
      <c r="AB11" s="3145"/>
    </row>
    <row r="12" spans="1:28" ht="16.2">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-145868.28863750002</v>
      </c>
      <c r="F16" s="3433">
        <f t="shared" ref="F16:F33" si="0">E16-D16</f>
        <v>-145868.28863750002</v>
      </c>
      <c r="H16" s="3433">
        <f>BALANCE!I20</f>
        <v>-145868.28863750002</v>
      </c>
      <c r="I16" s="3433">
        <f>BALANCE!J20</f>
        <v>0</v>
      </c>
      <c r="J16" s="3433"/>
      <c r="K16" s="3433">
        <f>BALANCE!K20</f>
        <v>0</v>
      </c>
      <c r="L16" s="3433">
        <f>BALANCE!L20</f>
        <v>0</v>
      </c>
      <c r="N16" s="3159">
        <f>'Gross Results'!N20</f>
        <v>0</v>
      </c>
      <c r="O16" s="3159">
        <f>'Gross Results'!O20</f>
        <v>-7293.4144318750014</v>
      </c>
      <c r="P16" s="3159"/>
      <c r="Q16" s="3433">
        <f t="shared" ref="Q16:Q35" si="1">O16-N16</f>
        <v>-7293.4144318750014</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7791.4732921142859</v>
      </c>
      <c r="F17" s="3433">
        <f t="shared" si="0"/>
        <v>7791.4732921142859</v>
      </c>
      <c r="H17" s="3433">
        <f>BALANCE!I21</f>
        <v>10681</v>
      </c>
      <c r="I17" s="3433">
        <f>BALANCE!J21</f>
        <v>-2914.0188000000007</v>
      </c>
      <c r="J17" s="3433"/>
      <c r="K17" s="3433">
        <f>BALANCE!K21</f>
        <v>24.492092114285704</v>
      </c>
      <c r="L17" s="3433">
        <f>BALANCE!L21</f>
        <v>0</v>
      </c>
      <c r="N17" s="3159">
        <f>'Gross Results'!N21</f>
        <v>0</v>
      </c>
      <c r="O17" s="3159">
        <f>'Gross Results'!O21</f>
        <v>389.57366460571427</v>
      </c>
      <c r="P17" s="3159"/>
      <c r="Q17" s="3433">
        <f t="shared" si="1"/>
        <v>389.57366460571427</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2943.8248656771207</v>
      </c>
      <c r="E19" s="3159">
        <f>'Gross Results'!I23</f>
        <v>515.16935149349615</v>
      </c>
      <c r="F19" s="3433">
        <f t="shared" si="0"/>
        <v>-2428.6555141836243</v>
      </c>
      <c r="H19" s="3433">
        <f>BALANCE!I23</f>
        <v>0</v>
      </c>
      <c r="I19" s="3433">
        <f>BALANCE!J23</f>
        <v>0</v>
      </c>
      <c r="J19" s="3433"/>
      <c r="K19" s="3433">
        <f>BALANCE!K23</f>
        <v>-449.68714739810406</v>
      </c>
      <c r="L19" s="3433">
        <f>BALANCE!L23</f>
        <v>-1978.9683667855209</v>
      </c>
      <c r="N19" s="3159">
        <f>'Gross Results'!N23</f>
        <v>147.19124328385604</v>
      </c>
      <c r="O19" s="3159">
        <f>'Gross Results'!O23</f>
        <v>25.758467574674807</v>
      </c>
      <c r="P19" s="3159"/>
      <c r="Q19" s="3433">
        <f t="shared" si="1"/>
        <v>-121.43277570918123</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-54065.538</v>
      </c>
      <c r="E20" s="3159">
        <f>'Gross Results'!I24</f>
        <v>-96770.960466666671</v>
      </c>
      <c r="F20" s="3433">
        <f t="shared" si="0"/>
        <v>-42705.422466666671</v>
      </c>
      <c r="H20" s="3433">
        <f>BALANCE!I24</f>
        <v>-48064.044966666668</v>
      </c>
      <c r="I20" s="3433">
        <f>BALANCE!J24</f>
        <v>5358.6224999999986</v>
      </c>
      <c r="J20" s="3433"/>
      <c r="K20" s="3433">
        <f>BALANCE!K24</f>
        <v>0</v>
      </c>
      <c r="L20" s="3433">
        <f>BALANCE!L24</f>
        <v>0</v>
      </c>
      <c r="N20" s="3159">
        <f>'Gross Results'!N24</f>
        <v>-2703.2768999999998</v>
      </c>
      <c r="O20" s="3159">
        <f>'Gross Results'!O24</f>
        <v>-4838.5480233333337</v>
      </c>
      <c r="P20" s="3159"/>
      <c r="Q20" s="3433">
        <f t="shared" si="1"/>
        <v>-2135.2711233333339</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9008</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9016</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9009</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9010</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9005</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-51121.713134322883</v>
      </c>
      <c r="E35" s="3159">
        <f>SUM(E15:E33)</f>
        <v>-234332.60646055892</v>
      </c>
      <c r="F35" s="3160">
        <f>SUM(F15:F33)</f>
        <v>-183210.89332623605</v>
      </c>
      <c r="H35" s="3433">
        <f>SUM(H15:H33)</f>
        <v>-183251.33360416669</v>
      </c>
      <c r="I35" s="3433">
        <f>SUM(I15:I33)</f>
        <v>2444.6036999999978</v>
      </c>
      <c r="J35" s="3433">
        <f>SUM(J15:J33)</f>
        <v>0</v>
      </c>
      <c r="K35" s="3433">
        <f>SUM(K15:K33)</f>
        <v>-425.19505528381836</v>
      </c>
      <c r="L35" s="3433">
        <f>SUM(L15:L33)</f>
        <v>-1978.9683667855209</v>
      </c>
      <c r="N35" s="3159">
        <f>'Gross Results'!N38</f>
        <v>-2556.0856567161441</v>
      </c>
      <c r="O35" s="3159">
        <f>'Gross Results'!O38</f>
        <v>-11716.630323027946</v>
      </c>
      <c r="P35" s="3159"/>
      <c r="Q35" s="3433">
        <f t="shared" si="1"/>
        <v>-9160.5446663118018</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-39.380436108556701</v>
      </c>
      <c r="E37" s="3161">
        <f>'Gross Results'!I40</f>
        <v>-180.51273463048099</v>
      </c>
      <c r="F37" s="3434">
        <f>E37-D37</f>
        <v>-141.1322985219243</v>
      </c>
      <c r="H37" s="3437">
        <f>BALANCE!I40</f>
        <v>-141.16345076005598</v>
      </c>
      <c r="I37" s="3437">
        <f>BALANCE!J40</f>
        <v>1.8831442437314623</v>
      </c>
      <c r="J37" s="3437">
        <f>IF(O8=0,0,J35/O8)</f>
        <v>0</v>
      </c>
      <c r="K37" s="3437">
        <f>BALANCE!K40</f>
        <v>-0.32753923297293713</v>
      </c>
      <c r="L37" s="3437">
        <f>BALANCE!L40</f>
        <v>-1.5244527726268311</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-1.969021805427835</v>
      </c>
      <c r="E39" s="3161">
        <f t="shared" ref="E39:K39" si="6">IF($O$7=0,0,E37/$O$7)</f>
        <v>-9.0256367315240489</v>
      </c>
      <c r="F39" s="3434">
        <f t="shared" si="6"/>
        <v>-7.0566149260962145</v>
      </c>
      <c r="H39" s="3437">
        <f t="shared" si="6"/>
        <v>-7.0581725380027986</v>
      </c>
      <c r="I39" s="3437">
        <f t="shared" si="6"/>
        <v>9.4157212186573108E-2</v>
      </c>
      <c r="J39" s="3437">
        <f t="shared" si="6"/>
        <v>0</v>
      </c>
      <c r="K39" s="3437">
        <f t="shared" si="6"/>
        <v>-1.6376961648646857E-2</v>
      </c>
      <c r="L39" s="3437">
        <f>IF($O$7=0,0,L37/$O$7)</f>
        <v>-7.6222638631341558E-2</v>
      </c>
      <c r="N39" s="3161">
        <f>'Gross Results'!N40</f>
        <v>-1.969021805427835</v>
      </c>
      <c r="O39" s="3161">
        <f>'Gross Results'!O40</f>
        <v>-9.0256367315240507</v>
      </c>
      <c r="P39" s="3161"/>
      <c r="Q39" s="3437">
        <f>O39-N39</f>
        <v>-7.0566149260962154</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399.75</v>
      </c>
      <c r="K84" s="3191"/>
      <c r="M84" s="3193" t="str">
        <f>D10</f>
        <v>Gross fluxes</v>
      </c>
      <c r="N84" s="3193"/>
      <c r="O84" s="3193"/>
      <c r="P84" s="3193"/>
      <c r="Q84" s="2389"/>
      <c r="R84" s="2388"/>
    </row>
    <row r="85" spans="2:18">
      <c r="B85" s="3184"/>
      <c r="C85" s="3184" t="str">
        <f>B19</f>
        <v>Annual</v>
      </c>
      <c r="D85" s="3184"/>
      <c r="E85" s="3185">
        <f>Matrix!M11</f>
        <v>449</v>
      </c>
      <c r="F85" s="3185"/>
      <c r="G85" s="3185"/>
      <c r="H85" s="3185">
        <f>Matrix!F18</f>
        <v>449</v>
      </c>
      <c r="I85" s="3185"/>
      <c r="J85" s="3185">
        <f>Matrix!F35</f>
        <v>64.199999999999989</v>
      </c>
      <c r="K85" s="3185"/>
      <c r="M85" s="3183"/>
      <c r="N85" s="3194" t="str">
        <f>D11</f>
        <v>Without</v>
      </c>
      <c r="O85" s="3195">
        <f>D35</f>
        <v>-51121.713134322883</v>
      </c>
      <c r="P85" s="2388"/>
      <c r="Q85" s="3196">
        <f>BALANCE!Y116</f>
        <v>20.706947737709257</v>
      </c>
      <c r="R85" s="3032"/>
    </row>
    <row r="86" spans="2:18">
      <c r="B86" s="3184" t="str">
        <f>B18</f>
        <v>Agriculture</v>
      </c>
      <c r="C86" s="3184" t="str">
        <f>B20</f>
        <v>Perennial</v>
      </c>
      <c r="D86" s="3184"/>
      <c r="E86" s="3185">
        <f>Matrix!M12</f>
        <v>849.15000000000009</v>
      </c>
      <c r="F86" s="3185"/>
      <c r="G86" s="3185"/>
      <c r="H86" s="3185">
        <f>Matrix!G18</f>
        <v>849.15000000000009</v>
      </c>
      <c r="I86" s="3185"/>
      <c r="J86" s="3185">
        <f>Matrix!G35</f>
        <v>834.2</v>
      </c>
      <c r="K86" s="3185"/>
      <c r="M86" s="3183"/>
      <c r="N86" s="3194" t="str">
        <f>E11</f>
        <v>With</v>
      </c>
      <c r="O86" s="3195">
        <f>E35</f>
        <v>-234332.60646055892</v>
      </c>
      <c r="P86" s="2388"/>
      <c r="Q86" s="3196">
        <f>BALANCE!Y139</f>
        <v>29.856035772446614</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-183210.89332623605</v>
      </c>
      <c r="P88" s="3194"/>
      <c r="Q88" s="3196">
        <f>BALANCE!Y91</f>
        <v>31.125656929130578</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-180806.72990416668</v>
      </c>
      <c r="P92" s="2388" t="s">
        <v>208</v>
      </c>
      <c r="Q92" s="2388"/>
    </row>
    <row r="93" spans="2:18">
      <c r="B93" s="3157" t="str">
        <f>N8</f>
        <v>Total area (ha)</v>
      </c>
      <c r="C93" s="3157"/>
      <c r="D93" s="3077"/>
      <c r="E93" s="3181">
        <f>SUM(E84:E91)</f>
        <v>1298.1500000000001</v>
      </c>
      <c r="F93" s="3181"/>
      <c r="G93" s="3181"/>
      <c r="H93" s="3181">
        <f>SUM(H84:H91)</f>
        <v>1298.1500000000001</v>
      </c>
      <c r="I93" s="3181"/>
      <c r="J93" s="3181">
        <f>SUM(J84:J91)</f>
        <v>1298.1500000000001</v>
      </c>
      <c r="K93" s="3181"/>
      <c r="L93" s="3198"/>
      <c r="M93" s="3840" t="str">
        <f>K12</f>
        <v>N2O</v>
      </c>
      <c r="N93" s="3840"/>
      <c r="O93" s="2388">
        <f>K35/Nitrous</f>
        <v>-1.4268290445765717</v>
      </c>
      <c r="P93" s="2388" t="s">
        <v>998</v>
      </c>
      <c r="Q93" s="2388"/>
    </row>
    <row r="94" spans="2:18">
      <c r="B94" s="3182" t="str">
        <f>IF((2*E93-H93-J93)=0,"",HLOOKUP(select,translations!$A$341:$H$435,47,))</f>
        <v/>
      </c>
      <c r="C94" s="3077"/>
      <c r="D94" s="3077"/>
      <c r="E94" s="3181"/>
      <c r="F94" s="3181"/>
      <c r="G94" s="3181"/>
      <c r="H94" s="3181"/>
      <c r="I94" s="3181"/>
      <c r="J94" s="3181"/>
      <c r="K94" s="3181"/>
      <c r="L94" s="3198"/>
      <c r="M94" s="3840" t="str">
        <f>L12</f>
        <v>CH4</v>
      </c>
      <c r="N94" s="3840"/>
      <c r="O94" s="3183">
        <f>L35/methane</f>
        <v>-58.204951964280028</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8980</v>
      </c>
      <c r="I107" s="3185"/>
      <c r="J107" s="3185">
        <f>Annual!AZ49</f>
        <v>1571.5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8980</v>
      </c>
      <c r="I111" s="3185"/>
      <c r="J111" s="3185">
        <f>SUM(J103:J110)</f>
        <v>1571.5</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Polochic</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1298.1500000000001</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-138076.81534538575</v>
      </c>
      <c r="F166" s="3089">
        <f t="shared" ref="F166:F173" si="7">E166-D166</f>
        <v>-138076.81534538575</v>
      </c>
      <c r="H166" s="3101"/>
      <c r="I166" s="3101"/>
      <c r="K166" s="3094"/>
      <c r="L166" s="3094"/>
      <c r="N166" s="3099"/>
      <c r="O166" s="3099"/>
      <c r="Q166" s="3099"/>
      <c r="R166" s="3099"/>
      <c r="S166" s="3099"/>
    </row>
    <row r="167" spans="2:19" s="3080" customFormat="1" hidden="1">
      <c r="B167" s="3102" t="str">
        <f>C107</f>
        <v>Annual</v>
      </c>
      <c r="D167" s="3088">
        <f t="shared" ref="D167:E169" si="8">D19</f>
        <v>2943.8248656771207</v>
      </c>
      <c r="E167" s="3088">
        <f t="shared" si="8"/>
        <v>515.16935149349615</v>
      </c>
      <c r="F167" s="3089">
        <f t="shared" si="7"/>
        <v>-2428.6555141836243</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-54065.538</v>
      </c>
      <c r="E168" s="3088">
        <f t="shared" si="8"/>
        <v>-96770.960466666671</v>
      </c>
      <c r="F168" s="3089">
        <f t="shared" si="7"/>
        <v>-42705.422466666671</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-51121.713134322883</v>
      </c>
      <c r="E176" s="3088">
        <f>SUM(E166:E173)</f>
        <v>-234332.60646055892</v>
      </c>
      <c r="F176" s="3093">
        <f>SUM(F166:F173)</f>
        <v>-183210.89332623605</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8925</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354</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5"/>
      <c r="D254" s="3831"/>
      <c r="E254" s="2765"/>
      <c r="F254" s="2518" t="str">
        <f>C85</f>
        <v>Annual</v>
      </c>
      <c r="G254" s="2388"/>
      <c r="H254" s="3211">
        <f>Matrix!E11</f>
        <v>0</v>
      </c>
      <c r="I254" s="2985">
        <f>Matrix!F11</f>
        <v>449</v>
      </c>
      <c r="J254" s="3213">
        <f>Matrix!G11</f>
        <v>0</v>
      </c>
      <c r="K254" s="3213">
        <f>Matrix!H11</f>
        <v>0</v>
      </c>
      <c r="L254" s="3213">
        <f>Matrix!I11</f>
        <v>0</v>
      </c>
      <c r="N254" s="3213">
        <f>Matrix!J11</f>
        <v>0</v>
      </c>
      <c r="O254" s="3213">
        <f>Matrix!K11</f>
        <v>0</v>
      </c>
      <c r="P254" s="2388"/>
      <c r="Q254" s="2498">
        <f t="shared" si="12"/>
        <v>449</v>
      </c>
    </row>
    <row r="255" spans="2:22">
      <c r="D255" s="3831"/>
      <c r="E255" s="2765" t="str">
        <f>B86</f>
        <v>Agriculture</v>
      </c>
      <c r="F255" s="2518" t="str">
        <f>C86</f>
        <v>Perennial</v>
      </c>
      <c r="G255" s="2388"/>
      <c r="H255" s="3211">
        <f>Matrix!E12</f>
        <v>0</v>
      </c>
      <c r="I255" s="3213">
        <f>Matrix!F12</f>
        <v>0</v>
      </c>
      <c r="J255" s="2985">
        <f>Matrix!G12</f>
        <v>849.15000000000009</v>
      </c>
      <c r="K255" s="3213">
        <f>Matrix!H12</f>
        <v>0</v>
      </c>
      <c r="L255" s="3213">
        <f>Matrix!I12</f>
        <v>0</v>
      </c>
      <c r="N255" s="3213">
        <f>Matrix!J12</f>
        <v>0</v>
      </c>
      <c r="O255" s="3213">
        <f>Matrix!K12</f>
        <v>0</v>
      </c>
      <c r="P255" s="2388"/>
      <c r="Q255" s="2498">
        <f t="shared" si="12"/>
        <v>849.15000000000009</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449</v>
      </c>
      <c r="J261" s="2498">
        <f>SUM(J253:J259)</f>
        <v>849.15000000000009</v>
      </c>
      <c r="K261" s="2498">
        <f>SUM(K253:K259)</f>
        <v>0</v>
      </c>
      <c r="L261" s="2498">
        <f>SUM(L253:L259)</f>
        <v>0</v>
      </c>
      <c r="M261" s="3077"/>
      <c r="N261" s="2498">
        <f>SUM(N253:N259)</f>
        <v>0</v>
      </c>
      <c r="O261" s="2498">
        <f>SUM(O253:O259)</f>
        <v>0</v>
      </c>
      <c r="P261" s="2388"/>
      <c r="Q261" s="2498">
        <f>SUM(Q253:Q259)</f>
        <v>1298.1500000000001</v>
      </c>
    </row>
    <row r="264" spans="2:22">
      <c r="B264" s="2392"/>
      <c r="D264" s="3199" t="s">
        <v>526</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492</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1"/>
      <c r="E269" s="2518"/>
      <c r="F269" s="2518" t="str">
        <f>F254</f>
        <v>Annual</v>
      </c>
      <c r="G269" s="2388"/>
      <c r="H269" s="3211">
        <f>Matrix!E28</f>
        <v>0</v>
      </c>
      <c r="I269" s="2985">
        <f>Matrix!F28</f>
        <v>0</v>
      </c>
      <c r="J269" s="3213">
        <f>Matrix!G28</f>
        <v>449</v>
      </c>
      <c r="K269" s="3213">
        <f>Matrix!H28</f>
        <v>0</v>
      </c>
      <c r="L269" s="3213">
        <f>Matrix!I28</f>
        <v>0</v>
      </c>
      <c r="N269" s="3213">
        <f>Matrix!J28</f>
        <v>0</v>
      </c>
      <c r="O269" s="3213">
        <f>Matrix!K28</f>
        <v>0</v>
      </c>
      <c r="P269" s="2388"/>
      <c r="Q269" s="2498">
        <f t="shared" si="13"/>
        <v>449</v>
      </c>
    </row>
    <row r="270" spans="2:22">
      <c r="D270" s="3831"/>
      <c r="E270" s="2765" t="str">
        <f>E255</f>
        <v>Agriculture</v>
      </c>
      <c r="F270" s="2518" t="str">
        <f>F255</f>
        <v>Perennial</v>
      </c>
      <c r="G270" s="2388"/>
      <c r="H270" s="3211">
        <f>Matrix!E29</f>
        <v>399.75</v>
      </c>
      <c r="I270" s="3213">
        <f>Matrix!F29</f>
        <v>64.199999999999989</v>
      </c>
      <c r="J270" s="2985">
        <f>Matrix!G29</f>
        <v>385.2</v>
      </c>
      <c r="K270" s="3213">
        <f>Matrix!H29</f>
        <v>0</v>
      </c>
      <c r="L270" s="3213">
        <f>Matrix!I29</f>
        <v>0</v>
      </c>
      <c r="N270" s="3213">
        <f>Matrix!J29</f>
        <v>0</v>
      </c>
      <c r="O270" s="3213">
        <f>Matrix!K29</f>
        <v>0</v>
      </c>
      <c r="P270" s="2388"/>
      <c r="Q270" s="2498">
        <f t="shared" si="13"/>
        <v>849.15</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399.75</v>
      </c>
      <c r="I276" s="2498">
        <f>SUM(I268:I274)</f>
        <v>64.199999999999989</v>
      </c>
      <c r="J276" s="2498">
        <f>SUM(J268:J274)</f>
        <v>834.2</v>
      </c>
      <c r="K276" s="2498">
        <f>SUM(K268:K274)</f>
        <v>0</v>
      </c>
      <c r="L276" s="2498">
        <f>SUM(L268:L274)</f>
        <v>0</v>
      </c>
      <c r="M276" s="3077"/>
      <c r="N276" s="2498">
        <f>SUM(N268:N274)</f>
        <v>0</v>
      </c>
      <c r="O276" s="2498">
        <f>SUM(O268:O274)</f>
        <v>0</v>
      </c>
      <c r="P276" s="2388"/>
      <c r="Q276" s="2498">
        <f>SUM(Q268:Q274)</f>
        <v>1298.1500000000001</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1001</v>
      </c>
      <c r="C6" s="1172"/>
      <c r="D6" s="1172"/>
      <c r="E6" s="1172"/>
      <c r="F6" s="1172"/>
      <c r="G6" s="1173"/>
      <c r="I6" s="1123" t="s">
        <v>1002</v>
      </c>
      <c r="J6" s="1124"/>
      <c r="K6" s="1125"/>
      <c r="N6" s="3866" t="s">
        <v>1003</v>
      </c>
      <c r="O6" s="3867"/>
    </row>
    <row r="7" spans="2:24" ht="13.8" thickBot="1">
      <c r="B7" s="842" t="s">
        <v>168</v>
      </c>
      <c r="C7" s="1126" t="str">
        <f>IF(title="","",title)</f>
        <v>Polochic</v>
      </c>
      <c r="D7" s="1126"/>
      <c r="E7" s="1126"/>
      <c r="F7" s="1126"/>
      <c r="G7" s="1127"/>
      <c r="I7" s="810" t="s">
        <v>502</v>
      </c>
      <c r="J7" s="811"/>
      <c r="K7" s="1128">
        <f>Matrix!M10</f>
        <v>0</v>
      </c>
      <c r="N7" s="3868" t="s">
        <v>1004</v>
      </c>
      <c r="O7" s="3869"/>
    </row>
    <row r="8" spans="2:24">
      <c r="B8" s="1129"/>
      <c r="C8" s="427"/>
      <c r="D8" s="427"/>
      <c r="E8" s="427"/>
      <c r="F8" s="427"/>
      <c r="G8" s="1130"/>
      <c r="I8" s="799"/>
      <c r="J8" s="800" t="s">
        <v>69</v>
      </c>
      <c r="K8" s="1131">
        <f>Matrix!M11</f>
        <v>449</v>
      </c>
      <c r="N8" s="1129" t="s">
        <v>166</v>
      </c>
      <c r="O8" s="1130">
        <f>time</f>
        <v>7</v>
      </c>
    </row>
    <row r="9" spans="2:24">
      <c r="B9" s="845" t="s">
        <v>957</v>
      </c>
      <c r="C9" s="447" t="str">
        <f>IF(region=List!A6,"",region)</f>
        <v>Central America</v>
      </c>
      <c r="D9" s="447"/>
      <c r="E9" s="447"/>
      <c r="F9" s="447"/>
      <c r="G9" s="1132"/>
      <c r="I9" s="801" t="s">
        <v>112</v>
      </c>
      <c r="J9" s="800" t="s">
        <v>497</v>
      </c>
      <c r="K9" s="1131">
        <f>Matrix!M12</f>
        <v>849.15000000000009</v>
      </c>
      <c r="N9" s="1129" t="s">
        <v>1005</v>
      </c>
      <c r="O9" s="1130">
        <f>time2</f>
        <v>13</v>
      </c>
    </row>
    <row r="10" spans="2:24" ht="13.8" thickBot="1">
      <c r="B10" s="1129"/>
      <c r="C10" s="427"/>
      <c r="D10" s="427"/>
      <c r="E10" s="427"/>
      <c r="F10" s="427"/>
      <c r="G10" s="1130"/>
      <c r="I10" s="801"/>
      <c r="J10" s="800" t="s">
        <v>498</v>
      </c>
      <c r="K10" s="1131">
        <f>Matrix!M13</f>
        <v>0</v>
      </c>
      <c r="N10" s="1133" t="s">
        <v>161</v>
      </c>
      <c r="O10" s="1134">
        <f>time_tot</f>
        <v>20</v>
      </c>
    </row>
    <row r="11" spans="2:24" ht="13.8" thickBot="1">
      <c r="B11" s="845" t="s">
        <v>91</v>
      </c>
      <c r="C11" s="447" t="str">
        <f>IF(clim_simple=Help!N79,"",clim_full)</f>
        <v>Tropical Moist</v>
      </c>
      <c r="D11" s="447"/>
      <c r="E11" s="447"/>
      <c r="F11" s="447"/>
      <c r="G11" s="1132"/>
      <c r="I11" s="802" t="s">
        <v>19</v>
      </c>
      <c r="J11" s="803"/>
      <c r="K11" s="1131">
        <f>Matrix!M14</f>
        <v>0</v>
      </c>
      <c r="N11" s="3878" t="s">
        <v>1006</v>
      </c>
      <c r="O11" s="3879"/>
    </row>
    <row r="12" spans="2:24">
      <c r="B12" s="1129"/>
      <c r="C12" s="427"/>
      <c r="D12" s="427"/>
      <c r="E12" s="427"/>
      <c r="F12" s="427"/>
      <c r="G12" s="1130"/>
      <c r="I12" s="382" t="s">
        <v>492</v>
      </c>
      <c r="J12" s="387" t="s">
        <v>489</v>
      </c>
      <c r="K12" s="1131">
        <f>Matrix!M15</f>
        <v>0</v>
      </c>
      <c r="N12" s="1168" t="s">
        <v>483</v>
      </c>
      <c r="O12" s="2341">
        <f>SUM(K7:K13)</f>
        <v>1298.1500000000001</v>
      </c>
    </row>
    <row r="13" spans="2:24" ht="13.8" thickBot="1">
      <c r="B13" s="845" t="s">
        <v>1007</v>
      </c>
      <c r="C13" s="447" t="str">
        <f>IF(soil=List!A20,"",soil)</f>
        <v>LAC Soils</v>
      </c>
      <c r="D13" s="447"/>
      <c r="E13" s="447"/>
      <c r="F13" s="447"/>
      <c r="G13" s="1132"/>
      <c r="I13" s="354"/>
      <c r="J13" s="391" t="s">
        <v>499</v>
      </c>
      <c r="K13" s="1135">
        <f>Matrix!M16</f>
        <v>0</v>
      </c>
      <c r="N13" s="1133" t="s">
        <v>504</v>
      </c>
      <c r="O13" s="3515">
        <f>'Organic Soils NEW'!S52+Wetlands!H31+Wetlands!M51+Wetlands!M64</f>
        <v>0</v>
      </c>
      <c r="Q13" s="1376" t="s">
        <v>1008</v>
      </c>
      <c r="S13" s="1376">
        <f>'8. Fish'!J46</f>
        <v>0</v>
      </c>
    </row>
    <row r="14" spans="2:24" ht="13.8" thickBot="1">
      <c r="B14" s="1133"/>
      <c r="C14" s="1174"/>
      <c r="D14" s="1174"/>
      <c r="E14" s="1174"/>
      <c r="F14" s="1174"/>
      <c r="G14" s="1134"/>
      <c r="I14" s="1170" t="s">
        <v>1009</v>
      </c>
      <c r="J14" s="1169"/>
      <c r="K14" s="1177">
        <f>O13</f>
        <v>0</v>
      </c>
      <c r="N14" s="824" t="s">
        <v>1006</v>
      </c>
      <c r="O14" s="825">
        <f>SUM(O12:O13)+S13</f>
        <v>1298.1500000000001</v>
      </c>
    </row>
    <row r="15" spans="2:24" ht="7.5" customHeight="1" thickBot="1"/>
    <row r="16" spans="2:24">
      <c r="B16" s="3894" t="s">
        <v>1010</v>
      </c>
      <c r="C16" s="3895"/>
      <c r="E16" s="3883" t="s">
        <v>1011</v>
      </c>
      <c r="F16" s="3884"/>
      <c r="G16" s="3885"/>
      <c r="I16" s="3870" t="s">
        <v>1012</v>
      </c>
      <c r="J16" s="3871"/>
      <c r="K16" s="3872"/>
      <c r="N16" s="3876" t="s">
        <v>1013</v>
      </c>
      <c r="O16" s="3877"/>
    </row>
    <row r="17" spans="2:15" ht="16.2" thickBot="1">
      <c r="B17" s="827"/>
      <c r="C17" s="828"/>
      <c r="D17" s="185"/>
      <c r="E17" s="3880" t="s">
        <v>1014</v>
      </c>
      <c r="F17" s="3881"/>
      <c r="G17" s="3882"/>
      <c r="H17" s="185"/>
      <c r="I17" s="3873" t="s">
        <v>1014</v>
      </c>
      <c r="J17" s="3874"/>
      <c r="K17" s="3875"/>
      <c r="N17" s="1048" t="s">
        <v>164</v>
      </c>
      <c r="O17" s="1136" t="s">
        <v>153</v>
      </c>
    </row>
    <row r="18" spans="2:15">
      <c r="B18" s="3892" t="s">
        <v>1015</v>
      </c>
      <c r="C18" s="389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114</v>
      </c>
      <c r="C20" s="3887"/>
      <c r="D20" s="185"/>
      <c r="E20" s="424">
        <f>'A-R'!Q54</f>
        <v>0</v>
      </c>
      <c r="F20" s="204" t="str">
        <f t="shared" si="0"/>
        <v/>
      </c>
      <c r="G20" s="198"/>
      <c r="H20" s="191" t="str">
        <f t="shared" si="2"/>
        <v>&gt;</v>
      </c>
      <c r="I20" s="424">
        <f>'A-R'!R54</f>
        <v>-145868.28863750002</v>
      </c>
      <c r="J20" s="204" t="str">
        <f t="shared" si="1"/>
        <v>this is a sink</v>
      </c>
      <c r="K20" s="198"/>
      <c r="N20" s="859">
        <f>IF(time_tot=0,0,E20/time_tot)</f>
        <v>0</v>
      </c>
      <c r="O20" s="1137">
        <f>IF(time_tot=0,0,I20/time_tot)</f>
        <v>-7293.4144318750014</v>
      </c>
    </row>
    <row r="21" spans="2:15">
      <c r="B21" s="3888" t="s">
        <v>1017</v>
      </c>
      <c r="C21" s="3889"/>
      <c r="D21" s="185"/>
      <c r="E21" s="424">
        <f>'non Forest LUC'!N48</f>
        <v>0</v>
      </c>
      <c r="F21" s="204" t="str">
        <f t="shared" si="0"/>
        <v/>
      </c>
      <c r="G21" s="198"/>
      <c r="H21" s="191" t="str">
        <f t="shared" si="2"/>
        <v>&lt;</v>
      </c>
      <c r="I21" s="424">
        <f>'non Forest LUC'!O48</f>
        <v>7791.4732921142859</v>
      </c>
      <c r="J21" s="204" t="str">
        <f t="shared" si="1"/>
        <v>this is a source</v>
      </c>
      <c r="K21" s="198"/>
      <c r="N21" s="859">
        <f>IF(time_tot=0,0,E21/time_tot)</f>
        <v>0</v>
      </c>
      <c r="O21" s="1137">
        <f>IF(time_tot=0,0,I21/time_tot)</f>
        <v>389.57366460571427</v>
      </c>
    </row>
    <row r="22" spans="2:15">
      <c r="B22" s="3896" t="s">
        <v>1018</v>
      </c>
      <c r="C22" s="3897"/>
      <c r="D22" s="185"/>
      <c r="E22" s="425"/>
      <c r="F22" s="205" t="str">
        <f t="shared" si="0"/>
        <v/>
      </c>
      <c r="G22" s="199"/>
      <c r="H22" s="191"/>
      <c r="I22" s="425"/>
      <c r="J22" s="205" t="str">
        <f t="shared" si="1"/>
        <v/>
      </c>
      <c r="K22" s="199"/>
      <c r="N22" s="1140"/>
      <c r="O22" s="1141"/>
    </row>
    <row r="23" spans="2:15">
      <c r="B23" s="3860" t="s">
        <v>1019</v>
      </c>
      <c r="C23" s="3861"/>
      <c r="D23" s="185"/>
      <c r="E23" s="424">
        <f>Annual!L49</f>
        <v>2943.8248656771207</v>
      </c>
      <c r="F23" s="204" t="str">
        <f t="shared" si="0"/>
        <v>this is a source</v>
      </c>
      <c r="G23" s="198"/>
      <c r="H23" s="191" t="str">
        <f t="shared" si="2"/>
        <v>&gt;</v>
      </c>
      <c r="I23" s="424">
        <f>Annual!M49</f>
        <v>515.16935149349615</v>
      </c>
      <c r="J23" s="204" t="str">
        <f t="shared" si="1"/>
        <v>this is a source</v>
      </c>
      <c r="K23" s="198"/>
      <c r="N23" s="859">
        <f t="shared" ref="N23:N30" si="3">IF(time_tot=0,0,E23/time_tot)</f>
        <v>147.19124328385604</v>
      </c>
      <c r="O23" s="1137">
        <f t="shared" ref="O23:O30" si="4">IF(time_tot=0,0,I23/time_tot)</f>
        <v>25.758467574674807</v>
      </c>
    </row>
    <row r="24" spans="2:15">
      <c r="B24" s="3860" t="s">
        <v>1020</v>
      </c>
      <c r="C24" s="3861"/>
      <c r="D24" s="185"/>
      <c r="E24" s="424">
        <f>Perennial!N47</f>
        <v>-54065.538</v>
      </c>
      <c r="F24" s="204" t="str">
        <f t="shared" si="0"/>
        <v>this is a sink</v>
      </c>
      <c r="G24" s="198"/>
      <c r="H24" s="191" t="str">
        <f t="shared" si="2"/>
        <v>&gt;</v>
      </c>
      <c r="I24" s="424">
        <f>Perennial!O47</f>
        <v>-96770.960466666671</v>
      </c>
      <c r="J24" s="204" t="str">
        <f t="shared" si="1"/>
        <v>this is a sink</v>
      </c>
      <c r="K24" s="198"/>
      <c r="N24" s="859">
        <f t="shared" si="3"/>
        <v>-2703.2768999999998</v>
      </c>
      <c r="O24" s="1137">
        <f t="shared" si="4"/>
        <v>-4838.5480233333337</v>
      </c>
    </row>
    <row r="25" spans="2:15">
      <c r="B25" s="3860" t="s">
        <v>1021</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9009</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9016</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9011</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1022</v>
      </c>
      <c r="C31" s="3891"/>
      <c r="D31" s="185"/>
      <c r="E31" s="425"/>
      <c r="F31" s="205" t="str">
        <f t="shared" si="0"/>
        <v/>
      </c>
      <c r="G31" s="199"/>
      <c r="H31" s="191"/>
      <c r="I31" s="425"/>
      <c r="J31" s="205" t="str">
        <f t="shared" si="1"/>
        <v/>
      </c>
      <c r="K31" s="199"/>
      <c r="N31" s="1140"/>
      <c r="O31" s="1141"/>
    </row>
    <row r="32" spans="2:15">
      <c r="B32" s="3858" t="s">
        <v>1023</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1024</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1025</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1026</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-51121.713134322883</v>
      </c>
      <c r="F38" s="873" t="str">
        <f>IF(E38=0,"",IF(E38&lt;0,"It is a sink","It is a source"))</f>
        <v>It is a sink</v>
      </c>
      <c r="G38" s="826"/>
      <c r="H38" s="191" t="str">
        <f t="shared" si="2"/>
        <v>&gt;</v>
      </c>
      <c r="I38" s="821">
        <f>SUM(I18:I36)</f>
        <v>-234332.60646055892</v>
      </c>
      <c r="J38" s="873" t="str">
        <f>IF(I38=0,"",IF(I38&lt;0,"It is a sink","It is a source"))</f>
        <v>It is a sink</v>
      </c>
      <c r="K38" s="725"/>
      <c r="N38" s="821">
        <f>IF(time_tot=0,0,E38/time_tot)</f>
        <v>-2556.0856567161441</v>
      </c>
      <c r="O38" s="725">
        <f>IF(time_tot=0,0,I38/time_tot)</f>
        <v>-11716.630323027946</v>
      </c>
      <c r="Q38" s="1377"/>
      <c r="R38" s="1377"/>
    </row>
    <row r="39" spans="2:18" ht="12.75" customHeight="1" thickBot="1">
      <c r="C39" s="185"/>
      <c r="D39" s="185"/>
      <c r="Q39" s="1377"/>
      <c r="R39" s="1377"/>
    </row>
    <row r="40" spans="2:18" ht="13.8" thickBot="1">
      <c r="C40" s="1143" t="s">
        <v>1028</v>
      </c>
      <c r="E40" s="863">
        <f>IF($O$14=0,0,E38/$O$14)</f>
        <v>-39.380436108556701</v>
      </c>
      <c r="F40" s="864"/>
      <c r="G40" s="865"/>
      <c r="H40" s="866" t="str">
        <f t="shared" si="2"/>
        <v>&gt;</v>
      </c>
      <c r="I40" s="863">
        <f>IF($O$14=0,0,I38/$O$14)</f>
        <v>-180.51273463048099</v>
      </c>
      <c r="J40" s="864"/>
      <c r="K40" s="865"/>
      <c r="L40" s="1148"/>
      <c r="M40" s="1148"/>
      <c r="N40" s="863">
        <f>IF($O$14=0,0,N38/$O$14)</f>
        <v>-1.969021805427835</v>
      </c>
      <c r="O40" s="865">
        <f>IF($O$14=0,0,O38/$O$14)</f>
        <v>-9.0256367315240507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1029</v>
      </c>
    </row>
    <row r="6" spans="1:19" ht="13.8" thickBot="1">
      <c r="A6" s="1332"/>
      <c r="B6" s="1175" t="s">
        <v>1001</v>
      </c>
      <c r="C6" s="1176"/>
      <c r="D6" s="1176"/>
      <c r="E6" s="1176"/>
      <c r="F6" s="1176"/>
      <c r="G6" s="830"/>
      <c r="H6" s="1332"/>
      <c r="I6" s="807" t="s">
        <v>1002</v>
      </c>
      <c r="J6" s="808"/>
      <c r="K6" s="809"/>
      <c r="L6" s="1332"/>
      <c r="M6" s="1332"/>
      <c r="N6" s="3952" t="s">
        <v>1003</v>
      </c>
      <c r="O6" s="3953"/>
      <c r="P6" s="1332"/>
      <c r="Q6" s="1332"/>
      <c r="R6" s="1332"/>
      <c r="S6" s="1332"/>
    </row>
    <row r="7" spans="1:19" ht="13.8" thickBot="1">
      <c r="A7" s="1332"/>
      <c r="B7" s="842" t="s">
        <v>168</v>
      </c>
      <c r="C7" s="843" t="str">
        <f>IF(title="","",title)</f>
        <v>Polochic</v>
      </c>
      <c r="D7" s="843"/>
      <c r="E7" s="843"/>
      <c r="F7" s="843"/>
      <c r="G7" s="844"/>
      <c r="H7" s="1332"/>
      <c r="I7" s="810" t="s">
        <v>502</v>
      </c>
      <c r="J7" s="811"/>
      <c r="K7" s="804">
        <f>Matrix!M10</f>
        <v>0</v>
      </c>
      <c r="L7" s="1332"/>
      <c r="M7" s="1332"/>
      <c r="N7" s="3954" t="s">
        <v>1004</v>
      </c>
      <c r="O7" s="3955"/>
      <c r="P7" s="1332"/>
      <c r="Q7" s="1332"/>
      <c r="R7" s="1332"/>
      <c r="S7" s="1332"/>
    </row>
    <row r="8" spans="1:19">
      <c r="A8" s="1332"/>
      <c r="B8" s="839"/>
      <c r="C8" s="20"/>
      <c r="D8" s="20"/>
      <c r="E8" s="20"/>
      <c r="F8" s="20"/>
      <c r="G8" s="840"/>
      <c r="H8" s="1332"/>
      <c r="I8" s="799"/>
      <c r="J8" s="800" t="s">
        <v>69</v>
      </c>
      <c r="K8" s="805">
        <f>Matrix!M11</f>
        <v>449</v>
      </c>
      <c r="L8" s="1332"/>
      <c r="M8" s="1332"/>
      <c r="N8" s="839" t="s">
        <v>166</v>
      </c>
      <c r="O8" s="1182">
        <f>time</f>
        <v>7</v>
      </c>
      <c r="P8" s="1332"/>
      <c r="Q8" s="1332"/>
      <c r="R8" s="1332"/>
      <c r="S8" s="1332"/>
    </row>
    <row r="9" spans="1:19">
      <c r="A9" s="1332"/>
      <c r="B9" s="845" t="s">
        <v>957</v>
      </c>
      <c r="C9" s="79" t="str">
        <f>IF(region=List!A6,"",region)</f>
        <v>Central America</v>
      </c>
      <c r="D9" s="79"/>
      <c r="E9" s="79"/>
      <c r="F9" s="79"/>
      <c r="G9" s="846"/>
      <c r="H9" s="1332"/>
      <c r="I9" s="801" t="s">
        <v>112</v>
      </c>
      <c r="J9" s="800" t="s">
        <v>497</v>
      </c>
      <c r="K9" s="805">
        <f>Matrix!M12</f>
        <v>849.15000000000009</v>
      </c>
      <c r="L9" s="1332"/>
      <c r="M9" s="1332"/>
      <c r="N9" s="839" t="s">
        <v>1005</v>
      </c>
      <c r="O9" s="1182">
        <f>time2</f>
        <v>13</v>
      </c>
      <c r="P9" s="1332"/>
      <c r="Q9" s="1332"/>
      <c r="R9" s="1332"/>
      <c r="S9" s="1332"/>
    </row>
    <row r="10" spans="1:19" ht="13.8" thickBot="1">
      <c r="A10" s="1332"/>
      <c r="B10" s="839"/>
      <c r="C10" s="20"/>
      <c r="D10" s="20"/>
      <c r="E10" s="20"/>
      <c r="F10" s="20"/>
      <c r="G10" s="840"/>
      <c r="H10" s="1332"/>
      <c r="I10" s="801"/>
      <c r="J10" s="800" t="s">
        <v>498</v>
      </c>
      <c r="K10" s="805">
        <f>Matrix!M13</f>
        <v>0</v>
      </c>
      <c r="L10" s="1332"/>
      <c r="M10" s="1332"/>
      <c r="N10" s="841" t="s">
        <v>161</v>
      </c>
      <c r="O10" s="1183">
        <f>time_tot</f>
        <v>20</v>
      </c>
      <c r="P10" s="1332"/>
      <c r="Q10" s="1332"/>
      <c r="R10" s="1332"/>
      <c r="S10" s="1332"/>
    </row>
    <row r="11" spans="1:19" ht="13.8" thickBot="1">
      <c r="A11" s="1332"/>
      <c r="B11" s="845" t="s">
        <v>91</v>
      </c>
      <c r="C11" s="79" t="str">
        <f>IF(clim_simple=Help!N79,"",clim_full)</f>
        <v>Tropical Moist</v>
      </c>
      <c r="D11" s="79"/>
      <c r="E11" s="79"/>
      <c r="F11" s="79"/>
      <c r="G11" s="846"/>
      <c r="H11" s="1332"/>
      <c r="I11" s="802" t="s">
        <v>19</v>
      </c>
      <c r="J11" s="803"/>
      <c r="K11" s="805">
        <f>Matrix!M14</f>
        <v>0</v>
      </c>
      <c r="L11" s="1332"/>
      <c r="M11" s="1332"/>
      <c r="N11" s="3878" t="s">
        <v>1006</v>
      </c>
      <c r="O11" s="3879"/>
      <c r="P11" s="1332"/>
      <c r="Q11" s="1332"/>
      <c r="R11" s="1332"/>
      <c r="S11" s="1332"/>
    </row>
    <row r="12" spans="1:19">
      <c r="A12" s="1332"/>
      <c r="B12" s="839"/>
      <c r="C12" s="20"/>
      <c r="D12" s="20"/>
      <c r="E12" s="20"/>
      <c r="F12" s="20"/>
      <c r="G12" s="840"/>
      <c r="H12" s="1332"/>
      <c r="I12" s="382" t="s">
        <v>492</v>
      </c>
      <c r="J12" s="387" t="s">
        <v>489</v>
      </c>
      <c r="K12" s="805">
        <f>Matrix!M15</f>
        <v>0</v>
      </c>
      <c r="L12" s="1332"/>
      <c r="M12" s="1332"/>
      <c r="N12" s="1168" t="s">
        <v>483</v>
      </c>
      <c r="O12" s="2341">
        <f>SUM(K7:K13)</f>
        <v>1298.1500000000001</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1009</v>
      </c>
      <c r="J14" s="1169"/>
      <c r="K14" s="1177">
        <f>O13</f>
        <v>0</v>
      </c>
      <c r="L14" s="1332"/>
      <c r="M14" s="1332"/>
      <c r="N14" s="824" t="s">
        <v>1006</v>
      </c>
      <c r="O14" s="825">
        <f>O12+O13+S13</f>
        <v>1298.1500000000001</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1010</v>
      </c>
      <c r="C16" s="3895"/>
      <c r="D16" s="1332"/>
      <c r="E16" s="3876" t="s">
        <v>1030</v>
      </c>
      <c r="F16" s="3962"/>
      <c r="G16" s="3877"/>
      <c r="H16" s="1332"/>
      <c r="I16" s="3948" t="s">
        <v>697</v>
      </c>
      <c r="J16" s="3949"/>
      <c r="K16" s="812" t="s">
        <v>160</v>
      </c>
      <c r="L16" s="813" t="s">
        <v>159</v>
      </c>
      <c r="M16" s="1332"/>
      <c r="N16" s="829" t="s">
        <v>1031</v>
      </c>
      <c r="O16" s="830"/>
      <c r="P16" s="1332"/>
      <c r="Q16" s="3876" t="s">
        <v>1032</v>
      </c>
      <c r="R16" s="3962"/>
      <c r="S16" s="3877"/>
    </row>
    <row r="17" spans="2:25" ht="13.8" thickBot="1">
      <c r="B17" s="827"/>
      <c r="C17" s="828"/>
      <c r="D17" s="185"/>
      <c r="E17" s="3965" t="s">
        <v>1033</v>
      </c>
      <c r="F17" s="3966"/>
      <c r="G17" s="3967"/>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68" t="s">
        <v>1015</v>
      </c>
      <c r="C18" s="3969"/>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114</v>
      </c>
      <c r="C20" s="3971"/>
      <c r="D20" s="185"/>
      <c r="E20" s="424">
        <f>'A-R'!S54</f>
        <v>-145868.28863750002</v>
      </c>
      <c r="F20" s="204" t="str">
        <f t="shared" si="0"/>
        <v>this is a sink</v>
      </c>
      <c r="G20" s="198"/>
      <c r="H20" s="185"/>
      <c r="I20" s="2972">
        <f>'A-R'!AB27</f>
        <v>-145868.28863750002</v>
      </c>
      <c r="J20" s="2973">
        <f>'A-R'!AB28</f>
        <v>0</v>
      </c>
      <c r="K20" s="2973">
        <f>'A-R'!AB30</f>
        <v>0</v>
      </c>
      <c r="L20" s="820">
        <f>'A-R'!AB29</f>
        <v>0</v>
      </c>
      <c r="M20" s="1332"/>
      <c r="N20" s="2972">
        <f>'A-R'!AC31</f>
        <v>114417.28257142856</v>
      </c>
      <c r="O20" s="820">
        <f>'A-R'!AD31</f>
        <v>-260285.5712089286</v>
      </c>
      <c r="P20" s="1332"/>
      <c r="Q20" s="859">
        <f>IF(time_tot=0,0,E20/time_tot)</f>
        <v>-7293.4144318750014</v>
      </c>
      <c r="R20" s="2973">
        <f>IF(time=0,0,N20/time)</f>
        <v>16345.326081632651</v>
      </c>
      <c r="S20" s="820">
        <f>IF(time2=0,0,O20/time2)</f>
        <v>-20021.96701607143</v>
      </c>
      <c r="T20" s="1332"/>
      <c r="U20" s="1332"/>
      <c r="V20" s="1332"/>
      <c r="W20" s="1332"/>
      <c r="X20" s="72"/>
      <c r="Y20" s="729"/>
    </row>
    <row r="21" spans="2:25">
      <c r="B21" s="3972" t="s">
        <v>1017</v>
      </c>
      <c r="C21" s="3973"/>
      <c r="D21" s="185"/>
      <c r="E21" s="424">
        <f>'non Forest LUC'!P48</f>
        <v>7791.4732921142859</v>
      </c>
      <c r="F21" s="204" t="str">
        <f t="shared" si="0"/>
        <v>this is a source</v>
      </c>
      <c r="G21" s="198"/>
      <c r="H21" s="185"/>
      <c r="I21" s="2972">
        <f>'non Forest LUC'!AD12</f>
        <v>10681</v>
      </c>
      <c r="J21" s="2973">
        <f>'non Forest LUC'!AD13</f>
        <v>-2914.0188000000007</v>
      </c>
      <c r="K21" s="2973">
        <f>'non Forest LUC'!AD15</f>
        <v>24.492092114285704</v>
      </c>
      <c r="L21" s="820">
        <f>'non Forest LUC'!AD14</f>
        <v>0</v>
      </c>
      <c r="M21" s="1332"/>
      <c r="N21" s="2972">
        <f>'non Forest LUC'!AE16</f>
        <v>10087.366892114285</v>
      </c>
      <c r="O21" s="820">
        <f>'non Forest LUC'!AF16</f>
        <v>-2295.8936000000003</v>
      </c>
      <c r="P21" s="1332"/>
      <c r="Q21" s="859">
        <f>IF(time_tot=0,0,E21/time_tot)</f>
        <v>389.57366460571427</v>
      </c>
      <c r="R21" s="2973">
        <f>IF(time=0,0,N21/time)</f>
        <v>1441.0524131591835</v>
      </c>
      <c r="S21" s="820">
        <f>IF(time2=0,0,O21/time2)</f>
        <v>-176.60720000000003</v>
      </c>
      <c r="T21" s="1332"/>
      <c r="U21" s="1332"/>
      <c r="V21" s="1332"/>
      <c r="W21" s="1332"/>
      <c r="X21" s="72"/>
      <c r="Y21" s="729"/>
    </row>
    <row r="22" spans="2:25">
      <c r="B22" s="3896" t="s">
        <v>1018</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1019</v>
      </c>
      <c r="C23" s="3937"/>
      <c r="D23" s="185"/>
      <c r="E23" s="424">
        <f>Annual!N49</f>
        <v>-2428.6555141836243</v>
      </c>
      <c r="F23" s="204" t="str">
        <f t="shared" si="0"/>
        <v>this is a sink</v>
      </c>
      <c r="G23" s="198"/>
      <c r="H23" s="185"/>
      <c r="I23" s="2972">
        <f>Annual!AR12</f>
        <v>0</v>
      </c>
      <c r="J23" s="2973">
        <f>Annual!AR13</f>
        <v>0</v>
      </c>
      <c r="K23" s="2973">
        <f>Annual!AR15</f>
        <v>-449.68714739810406</v>
      </c>
      <c r="L23" s="820">
        <f>Annual!AR14</f>
        <v>-1978.9683667855209</v>
      </c>
      <c r="M23" s="1332"/>
      <c r="N23" s="2972">
        <f>Annual!AS16</f>
        <v>-515.16935149349604</v>
      </c>
      <c r="O23" s="820">
        <f>Annual!AT16</f>
        <v>-1913.4861626901288</v>
      </c>
      <c r="P23" s="1332"/>
      <c r="Q23" s="859">
        <f t="shared" ref="Q23:Q26" si="1">IF(time_tot=0,0,E23/time_tot)</f>
        <v>-121.43277570918121</v>
      </c>
      <c r="R23" s="2973">
        <f t="shared" ref="R23:R29" si="2">IF(time=0,0,N23/time)</f>
        <v>-73.595621641928005</v>
      </c>
      <c r="S23" s="820">
        <f t="shared" ref="S23:S29" si="3">IF(time2=0,0,O23/time2)</f>
        <v>-147.19124328385607</v>
      </c>
      <c r="T23" s="1332"/>
      <c r="U23" s="1332"/>
      <c r="V23" s="1332"/>
      <c r="W23" s="1332"/>
      <c r="X23" s="72"/>
      <c r="Y23" s="729"/>
    </row>
    <row r="24" spans="2:25">
      <c r="B24" s="3936" t="s">
        <v>1020</v>
      </c>
      <c r="C24" s="3937"/>
      <c r="D24" s="185"/>
      <c r="E24" s="424">
        <f>Perennial!P47</f>
        <v>-42705.422466666671</v>
      </c>
      <c r="F24" s="204" t="str">
        <f t="shared" si="0"/>
        <v>this is a sink</v>
      </c>
      <c r="G24" s="198"/>
      <c r="H24" s="185"/>
      <c r="I24" s="2972">
        <f>Perennial!AM11</f>
        <v>-48064.044966666668</v>
      </c>
      <c r="J24" s="2973">
        <f>Perennial!AM12</f>
        <v>5358.6224999999986</v>
      </c>
      <c r="K24" s="2973">
        <f>Perennial!AM14</f>
        <v>0</v>
      </c>
      <c r="L24" s="820">
        <f>Perennial!AM13</f>
        <v>0</v>
      </c>
      <c r="M24" s="1332"/>
      <c r="N24" s="2972">
        <f>Perennial!AN15</f>
        <v>-9933.4182000000019</v>
      </c>
      <c r="O24" s="820">
        <f>Perennial!AO15</f>
        <v>-32772.00426666667</v>
      </c>
      <c r="P24" s="1332"/>
      <c r="Q24" s="859">
        <f t="shared" si="1"/>
        <v>-2135.2711233333334</v>
      </c>
      <c r="R24" s="2973">
        <f t="shared" si="2"/>
        <v>-1419.0597428571432</v>
      </c>
      <c r="S24" s="820">
        <f t="shared" si="3"/>
        <v>-2520.9234051282056</v>
      </c>
      <c r="T24" s="1332"/>
      <c r="U24" s="1332"/>
      <c r="V24" s="1332"/>
      <c r="W24" s="1332"/>
      <c r="X24" s="72"/>
      <c r="Y24" s="729"/>
    </row>
    <row r="25" spans="2:25">
      <c r="B25" s="3936" t="s">
        <v>1021</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9020</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9016</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9004</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9005</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1022</v>
      </c>
      <c r="C31" s="3891"/>
      <c r="D31" s="185"/>
      <c r="E31" s="425"/>
      <c r="F31" s="205" t="str">
        <f t="shared" si="0"/>
        <v/>
      </c>
      <c r="G31" s="199"/>
      <c r="H31" s="185"/>
      <c r="I31" s="3942" t="s">
        <v>1036</v>
      </c>
      <c r="J31" s="3943"/>
      <c r="K31" s="2964"/>
      <c r="L31" s="822"/>
      <c r="M31" s="1332"/>
      <c r="N31" s="2963"/>
      <c r="O31" s="822"/>
      <c r="P31" s="1332"/>
      <c r="Q31" s="2963"/>
      <c r="R31" s="2964"/>
      <c r="S31" s="822"/>
      <c r="T31" s="1332"/>
      <c r="U31" s="72"/>
      <c r="V31" s="1332"/>
      <c r="W31" s="1332"/>
      <c r="X31" s="72"/>
      <c r="Y31" s="729"/>
    </row>
    <row r="32" spans="2:25">
      <c r="B32" s="3930" t="s">
        <v>1023</v>
      </c>
      <c r="C32" s="3931"/>
      <c r="D32" s="185"/>
      <c r="E32" s="424">
        <f>Livestock!T102</f>
        <v>0</v>
      </c>
      <c r="F32" s="204" t="str">
        <f t="shared" si="0"/>
        <v/>
      </c>
      <c r="G32" s="198"/>
      <c r="H32" s="869"/>
      <c r="I32" s="3900" t="s">
        <v>1037</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1024</v>
      </c>
      <c r="C33" s="3931"/>
      <c r="D33" s="185"/>
      <c r="E33" s="424">
        <f>Inputs!T52</f>
        <v>0</v>
      </c>
      <c r="F33" s="204" t="str">
        <f t="shared" si="0"/>
        <v/>
      </c>
      <c r="G33" s="198"/>
      <c r="H33" s="869"/>
      <c r="I33" s="3963">
        <f>Inputs!T15+Inputs!T22+Inputs!T50</f>
        <v>0</v>
      </c>
      <c r="J33" s="3964"/>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1025</v>
      </c>
      <c r="C34" s="3931"/>
      <c r="D34" s="185"/>
      <c r="E34" s="424">
        <f>'Other investments'!J86</f>
        <v>0</v>
      </c>
      <c r="F34" s="204" t="str">
        <f t="shared" si="0"/>
        <v/>
      </c>
      <c r="G34" s="198"/>
      <c r="H34" s="869"/>
      <c r="I34" s="3958">
        <f>'Other investments'!J86</f>
        <v>0</v>
      </c>
      <c r="J34" s="3959"/>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1027</v>
      </c>
      <c r="D37" s="1114"/>
      <c r="E37" s="1822">
        <f>SUM(E18:E36)</f>
        <v>-183210.89332623605</v>
      </c>
      <c r="F37" s="1823" t="str">
        <f>IF(E37=0,"",IF(E37&lt;0,"It is a sink","It is a source"))</f>
        <v>It is a sink</v>
      </c>
      <c r="G37" s="198"/>
      <c r="H37" s="185"/>
      <c r="I37" s="1824">
        <f>SUM(I18:I36)</f>
        <v>-183251.33360416669</v>
      </c>
      <c r="J37" s="1825">
        <f>SUM(J18:J36)</f>
        <v>2444.6036999999978</v>
      </c>
      <c r="K37" s="1825">
        <f>SUM(K18:K36)</f>
        <v>-425.19505528381836</v>
      </c>
      <c r="L37" s="1826">
        <f>SUM(L18:L34)</f>
        <v>-1978.9683667855209</v>
      </c>
      <c r="M37" s="1332"/>
      <c r="N37" s="1824">
        <f>SUM(N18:N34)</f>
        <v>114056.06191204934</v>
      </c>
      <c r="O37" s="1826">
        <f>SUM(O18:O34)</f>
        <v>-297266.95523828542</v>
      </c>
      <c r="P37" s="1332"/>
      <c r="Q37" s="1827">
        <f t="shared" si="8"/>
        <v>-9160.5446663118018</v>
      </c>
      <c r="R37" s="1828">
        <f t="shared" si="9"/>
        <v>16293.723130292763</v>
      </c>
      <c r="S37" s="1829">
        <f t="shared" si="10"/>
        <v>-22866.688864483494</v>
      </c>
      <c r="T37" s="1332"/>
      <c r="U37" s="72"/>
      <c r="V37" s="72"/>
    </row>
    <row r="38" spans="2:25" ht="12.75" customHeight="1" thickBot="1">
      <c r="B38" s="1332"/>
      <c r="C38" s="1112" t="s">
        <v>1039</v>
      </c>
      <c r="D38" s="1115"/>
      <c r="E38" s="920"/>
      <c r="F38" s="1113"/>
      <c r="G38" s="1116">
        <f>IF('Gross Results'!E38=0,0,E37/'Gross Results'!E38)</f>
        <v>3.5838175619202617</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1028</v>
      </c>
      <c r="D40" s="1332"/>
      <c r="E40" s="863">
        <f>IF($O$14=0,0,E37/$O$14)</f>
        <v>-141.1322985219243</v>
      </c>
      <c r="F40" s="864"/>
      <c r="G40" s="865"/>
      <c r="H40" s="866"/>
      <c r="I40" s="863">
        <f>IF($O$14=0,0,I37/$O$14)</f>
        <v>-141.16345076005598</v>
      </c>
      <c r="J40" s="864">
        <f>IF($O$14=0,0,J37/$O$14)</f>
        <v>1.8831442437314623</v>
      </c>
      <c r="K40" s="864">
        <f>IF($O$14=0,0,K37/$O$14)</f>
        <v>-0.32753923297293713</v>
      </c>
      <c r="L40" s="865">
        <f>IF($O$14=0,0,L37/$O$14)</f>
        <v>-1.5244527726268311</v>
      </c>
      <c r="M40" s="866"/>
      <c r="N40" s="863">
        <f>IF($O$14=0,0,N37/$O$14)</f>
        <v>87.860464439432519</v>
      </c>
      <c r="O40" s="865">
        <f>IF($O$14=0,0,O37/$O$14)</f>
        <v>-228.99276296135685</v>
      </c>
      <c r="P40" s="866"/>
      <c r="Q40" s="863">
        <f>IF($O$14=0,0,Q37/$O$14)</f>
        <v>-7.0566149260962145</v>
      </c>
      <c r="R40" s="864">
        <f>IF($O$14=0,0,R37/$O$14)</f>
        <v>12.551494919918932</v>
      </c>
      <c r="S40" s="865">
        <f>IF($O$14=0,0,S37/$O$14)</f>
        <v>-17.614827920104375</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76" t="s">
        <v>1041</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7.399999999999999">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1049</v>
      </c>
      <c r="J69" s="892"/>
      <c r="K69" s="892"/>
      <c r="L69" s="892"/>
      <c r="M69" s="892"/>
      <c r="N69" s="892"/>
      <c r="O69" s="3380"/>
      <c r="P69" s="3380"/>
      <c r="Q69" s="3380"/>
      <c r="R69" s="3380"/>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8"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3.8">
      <c r="B72" s="893" t="s">
        <v>1015</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1016</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114</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48136.535250375011</v>
      </c>
      <c r="O74" s="2962">
        <f t="shared" si="11"/>
        <v>0</v>
      </c>
      <c r="P74" s="919"/>
      <c r="Q74" s="906">
        <f t="shared" si="12"/>
        <v>0</v>
      </c>
      <c r="R74" s="910">
        <f t="shared" si="12"/>
        <v>0</v>
      </c>
      <c r="S74" s="1332"/>
      <c r="T74" s="1332"/>
      <c r="U74" s="2961">
        <f t="shared" si="13"/>
        <v>33</v>
      </c>
      <c r="V74" s="2962">
        <f t="shared" si="13"/>
        <v>0</v>
      </c>
      <c r="W74" s="919"/>
      <c r="X74" s="906">
        <f t="shared" si="14"/>
        <v>0</v>
      </c>
      <c r="Y74" s="910">
        <f t="shared" si="14"/>
        <v>0</v>
      </c>
    </row>
    <row r="75" spans="2:25" ht="13.8">
      <c r="B75" s="953" t="s">
        <v>1017</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3524.73</v>
      </c>
      <c r="O75" s="2962">
        <f t="shared" si="11"/>
        <v>1457.0094000000004</v>
      </c>
      <c r="P75" s="919"/>
      <c r="Q75" s="906">
        <f t="shared" si="12"/>
        <v>4.8984184228571408</v>
      </c>
      <c r="R75" s="910">
        <f t="shared" si="12"/>
        <v>0</v>
      </c>
      <c r="S75" s="1332"/>
      <c r="T75" s="1332"/>
      <c r="U75" s="2961">
        <f t="shared" si="13"/>
        <v>33</v>
      </c>
      <c r="V75" s="2962">
        <f t="shared" si="13"/>
        <v>50</v>
      </c>
      <c r="W75" s="919"/>
      <c r="X75" s="906">
        <f t="shared" si="14"/>
        <v>20</v>
      </c>
      <c r="Y75" s="910">
        <f t="shared" si="14"/>
        <v>0</v>
      </c>
    </row>
    <row r="76" spans="2:25" ht="13.8">
      <c r="B76" s="898" t="s">
        <v>1018</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1019</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89.937429479620803</v>
      </c>
      <c r="R77" s="910">
        <f t="shared" si="18"/>
        <v>395.79367335710418</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1020</v>
      </c>
      <c r="C78" s="3937"/>
      <c r="D78" s="887"/>
      <c r="E78" s="3918" t="str">
        <f>IF(SUM('3.Cropland'!G195:G209,'3.Cropland'!J195:J209,'3.Cropland'!O195:O209,'3.Cropland'!Q195:Q209,'3.Cropland'!U195:V209)&gt;0,"Tier 2","Tier 1")</f>
        <v>Tier 2</v>
      </c>
      <c r="F78" s="3919"/>
      <c r="G78" s="1332"/>
      <c r="H78" s="887"/>
      <c r="I78" s="2954" t="str">
        <f>IF($E78="Tier 1","****","**")</f>
        <v>**</v>
      </c>
      <c r="J78" s="2955" t="str">
        <f t="shared" si="15"/>
        <v>**</v>
      </c>
      <c r="K78" s="906" t="str">
        <f t="shared" si="16"/>
        <v>*</v>
      </c>
      <c r="L78" s="910" t="str">
        <f t="shared" si="16"/>
        <v>*</v>
      </c>
      <c r="M78" s="887"/>
      <c r="N78" s="2961">
        <f t="shared" si="17"/>
        <v>9612.808993333334</v>
      </c>
      <c r="O78" s="2962">
        <f t="shared" si="17"/>
        <v>1071.7244999999996</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6" t="s">
        <v>1051</v>
      </c>
      <c r="C79" s="3937"/>
      <c r="D79" s="887"/>
      <c r="E79" s="3918" t="str">
        <f>IF(SUM('3.Cropland'!G255:G281,'3.Cropland'!K255:M281,'3.Cropland'!F287:F313,'3.Cropland'!I287:I313,'3.Cropland'!K287:M313,'3.Cropland'!P287:P313)&gt;0,"Tier 2","Tier 1")</f>
        <v>Tier 1</v>
      </c>
      <c r="F79" s="3919"/>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3.8">
      <c r="B82" s="1167" t="s">
        <v>9016</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1052</v>
      </c>
      <c r="O82" s="3395">
        <f>ABS(IF(J82="*",$N$64,IF(J82="**",$N$65,IF(J82="***",$N$66,$N$67)))*J28/100)</f>
        <v>0</v>
      </c>
      <c r="P82" s="919"/>
      <c r="Q82" s="906">
        <f>ABS(IF(K82="*",$N$64,IF(K82="**",$N$65,IF(K82="***",$N$66,$N$67)))*K28/100)</f>
        <v>0</v>
      </c>
      <c r="R82" s="910"/>
      <c r="U82" s="1179" t="s">
        <v>1052</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1045</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1052</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1037</v>
      </c>
      <c r="L84" s="910" t="str">
        <f>IF($E84="Tier 1","****","***")</f>
        <v>****</v>
      </c>
      <c r="N84" s="3908">
        <f>ABS(IF(I84="*",$N$64,IF(I84="**",$N$65,IF(I84="***",$N$66,$N$67)))*I30/100)</f>
        <v>0</v>
      </c>
      <c r="O84" s="3909"/>
      <c r="P84" s="919"/>
      <c r="Q84" s="1850" t="s">
        <v>1037</v>
      </c>
      <c r="R84" s="910">
        <f>ABS(IF(L84="*",$N$64,IF(L84="**",$N$65,IF(L84="***",$N$66,$N$67)))*L30/100)</f>
        <v>0</v>
      </c>
      <c r="U84" s="3908">
        <f>IF(I30=0,0,100*ABS(N84/I30))</f>
        <v>0</v>
      </c>
      <c r="V84" s="3909"/>
      <c r="W84" s="919"/>
      <c r="X84" s="1850" t="s">
        <v>1037</v>
      </c>
      <c r="Y84" s="910">
        <f>IF(L30=0,0,100*ABS(R84/L30))</f>
        <v>0</v>
      </c>
    </row>
    <row r="85" spans="2:30">
      <c r="B85" s="902" t="s">
        <v>1022</v>
      </c>
      <c r="C85" s="903"/>
      <c r="D85" s="887"/>
      <c r="E85" s="3898"/>
      <c r="F85" s="3899"/>
      <c r="G85" s="1332"/>
      <c r="H85" s="1332"/>
      <c r="I85" s="3942" t="s">
        <v>1036</v>
      </c>
      <c r="J85" s="3943"/>
      <c r="K85" s="2964"/>
      <c r="L85" s="822"/>
      <c r="M85" s="1332"/>
      <c r="N85" s="3942" t="s">
        <v>1036</v>
      </c>
      <c r="O85" s="3943"/>
      <c r="P85" s="1381"/>
      <c r="Q85" s="2964"/>
      <c r="R85" s="822"/>
      <c r="S85" s="1332"/>
      <c r="T85" s="1332"/>
      <c r="U85" s="3942" t="s">
        <v>1036</v>
      </c>
      <c r="V85" s="3943"/>
      <c r="W85" s="1381"/>
      <c r="X85" s="2964">
        <f>IF(K31=0,0,100*ABS(Q85/K31))</f>
        <v>0</v>
      </c>
      <c r="Y85" s="822">
        <f>IF(L31=0,0,100*ABS(R85/L31))</f>
        <v>0</v>
      </c>
    </row>
    <row r="86" spans="2:30" ht="13.8">
      <c r="B86" s="3930" t="s">
        <v>1023</v>
      </c>
      <c r="C86" s="3931"/>
      <c r="D86" s="887"/>
      <c r="E86" s="3918" t="str">
        <f>IF(SUM('4.Grassland'!C124,'4.Grassland'!T123:T124,'4.Grassland'!G130:J138,'4.Grassland'!R130:T138,'4.Grassland'!AA130:AD138)&gt;0,"Tier 2","Tier 1")</f>
        <v>Tier 1</v>
      </c>
      <c r="F86" s="3919"/>
      <c r="G86" s="6"/>
      <c r="H86" s="6"/>
      <c r="I86" s="3946" t="s">
        <v>1037</v>
      </c>
      <c r="J86" s="3947"/>
      <c r="K86" s="906" t="str">
        <f>IF($E86="Tier 1","***","**")</f>
        <v>***</v>
      </c>
      <c r="L86" s="910" t="str">
        <f>IF($E86="Tier 1","***","**")</f>
        <v>***</v>
      </c>
      <c r="M86" s="6"/>
      <c r="N86" s="3946" t="s">
        <v>1037</v>
      </c>
      <c r="O86" s="3947"/>
      <c r="P86" s="20"/>
      <c r="Q86" s="906">
        <f>ABS(IF(K86="*",$N$64,IF(K86="**",$N$65,IF(K86="***",$N$66,$N$67)))*K32/100)</f>
        <v>0</v>
      </c>
      <c r="R86" s="910">
        <f>ABS(IF(L86="*",$N$64,IF(L86="**",$N$65,IF(L86="***",$N$66,$N$67)))*L32/100)</f>
        <v>0</v>
      </c>
      <c r="S86" s="6"/>
      <c r="T86" s="6"/>
      <c r="U86" s="3946" t="s">
        <v>1037</v>
      </c>
      <c r="V86" s="3947"/>
      <c r="W86" s="20"/>
      <c r="X86" s="906">
        <f>IF(K32=0,0,100*ABS(Q86/K32))</f>
        <v>0</v>
      </c>
      <c r="Y86" s="910">
        <f>IF(L32=0,0,100*ABS(R86/L32))</f>
        <v>0</v>
      </c>
    </row>
    <row r="87" spans="2:30" ht="13.8">
      <c r="B87" s="3930" t="s">
        <v>1024</v>
      </c>
      <c r="C87" s="3931"/>
      <c r="D87" s="887"/>
      <c r="E87" s="3918" t="str">
        <f>IF(SUM('7. Inputs'!K136:K140,'7. Inputs'!Q140:Q144,'7. Inputs'!X136:X150)&gt;0,"Tier 2","Tier 1")</f>
        <v>Tier 1</v>
      </c>
      <c r="F87" s="3919"/>
      <c r="G87" s="6"/>
      <c r="H87" s="6"/>
      <c r="I87" s="3916" t="str">
        <f>IF($E87="Tier 1","***","**")</f>
        <v>***</v>
      </c>
      <c r="J87" s="3917"/>
      <c r="K87" s="906" t="str">
        <f>IF($E87="Tier 1","***","**")</f>
        <v>***</v>
      </c>
      <c r="L87" s="1547" t="s">
        <v>1037</v>
      </c>
      <c r="M87" s="6"/>
      <c r="N87" s="3908">
        <f>ABS(IF(I87="*",$N$64,IF(I87="**",$N$65,IF(I87="***",$N$66,$N$67)))*I33/100)</f>
        <v>0</v>
      </c>
      <c r="O87" s="3909"/>
      <c r="P87" s="20"/>
      <c r="Q87" s="906">
        <f>ABS(IF(K87="*",$N$64,IF(K87="**",$N$65,IF(K87="***",$N$66,$N$67)))*K33/100)</f>
        <v>0</v>
      </c>
      <c r="R87" s="913" t="s">
        <v>1037</v>
      </c>
      <c r="S87" s="6"/>
      <c r="T87" s="6"/>
      <c r="U87" s="3908">
        <f>IF(I33=0,0,100*ABS(N87/I33))</f>
        <v>0</v>
      </c>
      <c r="V87" s="3909"/>
      <c r="W87" s="20"/>
      <c r="X87" s="906">
        <f>IF(K33=0,0,100*ABS(Q87/K33))</f>
        <v>0</v>
      </c>
      <c r="Y87" s="913" t="s">
        <v>1037</v>
      </c>
      <c r="Z87" s="1332"/>
      <c r="AA87" s="1332"/>
      <c r="AB87" s="1332"/>
      <c r="AC87" s="1332"/>
      <c r="AD87" s="1332"/>
    </row>
    <row r="88" spans="2:30" ht="13.8">
      <c r="B88" s="3930" t="s">
        <v>1053</v>
      </c>
      <c r="C88" s="3931"/>
      <c r="D88" s="887"/>
      <c r="E88" s="3918" t="str">
        <f>IF(SUM('7. Inputs'!M204:M220,'7. Inputs'!K242:K253,)&gt;0,"Tier 2","Tier 1")</f>
        <v>Tier 1</v>
      </c>
      <c r="F88" s="3919"/>
      <c r="G88" s="6"/>
      <c r="H88" s="6"/>
      <c r="I88" s="3916" t="str">
        <f>IF($E88="Tier 1","***","**")</f>
        <v>***</v>
      </c>
      <c r="J88" s="3917"/>
      <c r="K88" s="906" t="str">
        <f>IF($E88="Tier 1","****","***")</f>
        <v>****</v>
      </c>
      <c r="L88" s="1547" t="s">
        <v>1037</v>
      </c>
      <c r="M88" s="6"/>
      <c r="N88" s="3908">
        <f>ABS(IF(I88="*",$N$64,IF(I88="**",$N$65,IF(I88="***",$N$66,$N$67)))*I34/100)</f>
        <v>0</v>
      </c>
      <c r="O88" s="3909"/>
      <c r="P88" s="20"/>
      <c r="Q88" s="906">
        <f>ABS(IF(K88="*",$N$64,IF(K88="**",$N$65,IF(K88="***",$N$66,$N$67)))*K34/100)</f>
        <v>0</v>
      </c>
      <c r="R88" s="913" t="s">
        <v>1037</v>
      </c>
      <c r="S88" s="6"/>
      <c r="T88" s="6"/>
      <c r="U88" s="3908">
        <f>IF(I34=0,0,100*ABS(N88/I34))</f>
        <v>0</v>
      </c>
      <c r="V88" s="3909"/>
      <c r="W88" s="20"/>
      <c r="X88" s="906">
        <f>IF(K34=0,0,100*ABS(Q88/K34))</f>
        <v>0</v>
      </c>
      <c r="Y88" s="913" t="s">
        <v>1037</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1037</v>
      </c>
      <c r="M90" s="6"/>
      <c r="N90" s="3926">
        <f>ABS(IF(I90="*",$N$64,IF(I90="**",$N$65,IF(I90="***",$N$66,$N$67)))*I36/100)</f>
        <v>0</v>
      </c>
      <c r="O90" s="3927"/>
      <c r="P90" s="920"/>
      <c r="Q90" s="1843">
        <f>ABS(IF(K90="*",$N$64,IF(K90="**",$N$65,IF(K90="***",$N$66,$N$67)))*K36/100)</f>
        <v>0</v>
      </c>
      <c r="R90" s="914" t="s">
        <v>1037</v>
      </c>
      <c r="S90" s="6"/>
      <c r="T90" s="6"/>
      <c r="U90" s="3926">
        <f>IF(I36=0,0,100*ABS(N90/I36))</f>
        <v>0</v>
      </c>
      <c r="V90" s="3927"/>
      <c r="W90" s="920"/>
      <c r="X90" s="1843">
        <f>IF(K36=0,0,100*ABS(Q90/K36))</f>
        <v>0</v>
      </c>
      <c r="Y90" s="914" t="s">
        <v>1037</v>
      </c>
      <c r="Z90" s="1332"/>
      <c r="AA90" s="1332"/>
      <c r="AB90" s="1332"/>
      <c r="AC90" s="1332"/>
      <c r="AD90" s="1332"/>
    </row>
    <row r="91" spans="2:30" ht="15.6" thickBot="1">
      <c r="B91" s="1332"/>
      <c r="C91" s="1332"/>
      <c r="D91" s="307"/>
      <c r="E91" s="307"/>
      <c r="F91" s="887"/>
      <c r="G91" s="1332"/>
      <c r="H91" s="1332"/>
      <c r="I91" s="942" t="s">
        <v>1054</v>
      </c>
      <c r="J91" s="943"/>
      <c r="K91" s="943"/>
      <c r="L91" s="943"/>
      <c r="M91" s="1332"/>
      <c r="N91" s="944" t="s">
        <v>1055</v>
      </c>
      <c r="O91" s="945"/>
      <c r="P91" s="945"/>
      <c r="Q91" s="945"/>
      <c r="R91" s="1841">
        <f>SUM(N72:R84,N86:R90)</f>
        <v>64293.437664967925</v>
      </c>
      <c r="S91" s="1332"/>
      <c r="T91" s="1332"/>
      <c r="U91" s="944" t="s">
        <v>1056</v>
      </c>
      <c r="V91" s="945"/>
      <c r="W91" s="945"/>
      <c r="X91" s="945"/>
      <c r="Y91" s="1555">
        <f>IF(R91=0,"",SUMPRODUCT(N72:R90,U72:Y90)/R91)</f>
        <v>31.125656929130578</v>
      </c>
      <c r="Z91" s="1332"/>
      <c r="AA91" s="1332"/>
      <c r="AB91" s="1332"/>
      <c r="AC91" s="1332"/>
      <c r="AD91" s="1332"/>
    </row>
    <row r="94" spans="2:30" ht="13.8"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48" t="s">
        <v>697</v>
      </c>
      <c r="J95" s="3949"/>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8"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3.8">
      <c r="B97" s="893" t="s">
        <v>1015</v>
      </c>
      <c r="C97" s="894"/>
      <c r="D97" s="1332"/>
      <c r="E97" s="3932" t="str">
        <f>E72</f>
        <v>Tier 2</v>
      </c>
      <c r="F97" s="3933"/>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1016</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114</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1017</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1018</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1019</v>
      </c>
      <c r="C102" s="3937"/>
      <c r="D102" s="1332"/>
      <c r="E102" s="3904" t="str">
        <f t="shared" ref="E102:E109" si="29">E77</f>
        <v>Tier 1</v>
      </c>
      <c r="F102" s="3905"/>
      <c r="G102" s="729">
        <f t="shared" si="24"/>
        <v>2943.8248656771211</v>
      </c>
      <c r="H102" s="1332"/>
      <c r="I102" s="2966">
        <f>Annual!AR20</f>
        <v>0</v>
      </c>
      <c r="J102" s="2967">
        <f>Annual!AR21</f>
        <v>0</v>
      </c>
      <c r="K102" s="2967">
        <f>Annual!AR23</f>
        <v>545.07533017952005</v>
      </c>
      <c r="L102" s="1535">
        <f>Annual!AR22</f>
        <v>2398.7495354976008</v>
      </c>
      <c r="M102" s="1332"/>
      <c r="N102" s="1542">
        <f t="shared" ref="N102:O106" si="30">ABS(IF(I77="*",$N$64,IF(I77="**",$N$65,IF(I77="***",$N$66,$N$67)))*I102/100)</f>
        <v>0</v>
      </c>
      <c r="O102" s="1543">
        <f t="shared" si="30"/>
        <v>0</v>
      </c>
      <c r="P102" s="919"/>
      <c r="Q102" s="1544">
        <f t="shared" ref="Q102:Q107" si="31">ABS(IF(K76="*",$N$64,IF(K76="**",$N$65,IF(K76="***",$N$66,$N$67)))*K102/100)</f>
        <v>272.53766508976003</v>
      </c>
      <c r="R102" s="1545">
        <f>ABS(IF(L77="*",$N$64,IF(L77="**",$N$65,IF(L77="***",$N$66,$N$67)))*L102/100)</f>
        <v>479.74990709952021</v>
      </c>
      <c r="S102" s="50">
        <f t="shared" si="25"/>
        <v>25.554766554233975</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6" t="s">
        <v>1020</v>
      </c>
      <c r="C103" s="3937"/>
      <c r="D103" s="1332"/>
      <c r="E103" s="3904" t="str">
        <f t="shared" si="29"/>
        <v>Tier 2</v>
      </c>
      <c r="F103" s="3905"/>
      <c r="G103" s="729">
        <f t="shared" si="24"/>
        <v>54065.538</v>
      </c>
      <c r="H103" s="1332"/>
      <c r="I103" s="2966">
        <f>Perennial!AM23</f>
        <v>-41233.698000000004</v>
      </c>
      <c r="J103" s="2967">
        <f>Perennial!AM24</f>
        <v>-12831.839999999998</v>
      </c>
      <c r="K103" s="2967">
        <f>Perennial!AM26</f>
        <v>0</v>
      </c>
      <c r="L103" s="1535">
        <f>Perennial!AM25</f>
        <v>0</v>
      </c>
      <c r="M103" s="1332"/>
      <c r="N103" s="1542">
        <f t="shared" si="30"/>
        <v>8246.7396000000008</v>
      </c>
      <c r="O103" s="1543">
        <f t="shared" si="30"/>
        <v>2566.3679999999995</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6" t="s">
        <v>1051</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1037</v>
      </c>
      <c r="J107" s="3394">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3.8">
      <c r="B108" s="1852" t="str">
        <f>B29</f>
        <v>Rewetiing organic soil</v>
      </c>
      <c r="C108" s="1166"/>
      <c r="E108" s="3904" t="str">
        <f t="shared" si="29"/>
        <v>Tier 1</v>
      </c>
      <c r="F108" s="3905"/>
      <c r="G108" s="729">
        <f>ABS(SUM(I108:L108))</f>
        <v>0</v>
      </c>
      <c r="I108" s="3393" t="s">
        <v>1037</v>
      </c>
      <c r="J108" s="3345">
        <f>'Organic Soils NEW'!U95</f>
        <v>0</v>
      </c>
      <c r="K108" s="3345">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1037</v>
      </c>
      <c r="L109" s="1535">
        <f>'Organic Soils NEW'!V96</f>
        <v>0</v>
      </c>
      <c r="N109" s="3908">
        <f>ABS(IF(I84="*",$N$64,IF(I84="**",$N$65,IF(I84="***",$N$66,$N$67)))*I109/100)</f>
        <v>0</v>
      </c>
      <c r="O109" s="3909"/>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04"/>
      <c r="F110" s="3905"/>
      <c r="G110" s="729"/>
      <c r="H110" s="1332"/>
      <c r="I110" s="3942" t="s">
        <v>1036</v>
      </c>
      <c r="J110" s="3943"/>
      <c r="K110" s="2964"/>
      <c r="L110" s="822"/>
      <c r="M110" s="1332"/>
      <c r="N110" s="3942" t="s">
        <v>1036</v>
      </c>
      <c r="O110" s="3943"/>
      <c r="P110" s="1381"/>
      <c r="Q110" s="2964"/>
      <c r="R110" s="822"/>
      <c r="S110" s="50"/>
      <c r="T110" s="1332"/>
      <c r="U110" s="3942" t="s">
        <v>1036</v>
      </c>
      <c r="V110" s="3943"/>
      <c r="W110" s="1381"/>
      <c r="X110" s="2964"/>
      <c r="Y110" s="822"/>
      <c r="Z110" s="1332"/>
      <c r="AA110" s="1332"/>
      <c r="AB110" s="1332"/>
      <c r="AC110" s="1332"/>
    </row>
    <row r="111" spans="2:30" ht="13.8">
      <c r="B111" s="3930" t="s">
        <v>1023</v>
      </c>
      <c r="C111" s="3931"/>
      <c r="D111" s="6"/>
      <c r="E111" s="3904" t="str">
        <f>E86</f>
        <v>Tier 1</v>
      </c>
      <c r="F111" s="3905"/>
      <c r="G111" s="1847">
        <f t="shared" si="24"/>
        <v>0</v>
      </c>
      <c r="H111" s="6"/>
      <c r="I111" s="3950" t="s">
        <v>1037</v>
      </c>
      <c r="J111" s="3951"/>
      <c r="K111" s="2967">
        <f>Livestock!AM98</f>
        <v>0</v>
      </c>
      <c r="L111" s="1535">
        <f>Livestock!AM97</f>
        <v>0</v>
      </c>
      <c r="M111" s="6"/>
      <c r="N111" s="3940" t="s">
        <v>1052</v>
      </c>
      <c r="O111" s="3941"/>
      <c r="P111" s="919"/>
      <c r="Q111" s="1544">
        <f>ABS(IF(K86="*",$N$64,IF(K86="**",$N$65,IF(K86="***",$N$66,$N$67)))*K111/100)</f>
        <v>0</v>
      </c>
      <c r="R111" s="1545">
        <f>ABS(IF(L86="*",$N$64,IF(L86="**",$N$65,IF(L86="***",$N$66,$N$67)))*L111/100)</f>
        <v>0</v>
      </c>
      <c r="S111" s="1848">
        <f t="shared" si="25"/>
        <v>0</v>
      </c>
      <c r="T111" s="6"/>
      <c r="U111" s="3940" t="s">
        <v>1052</v>
      </c>
      <c r="V111" s="3941"/>
      <c r="W111" s="919"/>
      <c r="X111" s="1544">
        <f>IF(K111=0,0,100*ABS(Q111/K111))</f>
        <v>0</v>
      </c>
      <c r="Y111" s="1545">
        <f>IF(L111=0,0,100*ABS(R111/L111))</f>
        <v>0</v>
      </c>
      <c r="Z111" s="1332"/>
      <c r="AA111" s="1332"/>
      <c r="AB111" s="1332"/>
      <c r="AC111" s="1332"/>
    </row>
    <row r="112" spans="2:30" ht="13.8">
      <c r="B112" s="3930" t="s">
        <v>1024</v>
      </c>
      <c r="C112" s="3931"/>
      <c r="D112" s="6"/>
      <c r="E112" s="3904" t="str">
        <f>E87</f>
        <v>Tier 1</v>
      </c>
      <c r="F112" s="3905"/>
      <c r="G112" s="1847">
        <f t="shared" si="24"/>
        <v>0</v>
      </c>
      <c r="H112" s="6"/>
      <c r="I112" s="3910">
        <f>Inputs!Q15+Inputs!Q22+Inputs!Q50</f>
        <v>0</v>
      </c>
      <c r="J112" s="3911"/>
      <c r="K112" s="2967">
        <f>Inputs!Q33</f>
        <v>0</v>
      </c>
      <c r="L112" s="1549" t="s">
        <v>1037</v>
      </c>
      <c r="M112" s="6"/>
      <c r="N112" s="3908">
        <f>ABS(IF(I87="*",$N$64,IF(I87="**",$N$65,IF(I87="***",$N$66,$N$67)))*I112/100)</f>
        <v>0</v>
      </c>
      <c r="O112" s="3909"/>
      <c r="P112" s="20"/>
      <c r="Q112" s="1544">
        <f>ABS(IF(K87="*",$N$64,IF(K87="**",$N$65,IF(K87="***",$N$66,$N$67)))*K112/100)</f>
        <v>0</v>
      </c>
      <c r="R112" s="1549" t="s">
        <v>1037</v>
      </c>
      <c r="S112" s="1848">
        <f t="shared" si="25"/>
        <v>0</v>
      </c>
      <c r="T112" s="6"/>
      <c r="U112" s="3908">
        <f>IF(I112=0,0,100*ABS(N112/I112))</f>
        <v>0</v>
      </c>
      <c r="V112" s="3909"/>
      <c r="W112" s="20"/>
      <c r="X112" s="1544">
        <f>IF(K112=0,0,100*ABS(Q112/K112))</f>
        <v>0</v>
      </c>
      <c r="Y112" s="1549" t="s">
        <v>1037</v>
      </c>
      <c r="Z112" s="1332"/>
      <c r="AA112" s="1332"/>
      <c r="AB112" s="1332"/>
      <c r="AC112" s="1332"/>
    </row>
    <row r="113" spans="2:29" ht="13.8">
      <c r="B113" s="3930" t="s">
        <v>1053</v>
      </c>
      <c r="C113" s="3931"/>
      <c r="D113" s="6"/>
      <c r="E113" s="3904" t="str">
        <f>E88</f>
        <v>Tier 1</v>
      </c>
      <c r="F113" s="3905"/>
      <c r="G113" s="1847">
        <f t="shared" si="24"/>
        <v>0</v>
      </c>
      <c r="H113" s="6"/>
      <c r="I113" s="3910">
        <f>'Other investments'!F86</f>
        <v>0</v>
      </c>
      <c r="J113" s="3911"/>
      <c r="K113" s="2970">
        <v>0</v>
      </c>
      <c r="L113" s="1549" t="s">
        <v>1037</v>
      </c>
      <c r="M113" s="6"/>
      <c r="N113" s="3908">
        <f>ABS(IF(I88="*",$N$64,IF(I88="**",$N$65,IF(I88="***",$N$66,$N$67)))*I113/100)</f>
        <v>0</v>
      </c>
      <c r="O113" s="3909"/>
      <c r="P113" s="1849"/>
      <c r="Q113" s="1544">
        <f>ABS(IF(K88="*",$N$64,IF(K88="**",$N$65,IF(K88="***",$N$66,$N$67)))*K113/100)</f>
        <v>0</v>
      </c>
      <c r="R113" s="1549" t="s">
        <v>1037</v>
      </c>
      <c r="S113" s="1848">
        <f t="shared" si="25"/>
        <v>0</v>
      </c>
      <c r="T113" s="6"/>
      <c r="U113" s="3908">
        <f>IF(I113=0,0,100*ABS(N113/I113))</f>
        <v>0</v>
      </c>
      <c r="V113" s="3909"/>
      <c r="W113" s="1849"/>
      <c r="X113" s="1544">
        <f>IF(K113=0,0,100*ABS(Q113/K113))</f>
        <v>0</v>
      </c>
      <c r="Y113" s="1549" t="s">
        <v>1037</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1037</v>
      </c>
      <c r="M115" s="6"/>
      <c r="N115" s="3926">
        <f>ABS(IF(I90="*",$N$64,IF(I90="**",$N$65,IF(I90="***",$N$66,$N$67)))*I115/100)</f>
        <v>0</v>
      </c>
      <c r="O115" s="3927"/>
      <c r="P115" s="1552"/>
      <c r="Q115" s="1851">
        <f>ABS(IF(K90="*",$N$64,IF(K90="**",$N$65,IF(K90="***",$N$66,$N$67)))*K115/100)</f>
        <v>0</v>
      </c>
      <c r="R115" s="1550" t="s">
        <v>1037</v>
      </c>
      <c r="S115" s="1848">
        <f t="shared" si="25"/>
        <v>0</v>
      </c>
      <c r="T115" s="6"/>
      <c r="U115" s="3926">
        <f>IF(I115=0,0,100*ABS(N115/I115))</f>
        <v>0</v>
      </c>
      <c r="V115" s="3927"/>
      <c r="W115" s="1552"/>
      <c r="X115" s="1851">
        <f>IF(K115=0,0,100*ABS(Q115/K115))</f>
        <v>0</v>
      </c>
      <c r="Y115" s="1550" t="s">
        <v>1037</v>
      </c>
    </row>
    <row r="116" spans="2:29" ht="15.6" thickBot="1">
      <c r="B116" s="1332"/>
      <c r="C116" s="1332"/>
      <c r="D116" s="1332"/>
      <c r="E116" s="1332"/>
      <c r="F116" s="1332"/>
      <c r="G116" s="72"/>
      <c r="H116" s="1332"/>
      <c r="I116" s="1844" t="s">
        <v>698</v>
      </c>
      <c r="J116" s="1845"/>
      <c r="K116" s="1845"/>
      <c r="L116" s="1846">
        <f>SUM(I97:L115)</f>
        <v>-51121.713134322883</v>
      </c>
      <c r="M116" s="1332"/>
      <c r="N116" s="944" t="s">
        <v>1055</v>
      </c>
      <c r="O116" s="945"/>
      <c r="P116" s="945"/>
      <c r="Q116" s="945"/>
      <c r="R116" s="1841">
        <f>SUM(N97:R109,N111:R115)</f>
        <v>11565.395172189281</v>
      </c>
      <c r="S116" s="50">
        <f>SUMPRODUCT(G97:G113,S97:S113)/SUM(G97:G113)</f>
        <v>20.28683463703873</v>
      </c>
      <c r="T116" s="1332"/>
      <c r="U116" s="944" t="s">
        <v>1056</v>
      </c>
      <c r="V116" s="945"/>
      <c r="W116" s="945"/>
      <c r="X116" s="945"/>
      <c r="Y116" s="1555">
        <f>IF(R116=0,"",SUMPRODUCT(N97:R115,U97:Y115)/R116)</f>
        <v>20.706947737709257</v>
      </c>
      <c r="Z116" s="72"/>
      <c r="AA116" s="1332"/>
      <c r="AB116" s="1332"/>
      <c r="AC116" s="1332"/>
    </row>
    <row r="117" spans="2:29" ht="13.8"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48" t="s">
        <v>697</v>
      </c>
      <c r="J118" s="3949"/>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8"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3.8">
      <c r="B120" s="893" t="s">
        <v>1015</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1016</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114</v>
      </c>
      <c r="C122" s="896"/>
      <c r="D122" s="1332"/>
      <c r="E122" s="3904" t="str">
        <f>E99</f>
        <v>Tier 1</v>
      </c>
      <c r="F122" s="3905"/>
      <c r="G122" s="729">
        <f t="shared" si="44"/>
        <v>145868.28863750002</v>
      </c>
      <c r="H122" s="1332"/>
      <c r="I122" s="2966">
        <f>'A-R'!V28</f>
        <v>-145868.28863750002</v>
      </c>
      <c r="J122" s="2967">
        <f>'A-R'!V29</f>
        <v>0</v>
      </c>
      <c r="K122" s="2967">
        <f>'A-R'!V31</f>
        <v>0</v>
      </c>
      <c r="L122" s="1535">
        <f>'A-R'!V30</f>
        <v>0</v>
      </c>
      <c r="M122" s="1332"/>
      <c r="N122" s="1542">
        <f t="shared" si="40"/>
        <v>48136.535250375011</v>
      </c>
      <c r="O122" s="1543">
        <f t="shared" si="40"/>
        <v>0</v>
      </c>
      <c r="P122" s="919"/>
      <c r="Q122" s="1544">
        <f t="shared" si="41"/>
        <v>0</v>
      </c>
      <c r="R122" s="1545">
        <f t="shared" si="41"/>
        <v>0</v>
      </c>
      <c r="S122" s="50">
        <f t="shared" si="45"/>
        <v>33</v>
      </c>
      <c r="T122" s="1332"/>
      <c r="U122" s="1542">
        <f t="shared" si="42"/>
        <v>33</v>
      </c>
      <c r="V122" s="1543">
        <f t="shared" si="42"/>
        <v>0</v>
      </c>
      <c r="W122" s="919"/>
      <c r="X122" s="1544">
        <f t="shared" si="43"/>
        <v>0</v>
      </c>
      <c r="Y122" s="1545">
        <f t="shared" si="43"/>
        <v>0</v>
      </c>
    </row>
    <row r="123" spans="2:29" ht="13.8">
      <c r="B123" s="953" t="s">
        <v>1017</v>
      </c>
      <c r="C123" s="897"/>
      <c r="D123" s="1332"/>
      <c r="E123" s="3904" t="str">
        <f>E100</f>
        <v>Tier 1</v>
      </c>
      <c r="F123" s="3905"/>
      <c r="G123" s="729">
        <f t="shared" si="44"/>
        <v>7766.9811999999993</v>
      </c>
      <c r="H123" s="1332"/>
      <c r="I123" s="2966">
        <f>'non Forest LUC'!Y12</f>
        <v>10681</v>
      </c>
      <c r="J123" s="2967">
        <f>'non Forest LUC'!Y13</f>
        <v>-2914.0188000000007</v>
      </c>
      <c r="K123" s="2967">
        <f>'non Forest LUC'!Y15</f>
        <v>0</v>
      </c>
      <c r="L123" s="1535">
        <f>'non Forest LUC'!Y14</f>
        <v>0</v>
      </c>
      <c r="M123" s="1332"/>
      <c r="N123" s="1542">
        <f t="shared" si="40"/>
        <v>3524.73</v>
      </c>
      <c r="O123" s="1543">
        <f t="shared" si="40"/>
        <v>1457.0094000000004</v>
      </c>
      <c r="P123" s="1554">
        <f>ABS(IF(K75="*",$N$64,IF(K75="**",$N$65,IF(K75="***",$N$66,$N$67)))*K123/100)</f>
        <v>0</v>
      </c>
      <c r="Q123" s="1544">
        <f t="shared" si="41"/>
        <v>0</v>
      </c>
      <c r="R123" s="1545">
        <f t="shared" si="41"/>
        <v>0</v>
      </c>
      <c r="S123" s="50">
        <f t="shared" si="45"/>
        <v>64.139969850834717</v>
      </c>
      <c r="T123" s="1332"/>
      <c r="U123" s="1542">
        <f t="shared" si="42"/>
        <v>33</v>
      </c>
      <c r="V123" s="1543">
        <f t="shared" si="42"/>
        <v>50</v>
      </c>
      <c r="W123" s="919"/>
      <c r="X123" s="1544">
        <f t="shared" si="43"/>
        <v>0</v>
      </c>
      <c r="Y123" s="1545">
        <f t="shared" si="43"/>
        <v>0</v>
      </c>
    </row>
    <row r="124" spans="2:29" ht="13.8">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1019</v>
      </c>
      <c r="C125" s="3937"/>
      <c r="D125" s="1332"/>
      <c r="E125" s="3898" t="str">
        <f t="shared" ref="E125:E132" si="46">E102</f>
        <v>Tier 1</v>
      </c>
      <c r="F125" s="3899"/>
      <c r="G125" s="729">
        <f t="shared" si="44"/>
        <v>515.16935149349604</v>
      </c>
      <c r="H125" s="1332"/>
      <c r="I125" s="2966">
        <f>Annual!AS20</f>
        <v>0</v>
      </c>
      <c r="J125" s="2967">
        <f>Annual!AS21</f>
        <v>0</v>
      </c>
      <c r="K125" s="2967">
        <f>Annual!AS23</f>
        <v>95.388182781416006</v>
      </c>
      <c r="L125" s="1535">
        <f>Annual!AS22</f>
        <v>419.78116871208005</v>
      </c>
      <c r="M125" s="1332"/>
      <c r="N125" s="1542">
        <f t="shared" ref="N125:O128" si="47">ABS(IF(I77="*",$N$64,IF(I77="**",$N$65,IF(I77="***",$N$66,$N$67)))*I125/100)</f>
        <v>0</v>
      </c>
      <c r="O125" s="1543">
        <f t="shared" si="47"/>
        <v>0</v>
      </c>
      <c r="P125" s="919"/>
      <c r="Q125" s="1544">
        <f t="shared" ref="Q125:R129" si="48">ABS(IF(K77="*",$N$64,IF(K77="**",$N$65,IF(K77="***",$N$66,$N$67)))*K125/100)</f>
        <v>19.077636556283199</v>
      </c>
      <c r="R125" s="1545">
        <f t="shared" si="48"/>
        <v>83.956233742416003</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1020</v>
      </c>
      <c r="C126" s="3937"/>
      <c r="D126" s="1332"/>
      <c r="E126" s="3898" t="str">
        <f t="shared" si="46"/>
        <v>Tier 2</v>
      </c>
      <c r="F126" s="3899"/>
      <c r="G126" s="729">
        <f t="shared" si="44"/>
        <v>96770.960466666671</v>
      </c>
      <c r="H126" s="1332"/>
      <c r="I126" s="2966">
        <f>Perennial!AN23</f>
        <v>-89297.742966666672</v>
      </c>
      <c r="J126" s="2967">
        <f>Perennial!AN24</f>
        <v>-7473.2174999999997</v>
      </c>
      <c r="K126" s="2967">
        <f>Perennial!AN26</f>
        <v>0</v>
      </c>
      <c r="L126" s="1535">
        <f>Perennial!AN25</f>
        <v>0</v>
      </c>
      <c r="M126" s="1332"/>
      <c r="N126" s="1542">
        <f t="shared" si="47"/>
        <v>17859.548593333337</v>
      </c>
      <c r="O126" s="1543">
        <f t="shared" si="47"/>
        <v>1494.6435000000001</v>
      </c>
      <c r="P126" s="919"/>
      <c r="Q126" s="1544">
        <f t="shared" si="48"/>
        <v>0</v>
      </c>
      <c r="R126" s="1545">
        <f t="shared" si="48"/>
        <v>0</v>
      </c>
      <c r="S126" s="50">
        <f t="shared" si="45"/>
        <v>20.000000000000004</v>
      </c>
      <c r="T126" s="1332"/>
      <c r="U126" s="1542">
        <f>IF(I126=0,0,100*ABS(N126/I126))</f>
        <v>20</v>
      </c>
      <c r="V126" s="1543">
        <f t="shared" si="49"/>
        <v>20</v>
      </c>
      <c r="W126" s="919"/>
      <c r="X126" s="1544">
        <f t="shared" si="50"/>
        <v>0</v>
      </c>
      <c r="Y126" s="1545">
        <f t="shared" si="50"/>
        <v>0</v>
      </c>
    </row>
    <row r="127" spans="2:29" ht="13.8">
      <c r="B127" s="3936" t="s">
        <v>1051</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1037</v>
      </c>
      <c r="J129" s="3394">
        <f>'Organic Soils NEW'!U76</f>
        <v>0</v>
      </c>
      <c r="K129" s="3394">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1037</v>
      </c>
      <c r="J130" s="3394">
        <f>'Organic Soils NEW'!U77</f>
        <v>0</v>
      </c>
      <c r="K130" s="3394">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3.8">
      <c r="B131" s="1852" t="str">
        <f>B108</f>
        <v>Rewetiing organic soil</v>
      </c>
      <c r="C131" s="1166"/>
      <c r="D131" s="6"/>
      <c r="E131" s="3898" t="str">
        <f t="shared" si="46"/>
        <v>Tier 1</v>
      </c>
      <c r="F131" s="3899"/>
      <c r="G131" s="1847">
        <f t="shared" ref="G131" si="53">ABS(SUM(I131:L131))</f>
        <v>0</v>
      </c>
      <c r="H131" s="6"/>
      <c r="I131" s="3393" t="s">
        <v>1037</v>
      </c>
      <c r="J131" s="3394">
        <f>'Organic Soils NEW'!U100</f>
        <v>0</v>
      </c>
      <c r="K131" s="3394">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1037</v>
      </c>
      <c r="L132" s="1535">
        <f>'Organic Soils NEW'!V101</f>
        <v>0</v>
      </c>
      <c r="M132" s="6"/>
      <c r="N132" s="3910">
        <f>Inputs!W12+Inputs!W19+Inputs!W47</f>
        <v>0</v>
      </c>
      <c r="O132" s="3911"/>
      <c r="P132" s="919"/>
      <c r="Q132" s="1850" t="s">
        <v>1037</v>
      </c>
      <c r="R132" s="1545">
        <f>ABS(IF(L84="*",$N$64,IF(L84="**",$N$65,IF(L84="***",$N$66,$N$67)))*L132/100)</f>
        <v>0</v>
      </c>
      <c r="S132" s="1848">
        <f t="shared" ref="S132" si="61">100*IF(G132=0,0,ABS(SUM(N132:R132)/G132))</f>
        <v>0</v>
      </c>
      <c r="T132" s="6"/>
      <c r="U132" s="3912">
        <f>IF(I132=0,0,100*ABS(N132/I132))</f>
        <v>0</v>
      </c>
      <c r="V132" s="3913"/>
      <c r="W132" s="919"/>
      <c r="X132" s="1544" t="s">
        <v>1037</v>
      </c>
      <c r="Y132" s="1545">
        <f t="shared" ref="Y132" si="62">IF(L132=0,0,100*ABS(R132/L132))</f>
        <v>0</v>
      </c>
    </row>
    <row r="133" spans="2:25" ht="13.8">
      <c r="B133" s="902" t="s">
        <v>1022</v>
      </c>
      <c r="C133" s="903"/>
      <c r="D133" s="6"/>
      <c r="E133" s="924"/>
      <c r="F133" s="923"/>
      <c r="G133" s="1847"/>
      <c r="H133" s="6"/>
      <c r="I133" s="3942" t="s">
        <v>1036</v>
      </c>
      <c r="J133" s="3943"/>
      <c r="K133" s="2964"/>
      <c r="L133" s="822"/>
      <c r="M133" s="6"/>
      <c r="N133" s="3942" t="s">
        <v>1036</v>
      </c>
      <c r="O133" s="3943"/>
      <c r="P133" s="1381"/>
      <c r="Q133" s="1544">
        <f>ABS(IF(K85="*",$N$64,IF(K85="**",$N$65,IF(K85="***",$N$66,$N$67)))*K133/100)</f>
        <v>0</v>
      </c>
      <c r="R133" s="1545">
        <f>ABS(IF(L85="*",$N$64,IF(L85="**",$N$65,IF(L85="***",$N$66,$N$67)))*L133/100)</f>
        <v>0</v>
      </c>
      <c r="S133" s="1848"/>
      <c r="T133" s="6"/>
      <c r="U133" s="3942" t="s">
        <v>1036</v>
      </c>
      <c r="V133" s="3943"/>
      <c r="W133" s="1381"/>
      <c r="X133" s="2964"/>
      <c r="Y133" s="822"/>
    </row>
    <row r="134" spans="2:25" ht="13.8">
      <c r="B134" s="3930" t="s">
        <v>1023</v>
      </c>
      <c r="C134" s="3931"/>
      <c r="D134" s="6"/>
      <c r="E134" s="3898" t="str">
        <f>E111</f>
        <v>Tier 1</v>
      </c>
      <c r="F134" s="3899"/>
      <c r="G134" s="1847">
        <f t="shared" si="44"/>
        <v>0</v>
      </c>
      <c r="H134" s="6"/>
      <c r="I134" s="3950" t="s">
        <v>1037</v>
      </c>
      <c r="J134" s="3951"/>
      <c r="K134" s="2967">
        <f>Livestock!AN98</f>
        <v>0</v>
      </c>
      <c r="L134" s="1535">
        <f>Livestock!AN97</f>
        <v>0</v>
      </c>
      <c r="M134" s="6"/>
      <c r="N134" s="3940" t="s">
        <v>1037</v>
      </c>
      <c r="O134" s="3941"/>
      <c r="P134" s="919"/>
      <c r="Q134" s="1544">
        <f>ABS(IF(K86="*",$N$64,IF(K86="**",$N$65,IF(K86="***",$N$66,$N$67)))*K134/100)</f>
        <v>0</v>
      </c>
      <c r="R134" s="1545">
        <f>ABS(IF(L86="*",$N$64,IF(L86="**",$N$65,IF(L86="***",$N$66,$N$67)))*L134/100)</f>
        <v>0</v>
      </c>
      <c r="S134" s="1848">
        <f t="shared" si="45"/>
        <v>0</v>
      </c>
      <c r="T134" s="6"/>
      <c r="U134" s="3940" t="s">
        <v>1052</v>
      </c>
      <c r="V134" s="3941"/>
      <c r="W134" s="919"/>
      <c r="X134" s="1544">
        <f>IF(K134=0,0,100*ABS(Q134/K134))</f>
        <v>0</v>
      </c>
      <c r="Y134" s="1545">
        <f>IF(L134=0,0,100*ABS(R134/L134))</f>
        <v>0</v>
      </c>
    </row>
    <row r="135" spans="2:25" ht="13.8">
      <c r="B135" s="3930" t="s">
        <v>1024</v>
      </c>
      <c r="C135" s="3931"/>
      <c r="D135" s="6"/>
      <c r="E135" s="3898" t="str">
        <f>E112</f>
        <v>Tier 1</v>
      </c>
      <c r="F135" s="3899"/>
      <c r="G135" s="1847">
        <f t="shared" si="44"/>
        <v>0</v>
      </c>
      <c r="H135" s="6"/>
      <c r="I135" s="3910">
        <f>Inputs!R15+Inputs!R22+Inputs!R50</f>
        <v>0</v>
      </c>
      <c r="J135" s="3911"/>
      <c r="K135" s="2967">
        <f>Inputs!R33</f>
        <v>0</v>
      </c>
      <c r="L135" s="1549" t="s">
        <v>1037</v>
      </c>
      <c r="M135" s="6"/>
      <c r="N135" s="3910">
        <f>Inputs!W15+Inputs!W22+Inputs!W50</f>
        <v>0</v>
      </c>
      <c r="O135" s="3911"/>
      <c r="P135" s="20"/>
      <c r="Q135" s="1544">
        <f>ABS(IF(K87="*",$N$64,IF(K87="**",$N$65,IF(K87="***",$N$66,$N$67)))*K135/100)</f>
        <v>0</v>
      </c>
      <c r="R135" s="1549" t="s">
        <v>1037</v>
      </c>
      <c r="S135" s="1848">
        <f t="shared" si="45"/>
        <v>0</v>
      </c>
      <c r="T135" s="6"/>
      <c r="U135" s="3908">
        <f>IF(I135=0,0,100*ABS(N135/I135))</f>
        <v>0</v>
      </c>
      <c r="V135" s="3909"/>
      <c r="W135" s="20"/>
      <c r="X135" s="1544">
        <f>IF(K135=0,0,100*ABS(Q135/K135))</f>
        <v>0</v>
      </c>
      <c r="Y135" s="1549" t="s">
        <v>1037</v>
      </c>
    </row>
    <row r="136" spans="2:25" ht="13.8">
      <c r="B136" s="3930" t="s">
        <v>1053</v>
      </c>
      <c r="C136" s="3931"/>
      <c r="D136" s="6"/>
      <c r="E136" s="3898" t="str">
        <f>E113</f>
        <v>Tier 1</v>
      </c>
      <c r="F136" s="3899"/>
      <c r="G136" s="1847">
        <f t="shared" si="44"/>
        <v>0</v>
      </c>
      <c r="H136" s="6"/>
      <c r="I136" s="3910">
        <f>'Other investments'!H86</f>
        <v>0</v>
      </c>
      <c r="J136" s="3911"/>
      <c r="K136" s="2970">
        <v>0</v>
      </c>
      <c r="L136" s="1549" t="s">
        <v>1037</v>
      </c>
      <c r="M136" s="6"/>
      <c r="N136" s="3908">
        <f>ABS(IF(I88="*",$N$64,IF(I88="**",$N$65,IF(I88="***",$N$66,$N$67)))*I136/100)</f>
        <v>0</v>
      </c>
      <c r="O136" s="3909"/>
      <c r="P136" s="1849"/>
      <c r="Q136" s="1544">
        <f>ABS(IF(K88="*",$N$64,IF(K88="**",$N$65,IF(K88="***",$N$66,$N$67)))*K136/100)</f>
        <v>0</v>
      </c>
      <c r="R136" s="1549" t="s">
        <v>1037</v>
      </c>
      <c r="S136" s="1848">
        <f t="shared" si="45"/>
        <v>0</v>
      </c>
      <c r="T136" s="6"/>
      <c r="U136" s="3908">
        <f>IF(I136=0,0,100*ABS(N136/I136))</f>
        <v>0</v>
      </c>
      <c r="V136" s="3909"/>
      <c r="W136" s="1849"/>
      <c r="X136" s="1544">
        <f>IF(K136=0,0,100*ABS(Q136/K136))</f>
        <v>0</v>
      </c>
      <c r="Y136" s="1549" t="s">
        <v>1037</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1037</v>
      </c>
      <c r="S138" s="1848"/>
      <c r="T138" s="6"/>
      <c r="U138" s="3926">
        <f>IF(I138=0,0,100*ABS(N138/I138))</f>
        <v>0</v>
      </c>
      <c r="V138" s="3927"/>
      <c r="W138" s="1552"/>
      <c r="X138" s="1851">
        <f>IF(K138=0,0,100*ABS(Q138/K138))</f>
        <v>0</v>
      </c>
      <c r="Y138" s="1550" t="s">
        <v>1037</v>
      </c>
    </row>
    <row r="139" spans="2:25" ht="15.6" thickBot="1">
      <c r="B139" s="1332"/>
      <c r="C139" s="1332"/>
      <c r="D139" s="1332"/>
      <c r="E139" s="1332"/>
      <c r="F139" s="1332"/>
      <c r="G139" s="1332"/>
      <c r="H139" s="1332"/>
      <c r="I139" s="1844" t="s">
        <v>1058</v>
      </c>
      <c r="J139" s="1845"/>
      <c r="K139" s="1845"/>
      <c r="L139" s="1846">
        <f>SUM(I120:M138)</f>
        <v>-234357.09855267321</v>
      </c>
      <c r="M139" s="1332"/>
      <c r="N139" s="944" t="s">
        <v>1055</v>
      </c>
      <c r="O139" s="945"/>
      <c r="P139" s="945"/>
      <c r="Q139" s="945"/>
      <c r="R139" s="1841">
        <f>SUM(N120:R132,N134:R138)</f>
        <v>72575.500614007062</v>
      </c>
      <c r="S139" s="50">
        <f>SUMPRODUCT(G120:G136,S120:S136)/SUM(G120:G136)</f>
        <v>28.923599467244525</v>
      </c>
      <c r="T139" s="1332"/>
      <c r="U139" s="944" t="s">
        <v>1056</v>
      </c>
      <c r="V139" s="945"/>
      <c r="W139" s="945"/>
      <c r="X139" s="945"/>
      <c r="Y139" s="1555">
        <f>IF(R139=0,"",SUMPRODUCT(N120:R138,U120:Y138)/R139)</f>
        <v>29.856035772446614</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1121</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120" zoomScaleNormal="120" workbookViewId="0">
      <pane ySplit="5" topLeftCell="A46" activePane="bottomLeft" state="frozen"/>
      <selection activeCell="A6" sqref="A6"/>
      <selection pane="bottomLeft" activeCell="A62" sqref="A6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1059</v>
      </c>
      <c r="Q10" s="2422" t="s">
        <v>1060</v>
      </c>
    </row>
    <row r="11" spans="1:255" ht="13.2">
      <c r="B11" s="2422"/>
      <c r="C11" s="2422"/>
      <c r="D11" s="2422"/>
      <c r="E11" s="2422"/>
      <c r="F11" s="2422"/>
      <c r="G11" s="2422"/>
      <c r="H11" s="2422"/>
      <c r="I11" s="2422"/>
      <c r="J11" s="2422"/>
      <c r="K11" s="2422"/>
      <c r="L11" s="2422"/>
      <c r="M11" s="2422"/>
      <c r="N11" s="2422"/>
      <c r="O11" s="2422"/>
      <c r="P11" s="2422" t="s">
        <v>1061</v>
      </c>
      <c r="Q11" s="2422" t="s">
        <v>10</v>
      </c>
    </row>
    <row r="12" spans="1:255" ht="13.2">
      <c r="B12" s="2422"/>
      <c r="C12" s="2422"/>
      <c r="D12" s="2422"/>
      <c r="E12" s="2422"/>
      <c r="F12" s="2422"/>
      <c r="G12" s="2422"/>
      <c r="H12" s="2422"/>
      <c r="I12" s="2422"/>
      <c r="J12" s="2422"/>
      <c r="K12" s="2422"/>
      <c r="L12" s="2422"/>
      <c r="M12" s="2422"/>
      <c r="N12" s="2422"/>
      <c r="O12" s="2422"/>
      <c r="P12" s="2422" t="s">
        <v>1062</v>
      </c>
      <c r="Q12" s="2422" t="s">
        <v>10</v>
      </c>
    </row>
    <row r="13" spans="1:255" ht="13.2">
      <c r="B13" s="2422"/>
      <c r="C13" s="2422"/>
      <c r="D13" s="2422"/>
      <c r="E13" s="2422"/>
      <c r="F13" s="2422"/>
      <c r="G13" s="2422"/>
      <c r="H13" s="2422"/>
      <c r="I13" s="2422"/>
      <c r="J13" s="2422"/>
      <c r="K13" s="2422"/>
      <c r="L13" s="2422"/>
      <c r="M13" s="2422"/>
      <c r="N13" s="2422"/>
      <c r="O13" s="2422"/>
      <c r="P13" s="2422" t="s">
        <v>1063</v>
      </c>
      <c r="Q13" s="2422" t="s">
        <v>1064</v>
      </c>
    </row>
    <row r="14" spans="1:255" ht="13.2">
      <c r="B14" s="2422"/>
      <c r="C14" s="2422"/>
      <c r="D14" s="2422"/>
      <c r="E14" s="2422"/>
      <c r="F14" s="2422"/>
      <c r="G14" s="2422"/>
      <c r="H14" s="2422"/>
      <c r="I14" s="2422"/>
      <c r="J14" s="2422"/>
      <c r="K14" s="2422"/>
      <c r="L14" s="2422"/>
      <c r="M14" s="2422"/>
      <c r="N14" s="2422"/>
      <c r="O14" s="2422"/>
      <c r="P14" s="2422" t="s">
        <v>1065</v>
      </c>
      <c r="Q14" s="2422" t="s">
        <v>1060</v>
      </c>
    </row>
    <row r="15" spans="1:255" ht="13.2">
      <c r="B15" s="2422"/>
      <c r="C15" s="2422"/>
      <c r="D15" s="2422"/>
      <c r="E15" s="2422"/>
      <c r="F15" s="2422"/>
      <c r="G15" s="2422"/>
      <c r="H15" s="2422"/>
      <c r="I15" s="2422"/>
      <c r="J15" s="2422"/>
      <c r="K15" s="2422"/>
      <c r="L15" s="2422"/>
      <c r="M15" s="2422"/>
      <c r="N15" s="2422"/>
      <c r="O15" s="2422"/>
      <c r="P15" s="2422" t="s">
        <v>1066</v>
      </c>
      <c r="Q15" s="2422" t="s">
        <v>1067</v>
      </c>
    </row>
    <row r="16" spans="1:255" ht="13.2">
      <c r="B16" s="2422"/>
      <c r="C16" s="2422"/>
      <c r="D16" s="2422"/>
      <c r="E16" s="2422"/>
      <c r="F16" s="2422"/>
      <c r="G16" s="2422"/>
      <c r="H16" s="2422"/>
      <c r="I16" s="2422"/>
      <c r="J16" s="2422"/>
      <c r="K16" s="2422"/>
      <c r="L16" s="2422"/>
      <c r="M16" s="2422"/>
      <c r="N16" s="2422"/>
      <c r="O16" s="2422"/>
      <c r="P16" s="2422" t="s">
        <v>1068</v>
      </c>
      <c r="Q16" s="2422" t="s">
        <v>10</v>
      </c>
    </row>
    <row r="17" spans="1:17" ht="13.2">
      <c r="B17" s="2422"/>
      <c r="C17" s="2422"/>
      <c r="D17" s="2422"/>
      <c r="E17" s="2422"/>
      <c r="F17" s="2422"/>
      <c r="G17" s="2422"/>
      <c r="H17" s="2422"/>
      <c r="I17" s="2422"/>
      <c r="J17" s="2422"/>
      <c r="K17" s="2422"/>
      <c r="L17" s="2422"/>
      <c r="M17" s="2422"/>
      <c r="N17" s="2422"/>
      <c r="O17" s="2422"/>
      <c r="P17" s="2422" t="s">
        <v>1069</v>
      </c>
      <c r="Q17" s="2422" t="s">
        <v>10</v>
      </c>
    </row>
    <row r="18" spans="1:17" ht="13.2">
      <c r="B18" s="2422"/>
      <c r="C18" s="2422"/>
      <c r="D18" s="2422"/>
      <c r="E18" s="2422"/>
      <c r="F18" s="2422"/>
      <c r="G18" s="2422"/>
      <c r="H18" s="2422"/>
      <c r="I18" s="2422"/>
      <c r="J18" s="2422"/>
      <c r="K18" s="2422"/>
      <c r="L18" s="2422"/>
      <c r="M18" s="2422"/>
      <c r="N18" s="2422"/>
      <c r="O18" s="2422"/>
      <c r="P18" s="2422" t="s">
        <v>1070</v>
      </c>
      <c r="Q18" s="2422" t="s">
        <v>10</v>
      </c>
    </row>
    <row r="19" spans="1:17" ht="13.2">
      <c r="B19" s="2422"/>
      <c r="C19" s="2422"/>
      <c r="D19" s="2422"/>
      <c r="E19" s="2422"/>
      <c r="F19" s="2422"/>
      <c r="G19" s="2422"/>
      <c r="H19" s="2422"/>
      <c r="I19" s="2422"/>
      <c r="J19" s="2422"/>
      <c r="K19" s="2422"/>
      <c r="L19" s="2422"/>
      <c r="M19" s="2422"/>
      <c r="N19" s="2422"/>
      <c r="O19" s="2422"/>
      <c r="P19" s="2422" t="s">
        <v>1071</v>
      </c>
      <c r="Q19" s="2422" t="s">
        <v>1060</v>
      </c>
    </row>
    <row r="20" spans="1:17" ht="13.2">
      <c r="B20" s="2422"/>
      <c r="C20" s="2422"/>
      <c r="D20" s="2422"/>
      <c r="E20" s="2422"/>
      <c r="F20" s="2422"/>
      <c r="G20" s="2422"/>
      <c r="H20" s="2422"/>
      <c r="I20" s="2422"/>
      <c r="J20" s="2422"/>
      <c r="K20" s="2422"/>
      <c r="L20" s="2422"/>
      <c r="M20" s="2422"/>
      <c r="N20" s="2422"/>
      <c r="O20" s="2422"/>
      <c r="P20" s="2422" t="s">
        <v>1072</v>
      </c>
      <c r="Q20" s="2422" t="s">
        <v>1060</v>
      </c>
    </row>
    <row r="21" spans="1:17" ht="13.2">
      <c r="B21" s="2422"/>
      <c r="C21" s="2422"/>
      <c r="D21" s="2422"/>
      <c r="E21" s="2422"/>
      <c r="F21" s="2422"/>
      <c r="G21" s="2422"/>
      <c r="H21" s="2422"/>
      <c r="I21" s="2422"/>
      <c r="J21" s="2422"/>
      <c r="K21" s="2422"/>
      <c r="L21" s="2422"/>
      <c r="M21" s="2422"/>
      <c r="N21" s="2422"/>
      <c r="O21" s="2422"/>
      <c r="P21" s="2422" t="s">
        <v>1073</v>
      </c>
      <c r="Q21" s="2422" t="s">
        <v>1060</v>
      </c>
    </row>
    <row r="22" spans="1:17" ht="13.2">
      <c r="B22" s="2422"/>
      <c r="C22" s="2422"/>
      <c r="D22" s="2422"/>
      <c r="E22" s="2422"/>
      <c r="F22" s="2422"/>
      <c r="G22" s="2422"/>
      <c r="H22" s="2422"/>
      <c r="I22" s="2422"/>
      <c r="J22" s="2422"/>
      <c r="K22" s="2422"/>
      <c r="L22" s="2422"/>
      <c r="M22" s="2422"/>
      <c r="N22" s="2422"/>
      <c r="O22" s="2422"/>
      <c r="P22" s="2422" t="s">
        <v>1074</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2">
      <c r="B24" s="2422"/>
      <c r="C24" s="2422"/>
      <c r="D24" s="2422"/>
      <c r="E24" s="2422"/>
      <c r="F24" s="2422"/>
      <c r="G24" s="2422"/>
      <c r="H24" s="2422"/>
      <c r="I24" s="2422"/>
      <c r="J24" s="2422"/>
      <c r="K24" s="2422"/>
      <c r="L24" s="2422"/>
      <c r="M24" s="2422"/>
      <c r="N24" s="2422"/>
      <c r="O24" s="2422"/>
      <c r="P24" s="2422" t="s">
        <v>1077</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2">
      <c r="B26" s="3324"/>
      <c r="C26" s="2422"/>
      <c r="D26" s="2422"/>
      <c r="E26" s="2422"/>
      <c r="F26" s="2422"/>
      <c r="G26" s="2422"/>
      <c r="H26" s="2422"/>
      <c r="I26" s="2422"/>
      <c r="J26" s="2422"/>
      <c r="K26" s="2422"/>
      <c r="L26" s="2422"/>
      <c r="M26" s="2422"/>
      <c r="N26" s="2422"/>
      <c r="O26" s="2422"/>
      <c r="P26" s="2422" t="s">
        <v>1079</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2">
      <c r="B28" s="3324"/>
      <c r="C28" s="2422"/>
      <c r="D28" s="2422"/>
      <c r="E28" s="2422"/>
      <c r="F28" s="2422"/>
      <c r="G28" s="2422"/>
      <c r="H28" s="2422"/>
      <c r="I28" s="2422"/>
      <c r="J28" s="2422"/>
      <c r="K28" s="2422"/>
      <c r="L28" s="2422"/>
      <c r="M28" s="2422"/>
      <c r="N28" s="2422"/>
      <c r="O28" s="2422"/>
      <c r="P28" s="2422" t="s">
        <v>1081</v>
      </c>
      <c r="Q28" s="2422" t="s">
        <v>1060</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2">
      <c r="B30" s="3324"/>
      <c r="C30" s="2422"/>
      <c r="D30" s="2422"/>
      <c r="E30" s="2422"/>
      <c r="F30" s="2422"/>
      <c r="G30" s="2422"/>
      <c r="H30" s="2422"/>
      <c r="I30" s="2422"/>
      <c r="J30" s="2422"/>
      <c r="K30" s="2422"/>
      <c r="L30" s="2422"/>
      <c r="M30" s="2422"/>
      <c r="N30" s="2422"/>
      <c r="O30" s="2422"/>
      <c r="P30" s="2422" t="s">
        <v>1083</v>
      </c>
      <c r="Q30" s="2422" t="s">
        <v>1060</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2">
      <c r="B32" s="3324"/>
      <c r="C32" s="2422"/>
      <c r="D32" s="2422"/>
      <c r="E32" s="2422"/>
      <c r="F32" s="2422"/>
      <c r="G32" s="2422"/>
      <c r="H32" s="2422"/>
      <c r="I32" s="2422"/>
      <c r="J32" s="2422"/>
      <c r="K32" s="2422"/>
      <c r="L32" s="2422"/>
      <c r="M32" s="2422"/>
      <c r="N32" s="2422"/>
      <c r="O32" s="2422"/>
      <c r="P32" s="2422" t="s">
        <v>1085</v>
      </c>
      <c r="Q32" s="2422" t="s">
        <v>1060</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2">
      <c r="B34" s="3324"/>
      <c r="C34" s="2422"/>
      <c r="D34" s="2422"/>
      <c r="E34" s="2422"/>
      <c r="F34" s="2422"/>
      <c r="G34" s="2422"/>
      <c r="H34" s="2422"/>
      <c r="I34" s="2422"/>
      <c r="J34" s="2422"/>
      <c r="K34" s="2422"/>
      <c r="L34" s="2422"/>
      <c r="M34" s="2422"/>
      <c r="N34" s="2422"/>
      <c r="O34" s="2422"/>
      <c r="P34" s="2422" t="s">
        <v>1087</v>
      </c>
      <c r="Q34" s="2422" t="s">
        <v>1088</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2">
      <c r="B36" s="3324"/>
      <c r="C36" s="2422"/>
      <c r="D36" s="2422"/>
      <c r="E36" s="2422"/>
      <c r="F36" s="2422"/>
      <c r="G36" s="3325"/>
      <c r="H36" s="2422"/>
      <c r="I36" s="2422"/>
      <c r="J36" s="2422"/>
      <c r="K36" s="2422"/>
      <c r="L36" s="2422"/>
      <c r="M36" s="2422"/>
      <c r="N36" s="2422"/>
      <c r="O36" s="2422"/>
      <c r="P36" s="2422" t="s">
        <v>1090</v>
      </c>
      <c r="Q36" s="2422" t="s">
        <v>1060</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2">
      <c r="B38" s="3324"/>
      <c r="C38" s="2422"/>
      <c r="D38" s="2422"/>
      <c r="E38" s="2422"/>
      <c r="F38" s="2422"/>
      <c r="G38" s="2422"/>
      <c r="H38" s="2422"/>
      <c r="I38" s="2422"/>
      <c r="J38" s="2422"/>
      <c r="K38" s="2422"/>
      <c r="L38" s="2422"/>
      <c r="M38" s="2422"/>
      <c r="N38" s="2422"/>
      <c r="O38" s="2422"/>
      <c r="P38" s="2422" t="s">
        <v>1092</v>
      </c>
      <c r="Q38" s="2422" t="s">
        <v>1060</v>
      </c>
    </row>
    <row r="39" spans="2:255" ht="13.8">
      <c r="B39" s="3445" t="s">
        <v>8989</v>
      </c>
      <c r="C39" s="2422"/>
      <c r="D39" s="2422"/>
      <c r="E39" s="2422"/>
      <c r="F39" s="2422"/>
      <c r="G39" s="2422"/>
      <c r="H39" s="2422"/>
      <c r="I39" s="2422"/>
      <c r="J39" s="2422"/>
      <c r="K39" s="2422"/>
      <c r="L39" s="2422"/>
      <c r="M39" s="2422"/>
      <c r="N39" s="2422"/>
      <c r="O39" s="2422"/>
      <c r="P39" s="2422" t="s">
        <v>1093</v>
      </c>
      <c r="Q39" s="2422" t="s">
        <v>1060</v>
      </c>
    </row>
    <row r="40" spans="2:255" ht="13.2">
      <c r="B40" s="2422"/>
      <c r="C40" s="2422"/>
      <c r="D40" s="2422"/>
      <c r="E40" s="2422"/>
      <c r="F40" s="2422"/>
      <c r="G40" s="2422"/>
      <c r="H40" s="2422"/>
      <c r="I40" s="2422"/>
      <c r="J40" s="2422"/>
      <c r="K40" s="2422"/>
      <c r="L40" s="2422"/>
      <c r="M40" s="2422"/>
      <c r="N40" s="2422"/>
      <c r="O40" s="2422"/>
      <c r="P40" s="2422" t="s">
        <v>1094</v>
      </c>
      <c r="Q40" s="2422" t="s">
        <v>10</v>
      </c>
    </row>
    <row r="41" spans="2:255" ht="13.2">
      <c r="B41" s="2422"/>
      <c r="C41" s="2422"/>
      <c r="D41" s="2422"/>
      <c r="E41" s="2422"/>
      <c r="F41" s="2422"/>
      <c r="G41" s="2422"/>
      <c r="H41" s="2422"/>
      <c r="I41" s="2422"/>
      <c r="J41" s="2422"/>
      <c r="K41" s="2422"/>
      <c r="L41" s="2422"/>
      <c r="M41" s="2422"/>
      <c r="N41" s="2422"/>
      <c r="O41" s="2422"/>
      <c r="P41" s="2422" t="s">
        <v>1095</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1098</v>
      </c>
      <c r="C48" s="2423" t="s">
        <v>1099</v>
      </c>
      <c r="D48" s="2408"/>
      <c r="E48" s="2410"/>
      <c r="F48" s="2410" t="s">
        <v>1100</v>
      </c>
      <c r="G48" s="2410" t="s">
        <v>1101</v>
      </c>
      <c r="H48" s="2421"/>
      <c r="I48" s="2421"/>
      <c r="J48" s="2421"/>
      <c r="L48" s="3983" t="s">
        <v>9014</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1300</v>
      </c>
      <c r="H2" s="3984"/>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8"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8" thickBot="1">
      <c r="A25" s="771" t="s">
        <v>1064</v>
      </c>
      <c r="B25" s="1380"/>
      <c r="C25" s="1518" t="s">
        <v>109</v>
      </c>
      <c r="D25" s="1519"/>
      <c r="E25" s="1380"/>
      <c r="F25" s="1380"/>
      <c r="G25" s="1380"/>
    </row>
    <row r="26" spans="1:12">
      <c r="A26" s="771" t="s">
        <v>1076</v>
      </c>
      <c r="B26" s="1380"/>
      <c r="C26" s="1380"/>
      <c r="D26" s="1380"/>
      <c r="E26" s="1380"/>
      <c r="F26" s="1380"/>
      <c r="G26" s="1380"/>
    </row>
    <row r="27" spans="1:12" ht="13.8" thickBot="1">
      <c r="A27" s="772" t="s">
        <v>1338</v>
      </c>
      <c r="B27" s="1380"/>
      <c r="C27" s="1380"/>
      <c r="D27" s="1380"/>
      <c r="E27" s="1380"/>
      <c r="F27" s="1380"/>
      <c r="G27" s="1380"/>
    </row>
    <row r="28" spans="1:12" ht="13.8"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8" thickBot="1">
      <c r="A32" s="22" t="s">
        <v>1341</v>
      </c>
      <c r="B32" s="1380"/>
      <c r="C32" s="1380"/>
      <c r="D32" s="1380"/>
      <c r="E32" s="1380"/>
      <c r="F32" s="1380"/>
      <c r="G32" s="1380"/>
    </row>
    <row r="33" spans="1:8" ht="13.8"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8" thickBot="1">
      <c r="A37" s="22" t="s">
        <v>1347</v>
      </c>
      <c r="B37" s="1380"/>
      <c r="C37" s="1380"/>
      <c r="D37" s="1380" t="s">
        <v>15</v>
      </c>
      <c r="E37" s="2896" t="s">
        <v>210</v>
      </c>
      <c r="F37" s="2897">
        <v>0.5</v>
      </c>
      <c r="G37" s="1380"/>
      <c r="H37" s="1380"/>
    </row>
    <row r="38" spans="1:8" ht="13.8"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8"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8" thickBot="1">
      <c r="A48" s="1380"/>
      <c r="B48" s="1380"/>
      <c r="C48" s="785" t="s">
        <v>1356</v>
      </c>
      <c r="D48" s="1380"/>
      <c r="E48" s="1380"/>
      <c r="F48" s="1380"/>
      <c r="G48" s="1380"/>
      <c r="H48" s="1380"/>
    </row>
    <row r="49" spans="1:12" ht="13.8"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8"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8"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96" t="s">
        <v>1567</v>
      </c>
      <c r="C597" s="3996"/>
      <c r="D597" s="3996"/>
      <c r="E597" s="3996"/>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0.23728000000000002</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97" t="s">
        <v>1718</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98" t="s">
        <v>1721</v>
      </c>
      <c r="C1042" s="3998"/>
      <c r="D1042" s="3998"/>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95" t="s">
        <v>1747</v>
      </c>
      <c r="G1104" s="3995"/>
      <c r="I1104" s="1742"/>
    </row>
    <row r="1105" spans="1:9" s="1476" customFormat="1">
      <c r="A1105" s="1742" t="s">
        <v>1725</v>
      </c>
      <c r="B1105" s="3995" t="s">
        <v>233</v>
      </c>
      <c r="C1105" s="3995"/>
      <c r="D1105" s="3995" t="s">
        <v>1748</v>
      </c>
      <c r="E1105" s="3995"/>
      <c r="F1105" s="3995"/>
      <c r="G1105" s="3995"/>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95" t="s">
        <v>1747</v>
      </c>
      <c r="G1120" s="3995"/>
      <c r="I1120" s="1742"/>
    </row>
    <row r="1121" spans="1:9" s="1476" customFormat="1">
      <c r="A1121" s="1742" t="s">
        <v>1725</v>
      </c>
      <c r="B1121" s="3995" t="s">
        <v>233</v>
      </c>
      <c r="C1121" s="3995"/>
      <c r="D1121" s="3995" t="s">
        <v>1748</v>
      </c>
      <c r="E1121" s="3995"/>
      <c r="F1121" s="3995"/>
      <c r="G1121" s="3995"/>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95" t="s">
        <v>1747</v>
      </c>
      <c r="G1136" s="3995"/>
      <c r="I1136" s="1742"/>
    </row>
    <row r="1137" spans="1:9" s="1476" customFormat="1">
      <c r="A1137" s="1742" t="s">
        <v>1725</v>
      </c>
      <c r="B1137" s="3995" t="s">
        <v>233</v>
      </c>
      <c r="C1137" s="3995"/>
      <c r="D1137" s="3995" t="s">
        <v>1748</v>
      </c>
      <c r="E1137" s="3995"/>
      <c r="F1137" s="3995"/>
      <c r="G1137" s="3995"/>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95" t="s">
        <v>1754</v>
      </c>
      <c r="C1153" s="3995"/>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3" t="s">
        <v>1761</v>
      </c>
      <c r="C1170" s="3991" t="s">
        <v>1762</v>
      </c>
      <c r="D1170" s="3992"/>
      <c r="E1170" s="3985" t="s">
        <v>1763</v>
      </c>
      <c r="F1170" s="3987" t="s">
        <v>1764</v>
      </c>
      <c r="G1170" s="3989" t="s">
        <v>1765</v>
      </c>
    </row>
    <row r="1171" spans="1:9" s="1874" customFormat="1" ht="12.75" customHeight="1">
      <c r="B1171" s="3993"/>
      <c r="C1171" s="3991"/>
      <c r="D1171" s="3992"/>
      <c r="E1171" s="3985"/>
      <c r="F1171" s="3987"/>
      <c r="G1171" s="3989"/>
    </row>
    <row r="1172" spans="1:9" s="1874" customFormat="1">
      <c r="B1172" s="3994"/>
      <c r="C1172" s="1878" t="s">
        <v>1766</v>
      </c>
      <c r="D1172" s="1878" t="s">
        <v>1767</v>
      </c>
      <c r="E1172" s="3986"/>
      <c r="F1172" s="3988"/>
      <c r="G1172" s="3990"/>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8.4">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24.4">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4.4">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9.6">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6.4">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6.4">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2.8">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6.4">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9.6">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9.6">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9.6">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6.4">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9.6">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9.6">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9.6">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9.6">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6.4">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6.4">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6.4">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6.4">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6.4">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6.4">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9.6">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9.6">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6">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6.4">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9.6">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4.4">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9.6">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39.6">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6.4">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6.4">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6.4">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6.4">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6.4">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6.4">
      <c r="A252" s="1962" t="s">
        <v>9030</v>
      </c>
      <c r="B252" s="1599" t="s">
        <v>9034</v>
      </c>
      <c r="C252" s="1523" t="s">
        <v>9035</v>
      </c>
      <c r="D252" s="1599" t="s">
        <v>9036</v>
      </c>
      <c r="E252" s="1599" t="s">
        <v>9037</v>
      </c>
      <c r="F252" s="1983" t="s">
        <v>9038</v>
      </c>
      <c r="G252" s="1869" t="s">
        <v>9039</v>
      </c>
      <c r="H252" s="1869" t="str">
        <f>HLOOKUP(Non_UN,'Other Translations'!$A:$L,1+translations!J252,)</f>
        <v>6.1. Input (pengapuran, pupuk, pestisida, herbisida,...)</v>
      </c>
      <c r="J252" s="1869">
        <v>251</v>
      </c>
    </row>
    <row r="253" spans="1:10" s="1869" customFormat="1">
      <c r="A253" s="1962" t="s">
        <v>9030</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9030</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9030</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6.4">
      <c r="A256" s="1962" t="s">
        <v>9030</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9030</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9030</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9030</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9030</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9030</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6.4">
      <c r="A262" s="1962" t="s">
        <v>9030</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9030</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6.4">
      <c r="A264" s="1962" t="s">
        <v>9030</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9030</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9030</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9030</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9030</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9030</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9030</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9030</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9030</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4.4">
      <c r="A273" s="1962" t="s">
        <v>9030</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9030</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9030</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c r="A276" s="1962" t="s">
        <v>9030</v>
      </c>
      <c r="B276" s="1599" t="s">
        <v>9033</v>
      </c>
      <c r="C276" s="1523" t="s">
        <v>9040</v>
      </c>
      <c r="D276" s="1599" t="s">
        <v>9041</v>
      </c>
      <c r="E276" s="1599" t="s">
        <v>9042</v>
      </c>
      <c r="F276" s="1599" t="s">
        <v>9043</v>
      </c>
      <c r="G276" s="1869" t="s">
        <v>9044</v>
      </c>
      <c r="H276" s="1869" t="str">
        <f>HLOOKUP(Non_UN,'Other Translations'!$A:$L,1+translations!J276,)</f>
        <v>6.2. Konsumsi energi (listrik, bahan bakar,...)</v>
      </c>
      <c r="J276" s="1869">
        <v>275</v>
      </c>
    </row>
    <row r="277" spans="1:10" s="1869" customFormat="1">
      <c r="A277" s="1962" t="s">
        <v>9030</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9030</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9030</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9030</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9030</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9030</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9030</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9030</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9030</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9030</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9030</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9030</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9030</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9030</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9030</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6.4">
      <c r="A292" s="1962" t="s">
        <v>9030</v>
      </c>
      <c r="B292" s="1523" t="s">
        <v>9032</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9030</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9030</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9030</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6.4">
      <c r="A296" s="1962" t="s">
        <v>9030</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9030</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9030</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9030</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9030</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9030</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6.4">
      <c r="A302" s="1962" t="s">
        <v>9030</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9030</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9030</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9030</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9030</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9030</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9030</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9030</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9030</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9030</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2.8">
      <c r="A312" s="1962" t="s">
        <v>9030</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9030</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9030</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9030</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9030</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9030</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9030</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9030</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9030</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9030</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9030</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9030</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9030</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9030</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9030</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9030</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9030</v>
      </c>
      <c r="B328" s="1599"/>
      <c r="C328" s="1599"/>
      <c r="D328" s="1599"/>
      <c r="E328" s="1599"/>
      <c r="F328" s="1599"/>
      <c r="H328" s="1869">
        <f>HLOOKUP(Non_UN,'Other Translations'!$A:$L,1+translations!J328,)</f>
        <v>0</v>
      </c>
      <c r="J328" s="1869">
        <v>327</v>
      </c>
    </row>
    <row r="329" spans="1:10" s="1869" customFormat="1">
      <c r="A329" s="1962" t="s">
        <v>9030</v>
      </c>
      <c r="B329" s="1599"/>
      <c r="C329" s="1599"/>
      <c r="D329" s="1599"/>
      <c r="E329" s="1599"/>
      <c r="F329" s="1599"/>
      <c r="H329" s="1869">
        <f>HLOOKUP(Non_UN,'Other Translations'!$A:$L,1+translations!J329,)</f>
        <v>0</v>
      </c>
      <c r="J329" s="1869">
        <v>328</v>
      </c>
    </row>
    <row r="330" spans="1:10" s="1869" customFormat="1">
      <c r="A330" s="1962" t="s">
        <v>9030</v>
      </c>
      <c r="B330" s="1599"/>
      <c r="C330" s="1599"/>
      <c r="D330" s="1599"/>
      <c r="E330" s="1599"/>
      <c r="F330" s="1599"/>
      <c r="H330" s="1869">
        <f>HLOOKUP(Non_UN,'Other Translations'!$A:$L,1+translations!J330,)</f>
        <v>0</v>
      </c>
      <c r="J330" s="1869">
        <v>329</v>
      </c>
    </row>
    <row r="331" spans="1:10" s="1869" customFormat="1">
      <c r="A331" s="1962" t="s">
        <v>9030</v>
      </c>
      <c r="B331" s="1599"/>
      <c r="C331" s="1599"/>
      <c r="D331" s="1599"/>
      <c r="E331" s="1599"/>
      <c r="F331" s="1599"/>
      <c r="H331" s="1869">
        <f>HLOOKUP(Non_UN,'Other Translations'!$A:$L,1+translations!J331,)</f>
        <v>0</v>
      </c>
      <c r="J331" s="1869">
        <v>330</v>
      </c>
    </row>
    <row r="332" spans="1:10" s="1869" customFormat="1">
      <c r="A332" s="1962" t="s">
        <v>9030</v>
      </c>
      <c r="B332" s="1599"/>
      <c r="C332" s="1599"/>
      <c r="D332" s="1599"/>
      <c r="E332" s="1599"/>
      <c r="F332" s="1599"/>
      <c r="H332" s="1869">
        <f>HLOOKUP(Non_UN,'Other Translations'!$A:$L,1+translations!J332,)</f>
        <v>0</v>
      </c>
      <c r="J332" s="1869">
        <v>331</v>
      </c>
    </row>
    <row r="333" spans="1:10" s="1869" customFormat="1">
      <c r="A333" s="1962" t="s">
        <v>9030</v>
      </c>
      <c r="B333" s="1599"/>
      <c r="C333" s="1599"/>
      <c r="D333" s="1599"/>
      <c r="E333" s="1599"/>
      <c r="F333" s="1599"/>
      <c r="H333" s="1869">
        <f>HLOOKUP(Non_UN,'Other Translations'!$A:$L,1+translations!J333,)</f>
        <v>0</v>
      </c>
      <c r="J333" s="1869">
        <v>332</v>
      </c>
    </row>
    <row r="334" spans="1:10" s="1869" customFormat="1">
      <c r="A334" s="1962" t="s">
        <v>9030</v>
      </c>
      <c r="B334" s="1599"/>
      <c r="C334" s="1599"/>
      <c r="D334" s="1599"/>
      <c r="E334" s="1599"/>
      <c r="F334" s="1599"/>
      <c r="H334" s="1869">
        <f>HLOOKUP(Non_UN,'Other Translations'!$A:$L,1+translations!J334,)</f>
        <v>0</v>
      </c>
      <c r="J334" s="1869">
        <v>333</v>
      </c>
    </row>
    <row r="335" spans="1:10" s="1869" customFormat="1">
      <c r="A335" s="1962" t="s">
        <v>9030</v>
      </c>
      <c r="B335" s="1599"/>
      <c r="C335" s="1599"/>
      <c r="D335" s="1599"/>
      <c r="E335" s="1599"/>
      <c r="F335" s="1599"/>
      <c r="H335" s="1869">
        <f>HLOOKUP(Non_UN,'Other Translations'!$A:$L,1+translations!J335,)</f>
        <v>0</v>
      </c>
      <c r="J335" s="1869">
        <v>334</v>
      </c>
    </row>
    <row r="336" spans="1:10" s="1869" customFormat="1">
      <c r="A336" s="1962" t="s">
        <v>9030</v>
      </c>
      <c r="B336" s="1599"/>
      <c r="C336" s="1599"/>
      <c r="D336" s="1599"/>
      <c r="E336" s="1599"/>
      <c r="F336" s="1599"/>
      <c r="H336" s="1869">
        <f>HLOOKUP(Non_UN,'Other Translations'!$A:$L,1+translations!J336,)</f>
        <v>0</v>
      </c>
      <c r="J336" s="1869">
        <v>335</v>
      </c>
    </row>
    <row r="337" spans="1:10" s="1869" customFormat="1">
      <c r="A337" s="1962" t="s">
        <v>9030</v>
      </c>
      <c r="B337" s="1599"/>
      <c r="C337" s="1599"/>
      <c r="D337" s="1599"/>
      <c r="E337" s="1599"/>
      <c r="F337" s="1599"/>
      <c r="H337" s="1869">
        <f>HLOOKUP(Non_UN,'Other Translations'!$A:$L,1+translations!J337,)</f>
        <v>0</v>
      </c>
      <c r="J337" s="1869">
        <v>336</v>
      </c>
    </row>
    <row r="338" spans="1:10" s="1869" customFormat="1">
      <c r="A338" s="1962" t="s">
        <v>9030</v>
      </c>
      <c r="B338" s="1599"/>
      <c r="C338" s="1599"/>
      <c r="D338" s="1599"/>
      <c r="E338" s="1599"/>
      <c r="F338" s="1599"/>
      <c r="H338" s="1869">
        <f>HLOOKUP(Non_UN,'Other Translations'!$A:$L,1+translations!J338,)</f>
        <v>0</v>
      </c>
      <c r="J338" s="1869">
        <v>337</v>
      </c>
    </row>
    <row r="339" spans="1:10" s="1869" customFormat="1">
      <c r="A339" s="1962" t="s">
        <v>9030</v>
      </c>
      <c r="B339" s="1599"/>
      <c r="C339" s="1599"/>
      <c r="D339" s="1599"/>
      <c r="E339" s="1599"/>
      <c r="F339" s="1599"/>
      <c r="H339" s="1869">
        <f>HLOOKUP(Non_UN,'Other Translations'!$A:$L,1+translations!J339,)</f>
        <v>0</v>
      </c>
      <c r="J339" s="1869">
        <v>338</v>
      </c>
    </row>
    <row r="340" spans="1:10" s="1869" customFormat="1">
      <c r="A340" s="1962" t="s">
        <v>9030</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9031</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9031</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9031</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9031</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9031</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9031</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9031</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9031</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9031</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9031</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9031</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9031</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9031</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9031</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9031</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9031</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9031</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9031</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9031</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9031</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9031</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9031</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9031</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9031</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9031</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9031</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9031</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9031</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9031</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9031</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9031</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9031</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9031</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6.4">
      <c r="A375" s="1962" t="s">
        <v>9031</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6.4">
      <c r="A376" s="1962" t="s">
        <v>9031</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9031</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9031</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9031</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9031</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9031</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9031</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9031</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9031</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9031</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9031</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26.4">
      <c r="A387" s="1962" t="s">
        <v>9031</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9031</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9031</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9031</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9031</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4.4">
      <c r="A392" s="1962" t="s">
        <v>9031</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9031</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9031</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9031</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9031</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9031</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9031</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9031</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9031</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9031</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9031</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9.6">
      <c r="A403" s="1962" t="s">
        <v>9031</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9031</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9.6">
      <c r="A405" s="1962" t="s">
        <v>9031</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9.6">
      <c r="A406" s="1962" t="s">
        <v>9031</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9031</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4.4">
      <c r="A408" s="1962" t="s">
        <v>9031</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4.4">
      <c r="A409" s="1962" t="s">
        <v>9031</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4.4">
      <c r="A410" s="1962" t="s">
        <v>9031</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9031</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6.4">
      <c r="A412" s="1962" t="s">
        <v>9031</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9031</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9031</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6.4">
      <c r="A415" s="1962" t="s">
        <v>9031</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9031</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6.4">
      <c r="A417" s="1962" t="s">
        <v>9031</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9031</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6.4">
      <c r="A419" s="1962" t="s">
        <v>9031</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9031</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9031</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9031</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9031</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9031</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9031</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9031</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9031</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9031</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9031</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9031</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9031</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9031</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9031</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9031</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9031</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6">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6.4">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6.4">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6">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9.6">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2.8">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9.6">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9.6">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2"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6.4">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6.4">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6.4">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9.6">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9.6">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2"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9.6">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6.4">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9.6">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6.4">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9.6">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6.4">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6.4">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2.8">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6.4">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6.4">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6.4">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9.6">
      <c r="A591" s="1665" t="s">
        <v>4753</v>
      </c>
      <c r="B591" s="1493" t="s">
        <v>9045</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6.4">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6.4">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6.4">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6.4">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6.4">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6.4">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9.6">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9046</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6.4">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6.4">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9047</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4.4">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6.4">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6.4">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5.6">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4.4">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6.4">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6.4">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6.4">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4.4">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6.4">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6.4">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6.4">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4.4">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4.4">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4.4">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6.4">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6.4">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6.4">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6.4">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6.4">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6.4">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6.4">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6.4">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6.4">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6.4">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6.4">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6.4">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6.4">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6.4">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6.4">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66">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6.4">
      <c r="A55" s="1599" t="str">
        <f>translations!B55</f>
        <v>You have indicated that you are using the following types of vegetation:</v>
      </c>
      <c r="B55" s="1523" t="s">
        <v>6428</v>
      </c>
      <c r="C55" s="1570" t="s">
        <v>6429</v>
      </c>
      <c r="D55" s="1523" t="s">
        <v>6430</v>
      </c>
      <c r="E55" s="1570" t="s">
        <v>6431</v>
      </c>
    </row>
    <row r="56" spans="1:5" s="1567" customFormat="1" ht="39.6">
      <c r="A56" s="1599" t="str">
        <f>translations!B56</f>
        <v>Use this part only if you want to refine the analysis with Tier 2 coefficients.</v>
      </c>
      <c r="B56" s="1523" t="s">
        <v>6432</v>
      </c>
      <c r="C56" s="1570" t="s">
        <v>6433</v>
      </c>
      <c r="D56" s="1523" t="s">
        <v>6434</v>
      </c>
      <c r="E56" s="1570" t="s">
        <v>6435</v>
      </c>
    </row>
    <row r="57" spans="1:5" s="1567" customFormat="1" ht="52.8">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6.4">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6.4">
      <c r="A67" s="1599" t="str">
        <f>translations!B67</f>
        <v>Growth rates for systems up to 20-yr old</v>
      </c>
      <c r="B67" s="1523" t="s">
        <v>6471</v>
      </c>
      <c r="C67" s="1570" t="s">
        <v>6472</v>
      </c>
      <c r="D67" s="1523" t="s">
        <v>6473</v>
      </c>
      <c r="E67" s="1570" t="s">
        <v>6474</v>
      </c>
    </row>
    <row r="68" spans="1:12" s="1567" customFormat="1" ht="26.4">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6">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6.4">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6.4">
      <c r="A93" s="1599" t="str">
        <f>translations!B93</f>
        <v>Converted to OLUC</v>
      </c>
      <c r="B93" s="1523" t="s">
        <v>6534</v>
      </c>
      <c r="C93" s="1573" t="s">
        <v>6542</v>
      </c>
      <c r="D93" s="1523" t="s">
        <v>6543</v>
      </c>
      <c r="E93" s="1570" t="s">
        <v>6544</v>
      </c>
    </row>
    <row r="94" spans="1:5" s="1567" customFormat="1" ht="39.6">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6.4">
      <c r="A97" s="1599" t="str">
        <f>translations!B97</f>
        <v>3.2. Perennial systems (agroforestry, orchards, tree crops…)</v>
      </c>
      <c r="B97" s="1523" t="s">
        <v>6555</v>
      </c>
      <c r="C97" s="1570" t="s">
        <v>6556</v>
      </c>
      <c r="D97" s="1523" t="s">
        <v>6557</v>
      </c>
      <c r="E97" s="1570" t="s">
        <v>6558</v>
      </c>
    </row>
    <row r="98" spans="1:5" s="1567" customFormat="1" ht="52.8">
      <c r="A98" s="1599" t="str">
        <f>translations!B98</f>
        <v>3.2.1. Perennial systems from other LU or converted to other LU (please fill step 2.LUC previously)</v>
      </c>
      <c r="B98" s="1523" t="s">
        <v>6559</v>
      </c>
      <c r="C98" s="1573" t="s">
        <v>6560</v>
      </c>
      <c r="D98" s="1523" t="s">
        <v>6561</v>
      </c>
      <c r="E98" s="1570" t="s">
        <v>6562</v>
      </c>
    </row>
    <row r="99" spans="1:5" s="1567" customFormat="1" ht="26.4">
      <c r="A99" s="1599" t="str">
        <f>translations!B99</f>
        <v>Perennial after Deforestation</v>
      </c>
      <c r="B99" s="1523" t="s">
        <v>6563</v>
      </c>
      <c r="C99" s="1570" t="s">
        <v>6564</v>
      </c>
      <c r="D99" s="1523" t="s">
        <v>6565</v>
      </c>
      <c r="E99" s="1570" t="s">
        <v>6566</v>
      </c>
    </row>
    <row r="100" spans="1:5" s="1567" customFormat="1" ht="26.4">
      <c r="A100" s="1599" t="str">
        <f>translations!B100</f>
        <v>Converted to A/R</v>
      </c>
      <c r="B100" s="1523" t="s">
        <v>6567</v>
      </c>
      <c r="C100" s="1573" t="s">
        <v>6568</v>
      </c>
      <c r="D100" s="1523" t="s">
        <v>6536</v>
      </c>
      <c r="E100" s="1570" t="s">
        <v>6537</v>
      </c>
    </row>
    <row r="101" spans="1:5" s="1567" customFormat="1" ht="26.4">
      <c r="A101" s="1599" t="str">
        <f>translations!B101</f>
        <v>Perennial after non-forest LU</v>
      </c>
      <c r="B101" s="1523" t="s">
        <v>6569</v>
      </c>
      <c r="C101" s="1573" t="s">
        <v>6570</v>
      </c>
      <c r="D101" s="1523" t="s">
        <v>6571</v>
      </c>
      <c r="E101" s="1570" t="s">
        <v>6572</v>
      </c>
    </row>
    <row r="102" spans="1:5" s="1567" customFormat="1" ht="26.4">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9.6">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6">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6.4">
      <c r="A111" s="1599" t="str">
        <f>translations!B111</f>
        <v>Organic amendment type (straw or other)</v>
      </c>
      <c r="B111" s="1523" t="s">
        <v>6605</v>
      </c>
      <c r="C111" s="1570" t="s">
        <v>6606</v>
      </c>
      <c r="D111" s="1523" t="s">
        <v>6607</v>
      </c>
      <c r="E111" s="1570" t="s">
        <v>6608</v>
      </c>
    </row>
    <row r="112" spans="1:5" s="1567" customFormat="1" ht="39.6">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6.4">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6.4">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6.4">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6.4">
      <c r="A123" s="1599" t="str">
        <f>translations!B123</f>
        <v>Annual systems from (or to) other LU</v>
      </c>
      <c r="B123" s="1523" t="s">
        <v>6647</v>
      </c>
      <c r="C123" s="1570" t="s">
        <v>6648</v>
      </c>
      <c r="D123" s="1523" t="s">
        <v>6649</v>
      </c>
      <c r="E123" s="1570" t="s">
        <v>6650</v>
      </c>
    </row>
    <row r="124" spans="1:5" s="1567" customFormat="1" ht="26.4">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6.4">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6.4">
      <c r="A128" s="1599" t="str">
        <f>translations!B128</f>
        <v>Perennial systems from (or to) other LU</v>
      </c>
      <c r="B128" s="1523" t="s">
        <v>6667</v>
      </c>
      <c r="C128" s="1570" t="s">
        <v>6668</v>
      </c>
      <c r="D128" s="1523" t="s">
        <v>6669</v>
      </c>
      <c r="E128" s="1570" t="s">
        <v>6670</v>
      </c>
    </row>
    <row r="129" spans="1:5" s="1567" customFormat="1" ht="26.4">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6.4">
      <c r="A131" s="1599" t="str">
        <f>translations!B131</f>
        <v>Rice systems from (or to) other LU</v>
      </c>
      <c r="B131" s="1523" t="s">
        <v>6679</v>
      </c>
      <c r="C131" s="1570" t="s">
        <v>6680</v>
      </c>
      <c r="D131" s="1523" t="s">
        <v>6681</v>
      </c>
      <c r="E131" s="1570" t="s">
        <v>6682</v>
      </c>
    </row>
    <row r="132" spans="1:5" s="1567" customFormat="1" ht="26.4">
      <c r="A132" s="1599" t="str">
        <f>translations!B132</f>
        <v>Rice syst. remaining rice syst.</v>
      </c>
      <c r="B132" s="1523" t="s">
        <v>6683</v>
      </c>
      <c r="C132" s="1570" t="s">
        <v>6684</v>
      </c>
      <c r="D132" s="1523" t="s">
        <v>6685</v>
      </c>
      <c r="E132" s="1570" t="s">
        <v>6686</v>
      </c>
    </row>
    <row r="133" spans="1:5" s="1567" customFormat="1" ht="39.6">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6.4">
      <c r="A139" s="1599" t="str">
        <f>translations!B139</f>
        <v>Definitions of land management options</v>
      </c>
      <c r="B139" s="1523" t="s">
        <v>6711</v>
      </c>
      <c r="C139" s="1570" t="s">
        <v>6712</v>
      </c>
      <c r="D139" s="1523" t="s">
        <v>6713</v>
      </c>
      <c r="E139" s="1570" t="s">
        <v>6714</v>
      </c>
    </row>
    <row r="140" spans="1:5" s="1567" customFormat="1" ht="39.6">
      <c r="A140" s="1599" t="str">
        <f>translations!B140</f>
        <v>Using improved varieties, extending crop rotation, increasing crop residues.</v>
      </c>
      <c r="B140" s="1523" t="s">
        <v>6715</v>
      </c>
      <c r="C140" s="1570" t="s">
        <v>6716</v>
      </c>
      <c r="D140" s="1523" t="s">
        <v>6717</v>
      </c>
      <c r="E140" s="1570" t="s">
        <v>6718</v>
      </c>
    </row>
    <row r="141" spans="1:5" s="1567" customFormat="1" ht="52.8">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52.8">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6.4">
      <c r="A143" s="1599" t="str">
        <f>translations!B143</f>
        <v>Effective irrigation measure.</v>
      </c>
      <c r="B143" s="1523" t="s">
        <v>6727</v>
      </c>
      <c r="C143" s="1570" t="s">
        <v>6728</v>
      </c>
      <c r="D143" s="1523" t="s">
        <v>6729</v>
      </c>
      <c r="E143" s="1570" t="s">
        <v>6730</v>
      </c>
    </row>
    <row r="144" spans="1:5" s="1567" customFormat="1" ht="26.4">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2.8">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9.6">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6.4">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2.8">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52.8">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2.8">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6.4">
      <c r="A190" s="1599" t="str">
        <f>translations!B190</f>
        <v>% of pre-fire drymatter released</v>
      </c>
      <c r="B190" s="1523" t="s">
        <v>6894</v>
      </c>
      <c r="C190" s="1570" t="s">
        <v>6895</v>
      </c>
      <c r="D190" s="1523" t="s">
        <v>6896</v>
      </c>
      <c r="E190" s="1570" t="s">
        <v>6897</v>
      </c>
    </row>
    <row r="191" spans="1:5" s="1567" customFormat="1" ht="26.4">
      <c r="A191" s="1599" t="str">
        <f>translations!B191</f>
        <v>Mean annual temperature (MAT) of the region (in °C)</v>
      </c>
      <c r="B191" s="1523" t="s">
        <v>6898</v>
      </c>
      <c r="C191" s="1570" t="s">
        <v>6899</v>
      </c>
      <c r="D191" s="1523" t="s">
        <v>6900</v>
      </c>
      <c r="E191" s="1570" t="s">
        <v>6901</v>
      </c>
    </row>
    <row r="192" spans="1:5" s="1567" customFormat="1" ht="26.4">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6.4">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6.4">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6.4">
      <c r="A219" s="1599" t="str">
        <f>translations!B219</f>
        <v>5.2. Degradation of organic soils (peatlands)</v>
      </c>
      <c r="B219" s="1523" t="s">
        <v>6974</v>
      </c>
      <c r="C219" s="1570" t="s">
        <v>6975</v>
      </c>
      <c r="D219" s="1523" t="s">
        <v>6976</v>
      </c>
      <c r="E219" s="1570" t="s">
        <v>6977</v>
      </c>
    </row>
    <row r="220" spans="1:12" s="1567" customFormat="1" ht="26.4">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6.4">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6.4">
      <c r="A233" s="1599" t="str">
        <f>translations!B233</f>
        <v>Degradation level (% of biomass lost)</v>
      </c>
      <c r="B233" s="1523" t="s">
        <v>7029</v>
      </c>
      <c r="C233" s="1570" t="s">
        <v>7030</v>
      </c>
      <c r="D233" s="1523" t="s">
        <v>7031</v>
      </c>
      <c r="E233" s="1570" t="s">
        <v>7032</v>
      </c>
    </row>
    <row r="234" spans="1:5" s="1567" customFormat="1" ht="26.4">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6.4">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6.4">
      <c r="A238" s="1599" t="str">
        <f>translations!B238</f>
        <v>N2O Emission factor (kg N2O-N/ha/yr)</v>
      </c>
      <c r="B238" s="1523" t="s">
        <v>7049</v>
      </c>
      <c r="C238" s="1573" t="s">
        <v>7050</v>
      </c>
      <c r="D238" s="1523" t="s">
        <v>7051</v>
      </c>
      <c r="E238" s="1570" t="s">
        <v>7052</v>
      </c>
    </row>
    <row r="239" spans="1:5" ht="26.4">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9.6">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6.4">
      <c r="A262" s="1599" t="str">
        <f>translations!B262</f>
        <v>Urea (tonnes of N per year - Urea has 46.7% of N)</v>
      </c>
      <c r="B262" s="1523" t="s">
        <v>7094</v>
      </c>
      <c r="C262" s="1570" t="s">
        <v>7095</v>
      </c>
      <c r="D262" s="1523" t="s">
        <v>7096</v>
      </c>
      <c r="E262" s="1570" t="s">
        <v>7097</v>
      </c>
    </row>
    <row r="263" spans="1:5" s="1567" customFormat="1" ht="26.4">
      <c r="A263" s="1599" t="str">
        <f>translations!B263</f>
        <v>Other N-fertilizers (tonnes of N per year)</v>
      </c>
      <c r="B263" s="1523" t="s">
        <v>7098</v>
      </c>
      <c r="C263" s="1570" t="s">
        <v>7099</v>
      </c>
      <c r="D263" s="1523" t="s">
        <v>7100</v>
      </c>
      <c r="E263" s="1570" t="s">
        <v>7101</v>
      </c>
    </row>
    <row r="264" spans="1:5" s="1567" customFormat="1" ht="26.4">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6.4">
      <c r="A270" s="1599" t="str">
        <f>translations!B270</f>
        <v>Herbicides (tonnes of active ingredient per year)</v>
      </c>
      <c r="B270" s="1523" t="s">
        <v>7125</v>
      </c>
      <c r="C270" s="1570" t="s">
        <v>7126</v>
      </c>
      <c r="D270" s="1523" t="s">
        <v>7127</v>
      </c>
      <c r="E270" s="1570" t="s">
        <v>7128</v>
      </c>
    </row>
    <row r="271" spans="1:5" s="1567" customFormat="1" ht="26.4">
      <c r="A271" s="1599" t="str">
        <f>translations!B271</f>
        <v>Insecticides (tonnes of active ingredient per year)</v>
      </c>
      <c r="B271" s="1523" t="s">
        <v>7129</v>
      </c>
      <c r="C271" s="1570" t="s">
        <v>7130</v>
      </c>
      <c r="D271" s="1523" t="s">
        <v>7131</v>
      </c>
      <c r="E271" s="1570" t="s">
        <v>7132</v>
      </c>
    </row>
    <row r="272" spans="1:5" s="1567" customFormat="1" ht="26.4">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6.4">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6.4">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6.4">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9.6">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6.4">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6.4">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52.8">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6">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6.4">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c r="A316" s="1599" t="str">
        <f>translations!B316</f>
        <v>Emission factor for the selected country</v>
      </c>
      <c r="B316" s="1523" t="s">
        <v>7273</v>
      </c>
      <c r="C316" s="1570" t="s">
        <v>7274</v>
      </c>
      <c r="D316" s="1523" t="s">
        <v>7275</v>
      </c>
      <c r="E316" s="1570" t="s">
        <v>7276</v>
      </c>
    </row>
    <row r="317" spans="1:5" s="1567" customFormat="1" ht="26.4">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6.4">
      <c r="A346" s="1599" t="str">
        <f>translations!B346</f>
        <v>Positive = source / negative = sink</v>
      </c>
      <c r="B346" s="1523" t="s">
        <v>7322</v>
      </c>
      <c r="C346" s="1570" t="s">
        <v>7323</v>
      </c>
      <c r="D346" s="1523" t="s">
        <v>7324</v>
      </c>
      <c r="E346" s="1570" t="s">
        <v>7325</v>
      </c>
    </row>
    <row r="347" spans="1:12" s="1567" customFormat="1" ht="26.4">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6.4">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6.4">
      <c r="A374" s="1599" t="str">
        <f>translations!B374</f>
        <v>Total without and with project and balance</v>
      </c>
      <c r="B374" s="1523" t="s">
        <v>7408</v>
      </c>
      <c r="C374" s="1570" t="s">
        <v>7409</v>
      </c>
      <c r="D374" s="1523" t="s">
        <v>7410</v>
      </c>
      <c r="E374" s="1570" t="s">
        <v>7411</v>
      </c>
    </row>
    <row r="375" spans="1:5" s="1567" customFormat="1" ht="26.4">
      <c r="A375" s="1599" t="str">
        <f>translations!B375</f>
        <v>Share of the balance per GHG (plus origin for CO2)</v>
      </c>
      <c r="B375" s="1523" t="s">
        <v>7412</v>
      </c>
      <c r="C375" s="1570" t="s">
        <v>7413</v>
      </c>
      <c r="D375" s="1523" t="s">
        <v>7414</v>
      </c>
      <c r="E375" s="1570" t="s">
        <v>7415</v>
      </c>
    </row>
    <row r="376" spans="1:5" s="1567" customFormat="1" ht="26.4">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9.6">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9.6">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9.6">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9.6">
      <c r="A406" s="1599" t="str">
        <f>translations!B406</f>
        <v>Direct and indirect (induced LUC, degradation, Inputs &amp; Investments) emissions</v>
      </c>
      <c r="B406" s="1523" t="s">
        <v>7530</v>
      </c>
      <c r="C406" s="1570" t="s">
        <v>7531</v>
      </c>
      <c r="D406" s="1523" t="s">
        <v>7532</v>
      </c>
      <c r="E406" s="1570" t="s">
        <v>7533</v>
      </c>
    </row>
    <row r="407" spans="1:5" s="1567" customFormat="1" ht="26.4">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9.6">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6.4">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9.6">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9.6">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6.4">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6.4">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6.4">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6.4">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6.4">
      <c r="A474" s="1599" t="str">
        <f>translations!B474</f>
        <v>See the Global Climate map at FAO</v>
      </c>
      <c r="B474" s="1523" t="s">
        <v>7709</v>
      </c>
      <c r="C474" s="1570" t="s">
        <v>7710</v>
      </c>
      <c r="D474" s="1523" t="s">
        <v>7711</v>
      </c>
      <c r="E474" s="1570" t="s">
        <v>7712</v>
      </c>
    </row>
    <row r="475" spans="1:5" s="1567" customFormat="1" ht="26.4">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6.4">
      <c r="A480" s="1599" t="str">
        <f>translations!B480</f>
        <v>Click here to go to the application</v>
      </c>
      <c r="B480" s="1523" t="s">
        <v>7727</v>
      </c>
      <c r="C480" s="1570" t="s">
        <v>7728</v>
      </c>
      <c r="D480" s="1523" t="s">
        <v>7729</v>
      </c>
      <c r="E480" s="1570" t="s">
        <v>7730</v>
      </c>
    </row>
    <row r="481" spans="1:12" s="1567" customFormat="1" ht="52.8">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6">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2.8">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7818</v>
      </c>
      <c r="C512" s="1600" t="s">
        <v>7819</v>
      </c>
      <c r="D512" s="1524" t="s">
        <v>7820</v>
      </c>
      <c r="E512" s="1569" t="s">
        <v>7821</v>
      </c>
    </row>
    <row r="513" spans="1:12" ht="13.8">
      <c r="A513" s="1493" t="str">
        <f>translations!B513</f>
        <v>(EF and SF are in kg CH4 per ha per day)</v>
      </c>
      <c r="B513" s="1524" t="s">
        <v>7822</v>
      </c>
      <c r="C513" s="1600" t="s">
        <v>7823</v>
      </c>
      <c r="D513" s="1524" t="s">
        <v>7824</v>
      </c>
      <c r="E513" s="1569" t="s">
        <v>7825</v>
      </c>
    </row>
    <row r="514" spans="1:12" ht="13.8">
      <c r="A514" s="1493" t="str">
        <f>translations!B514</f>
        <v>EF-Basis</v>
      </c>
      <c r="B514" s="1524" t="s">
        <v>4378</v>
      </c>
      <c r="C514" s="1601" t="s">
        <v>7826</v>
      </c>
      <c r="D514" s="1524" t="s">
        <v>7827</v>
      </c>
      <c r="E514" s="1569" t="s">
        <v>7828</v>
      </c>
    </row>
    <row r="515" spans="1:12" ht="13.8">
      <c r="A515" s="1493" t="str">
        <f>translations!B515</f>
        <v>SF-Before (SFp)</v>
      </c>
      <c r="B515" s="1524" t="s">
        <v>7829</v>
      </c>
      <c r="C515" s="1600" t="s">
        <v>7830</v>
      </c>
      <c r="D515" s="1524" t="s">
        <v>7831</v>
      </c>
      <c r="E515" s="1569" t="s">
        <v>7832</v>
      </c>
    </row>
    <row r="516" spans="1:12" ht="13.8">
      <c r="A516" s="1493" t="str">
        <f>translations!B516</f>
        <v>SF-During (SFw)</v>
      </c>
      <c r="B516" s="1524" t="s">
        <v>4385</v>
      </c>
      <c r="C516" s="1600" t="s">
        <v>7833</v>
      </c>
      <c r="D516" s="1524" t="s">
        <v>7834</v>
      </c>
      <c r="E516" s="1569" t="s">
        <v>7835</v>
      </c>
    </row>
    <row r="517" spans="1:12" ht="13.8">
      <c r="A517" s="1493" t="str">
        <f>translations!B517</f>
        <v>CF-Org. Amendement (CFOA)</v>
      </c>
      <c r="B517" s="1524" t="s">
        <v>7836</v>
      </c>
      <c r="C517" s="1600" t="s">
        <v>7837</v>
      </c>
      <c r="D517" s="1524" t="s">
        <v>7838</v>
      </c>
      <c r="E517" s="1569" t="s">
        <v>7839</v>
      </c>
    </row>
    <row r="518" spans="1:12" ht="13.8">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6.4">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6.4">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6.4">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6.4">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6.4">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9.6">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9.6">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9.6">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6.4">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6.4">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6.4">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9.6">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6.4">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6.4">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26.4">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6.4">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6.4">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2.8">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26.4">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9.6">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6.4">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6.4">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6.4">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6.4">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6.4">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6.4">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6.4">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9.6">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6.4">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6.4">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6.4">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4.4">
      <c r="A2" s="1502" t="str">
        <f>'Name translation'!A2</f>
        <v>Please select</v>
      </c>
      <c r="B2" s="1968" t="s">
        <v>8059</v>
      </c>
      <c r="C2" s="1969" t="s">
        <v>8060</v>
      </c>
      <c r="D2" s="1502" t="s">
        <v>8061</v>
      </c>
      <c r="E2" s="1502" t="s">
        <v>8062</v>
      </c>
    </row>
    <row r="3" spans="1:12" s="1502" customFormat="1" ht="14.4">
      <c r="A3" s="1502" t="str">
        <f>'Name translation'!A3</f>
        <v>Africa</v>
      </c>
      <c r="B3" s="1968" t="s">
        <v>105</v>
      </c>
      <c r="C3" s="1969" t="s">
        <v>8063</v>
      </c>
      <c r="D3" s="1502" t="s">
        <v>8063</v>
      </c>
      <c r="E3" s="1502" t="s">
        <v>8064</v>
      </c>
    </row>
    <row r="4" spans="1:12" s="1502" customFormat="1" ht="14.4">
      <c r="A4" s="1502" t="str">
        <f>'Name translation'!A4</f>
        <v>Asia (Continental)</v>
      </c>
      <c r="B4" s="1968" t="s">
        <v>8065</v>
      </c>
      <c r="C4" s="1969" t="s">
        <v>8066</v>
      </c>
      <c r="D4" s="1502" t="s">
        <v>8067</v>
      </c>
      <c r="E4" s="1502" t="s">
        <v>8068</v>
      </c>
    </row>
    <row r="5" spans="1:12" s="1502" customFormat="1" ht="14.4">
      <c r="A5" s="1502" t="str">
        <f>'Name translation'!A5</f>
        <v>Asia (Indian subcontinent)</v>
      </c>
      <c r="B5" s="1968" t="s">
        <v>8069</v>
      </c>
      <c r="C5" s="1969" t="s">
        <v>8070</v>
      </c>
      <c r="D5" s="1502" t="s">
        <v>8071</v>
      </c>
      <c r="E5" s="1502" t="s">
        <v>8072</v>
      </c>
    </row>
    <row r="6" spans="1:12" s="1502" customFormat="1" ht="14.4">
      <c r="A6" s="1502" t="str">
        <f>'Name translation'!A6</f>
        <v>Asia (Insular)</v>
      </c>
      <c r="B6" s="1968" t="s">
        <v>1311</v>
      </c>
      <c r="C6" s="1970" t="s">
        <v>8073</v>
      </c>
      <c r="D6" s="1502" t="s">
        <v>1311</v>
      </c>
      <c r="E6" s="1502" t="s">
        <v>8074</v>
      </c>
    </row>
    <row r="7" spans="1:12" s="1502" customFormat="1" ht="14.4">
      <c r="A7" s="1502" t="str">
        <f>'Name translation'!A7</f>
        <v>Middle East</v>
      </c>
      <c r="B7" s="1968" t="s">
        <v>8075</v>
      </c>
      <c r="C7" s="1969" t="s">
        <v>8076</v>
      </c>
      <c r="D7" s="1502" t="s">
        <v>8077</v>
      </c>
      <c r="E7" s="1502" t="s">
        <v>8078</v>
      </c>
    </row>
    <row r="8" spans="1:12" s="1502" customFormat="1" ht="14.4">
      <c r="A8" s="1502" t="str">
        <f>'Name translation'!A8</f>
        <v>Western Europe</v>
      </c>
      <c r="B8" s="1968" t="s">
        <v>8079</v>
      </c>
      <c r="C8" s="1969" t="s">
        <v>8080</v>
      </c>
      <c r="D8" s="1502" t="s">
        <v>8081</v>
      </c>
      <c r="E8" s="1502" t="s">
        <v>8082</v>
      </c>
    </row>
    <row r="9" spans="1:12" s="1502" customFormat="1" ht="14.4">
      <c r="A9" s="1502" t="str">
        <f>'Name translation'!A9</f>
        <v>Eastern Europe</v>
      </c>
      <c r="B9" s="1968" t="s">
        <v>8083</v>
      </c>
      <c r="C9" s="1969" t="s">
        <v>8084</v>
      </c>
      <c r="D9" s="1502" t="s">
        <v>8085</v>
      </c>
      <c r="E9" s="1502" t="s">
        <v>8086</v>
      </c>
    </row>
    <row r="10" spans="1:12" s="1502" customFormat="1" ht="14.4">
      <c r="A10" s="1502" t="str">
        <f>'Name translation'!A10</f>
        <v>Oceania</v>
      </c>
      <c r="B10" s="1968" t="s">
        <v>8087</v>
      </c>
      <c r="C10" s="1969" t="s">
        <v>8088</v>
      </c>
      <c r="D10" s="1502" t="s">
        <v>8089</v>
      </c>
      <c r="E10" s="1502" t="s">
        <v>8090</v>
      </c>
    </row>
    <row r="11" spans="1:12" s="1502" customFormat="1" ht="14.4">
      <c r="A11" s="1502" t="str">
        <f>'Name translation'!A11</f>
        <v>North America</v>
      </c>
      <c r="B11" s="1968" t="s">
        <v>8091</v>
      </c>
      <c r="C11" s="1969" t="s">
        <v>8092</v>
      </c>
      <c r="D11" s="1502" t="s">
        <v>8093</v>
      </c>
      <c r="E11" s="1502" t="s">
        <v>8094</v>
      </c>
    </row>
    <row r="12" spans="1:12" s="1502" customFormat="1" ht="14.4">
      <c r="A12" s="1502" t="str">
        <f>'Name translation'!A12</f>
        <v>Central America</v>
      </c>
      <c r="B12" s="1968" t="s">
        <v>8095</v>
      </c>
      <c r="C12" s="1969" t="s">
        <v>8096</v>
      </c>
      <c r="D12" s="1502" t="s">
        <v>8097</v>
      </c>
      <c r="E12" s="1502" t="s">
        <v>8098</v>
      </c>
    </row>
    <row r="13" spans="1:12" s="1502" customFormat="1" ht="14.4">
      <c r="A13" s="1502" t="str">
        <f>'Name translation'!A13</f>
        <v>South America</v>
      </c>
      <c r="B13" s="1968" t="s">
        <v>8099</v>
      </c>
      <c r="C13" s="1969" t="s">
        <v>8100</v>
      </c>
      <c r="D13" s="1502" t="s">
        <v>8101</v>
      </c>
      <c r="E13" s="1502" t="s">
        <v>8102</v>
      </c>
    </row>
    <row r="14" spans="1:12" s="1502" customFormat="1" ht="14.4">
      <c r="A14" s="1502" t="str">
        <f>'Name translation'!A14</f>
        <v>Please select</v>
      </c>
      <c r="B14" s="1968" t="str">
        <f>B2</f>
        <v>Favor escolher</v>
      </c>
      <c r="C14" s="1969" t="s">
        <v>8060</v>
      </c>
      <c r="D14" s="1502" t="s">
        <v>8061</v>
      </c>
      <c r="E14" s="1502" t="s">
        <v>8062</v>
      </c>
    </row>
    <row r="15" spans="1:12" s="1502" customFormat="1" ht="14.4">
      <c r="A15" s="1502" t="str">
        <f>'Name translation'!A15</f>
        <v>Boreal</v>
      </c>
      <c r="B15" s="1968" t="s">
        <v>712</v>
      </c>
      <c r="C15" s="1969" t="s">
        <v>712</v>
      </c>
      <c r="D15" s="1502" t="s">
        <v>712</v>
      </c>
      <c r="E15" s="1502" t="s">
        <v>8103</v>
      </c>
    </row>
    <row r="16" spans="1:12" s="1502" customFormat="1" ht="14.4">
      <c r="A16" s="1502" t="str">
        <f>'Name translation'!A16</f>
        <v>Cool Temperate</v>
      </c>
      <c r="B16" s="1968" t="s">
        <v>8104</v>
      </c>
      <c r="C16" s="1969" t="s">
        <v>8105</v>
      </c>
      <c r="D16" s="1502" t="s">
        <v>8106</v>
      </c>
      <c r="E16" s="1502" t="s">
        <v>8107</v>
      </c>
    </row>
    <row r="17" spans="1:5" s="1502" customFormat="1" ht="14.4">
      <c r="A17" s="1502" t="str">
        <f>'Name translation'!A17</f>
        <v>Warm Temperate</v>
      </c>
      <c r="B17" s="1968" t="s">
        <v>8108</v>
      </c>
      <c r="C17" s="1969" t="s">
        <v>8109</v>
      </c>
      <c r="D17" s="1502" t="s">
        <v>8110</v>
      </c>
      <c r="E17" s="1502" t="s">
        <v>8111</v>
      </c>
    </row>
    <row r="18" spans="1:5" s="1502" customFormat="1" ht="14.4">
      <c r="A18" s="1502" t="str">
        <f>'Name translation'!A18</f>
        <v>Tropical</v>
      </c>
      <c r="B18" s="1968" t="s">
        <v>8</v>
      </c>
      <c r="C18" s="1969" t="s">
        <v>8112</v>
      </c>
      <c r="D18" s="1502" t="s">
        <v>8113</v>
      </c>
      <c r="E18" s="1502" t="s">
        <v>8114</v>
      </c>
    </row>
    <row r="19" spans="1:5" s="1502" customFormat="1" ht="14.4">
      <c r="A19" s="1502" t="str">
        <f>'Name translation'!A19</f>
        <v>Tropical Mountain</v>
      </c>
      <c r="B19" s="1968" t="s">
        <v>8115</v>
      </c>
      <c r="C19" s="1969" t="s">
        <v>8116</v>
      </c>
      <c r="D19" s="1502" t="s">
        <v>8117</v>
      </c>
      <c r="E19" s="1502" t="s">
        <v>8118</v>
      </c>
    </row>
    <row r="20" spans="1:5" s="1502" customFormat="1" ht="14.4">
      <c r="A20" s="1502" t="str">
        <f>'Name translation'!A20</f>
        <v>Dry</v>
      </c>
      <c r="B20" s="1968" t="s">
        <v>5130</v>
      </c>
      <c r="C20" s="1969" t="s">
        <v>8119</v>
      </c>
      <c r="D20" s="1502" t="s">
        <v>8120</v>
      </c>
      <c r="E20" s="1502" t="s">
        <v>8121</v>
      </c>
    </row>
    <row r="21" spans="1:5" s="1502" customFormat="1" ht="14.4">
      <c r="A21" s="1502" t="str">
        <f>'Name translation'!A21</f>
        <v>Moist</v>
      </c>
      <c r="B21" s="1968" t="s">
        <v>8122</v>
      </c>
      <c r="C21" s="1969" t="s">
        <v>8123</v>
      </c>
      <c r="D21" s="1502" t="s">
        <v>8124</v>
      </c>
      <c r="E21" s="1502" t="s">
        <v>8125</v>
      </c>
    </row>
    <row r="22" spans="1:5" s="1502" customFormat="1" ht="14.4">
      <c r="A22" s="1502" t="str">
        <f>'Name translation'!A22</f>
        <v>Wet</v>
      </c>
      <c r="B22" s="1968" t="s">
        <v>8126</v>
      </c>
      <c r="C22" s="1969" t="s">
        <v>8127</v>
      </c>
      <c r="D22" s="1502" t="s">
        <v>8128</v>
      </c>
      <c r="E22" s="1502" t="s">
        <v>8129</v>
      </c>
    </row>
    <row r="23" spans="1:5" s="1502" customFormat="1" ht="14.4">
      <c r="A23" s="1502" t="str">
        <f>'Name translation'!A23</f>
        <v>HAC Soils</v>
      </c>
      <c r="B23" s="1968" t="s">
        <v>8130</v>
      </c>
      <c r="C23" s="1969" t="s">
        <v>8131</v>
      </c>
      <c r="D23" s="1502" t="s">
        <v>8132</v>
      </c>
      <c r="E23" s="1502" t="s">
        <v>8133</v>
      </c>
    </row>
    <row r="24" spans="1:5" s="1502" customFormat="1" ht="14.4">
      <c r="A24" s="1502" t="str">
        <f>'Name translation'!A24</f>
        <v>LAC Soils</v>
      </c>
      <c r="B24" s="1968" t="s">
        <v>8134</v>
      </c>
      <c r="C24" s="1969" t="s">
        <v>8135</v>
      </c>
      <c r="D24" s="1502" t="s">
        <v>8136</v>
      </c>
      <c r="E24" s="1502" t="s">
        <v>8137</v>
      </c>
    </row>
    <row r="25" spans="1:5" s="1502" customFormat="1" ht="14.4">
      <c r="A25" s="1502" t="str">
        <f>'Name translation'!A25</f>
        <v>Sandy Soils</v>
      </c>
      <c r="B25" s="1968" t="s">
        <v>8138</v>
      </c>
      <c r="C25" s="1969" t="s">
        <v>8139</v>
      </c>
      <c r="D25" s="1502" t="s">
        <v>8140</v>
      </c>
      <c r="E25" s="1502" t="s">
        <v>8141</v>
      </c>
    </row>
    <row r="26" spans="1:5" s="1502" customFormat="1" ht="14.4">
      <c r="A26" s="1502" t="str">
        <f>'Name translation'!A26</f>
        <v>Spodic Soils</v>
      </c>
      <c r="B26" s="1968" t="s">
        <v>8142</v>
      </c>
      <c r="C26" s="1969" t="s">
        <v>8143</v>
      </c>
      <c r="D26" s="1502" t="s">
        <v>8144</v>
      </c>
      <c r="E26" s="1502" t="s">
        <v>8145</v>
      </c>
    </row>
    <row r="27" spans="1:5" s="1502" customFormat="1" ht="14.4">
      <c r="A27" s="1502" t="str">
        <f>'Name translation'!A27</f>
        <v>Volcanic Soils</v>
      </c>
      <c r="B27" s="1968" t="s">
        <v>8146</v>
      </c>
      <c r="C27" s="1969" t="s">
        <v>8147</v>
      </c>
      <c r="D27" s="1502" t="s">
        <v>8148</v>
      </c>
      <c r="E27" s="1502" t="s">
        <v>8149</v>
      </c>
    </row>
    <row r="28" spans="1:5" s="1502" customFormat="1" ht="14.4">
      <c r="A28" s="1502" t="str">
        <f>'Name translation'!A28</f>
        <v>Wetland Soils</v>
      </c>
      <c r="B28" s="1968" t="s">
        <v>8150</v>
      </c>
      <c r="C28" s="1969" t="s">
        <v>7433</v>
      </c>
      <c r="D28" s="1502" t="s">
        <v>8151</v>
      </c>
      <c r="E28" s="1502" t="s">
        <v>8152</v>
      </c>
    </row>
    <row r="29" spans="1:5" s="1502" customFormat="1" ht="14.4">
      <c r="A29" s="1502" t="str">
        <f>'Name translation'!A29</f>
        <v>Other soils</v>
      </c>
      <c r="B29" s="1968" t="s">
        <v>8153</v>
      </c>
      <c r="C29" s="1969" t="s">
        <v>8154</v>
      </c>
      <c r="D29" s="1502" t="s">
        <v>8155</v>
      </c>
      <c r="E29" s="1502" t="s">
        <v>8156</v>
      </c>
    </row>
    <row r="30" spans="1:5" s="1502" customFormat="1" ht="14.4">
      <c r="A30" s="1502" t="str">
        <f>'Name translation'!A30</f>
        <v>Please specify the climate</v>
      </c>
      <c r="B30" s="1968" t="s">
        <v>8157</v>
      </c>
      <c r="C30" s="1969" t="s">
        <v>8158</v>
      </c>
      <c r="D30" s="1502" t="s">
        <v>8159</v>
      </c>
      <c r="E30" s="1502" t="s">
        <v>8160</v>
      </c>
    </row>
    <row r="31" spans="1:5" s="1502" customFormat="1" ht="14.4">
      <c r="A31" s="1502" t="str">
        <f>'Name translation'!A31</f>
        <v>Tropical rain forest</v>
      </c>
      <c r="B31" s="1968" t="s">
        <v>8161</v>
      </c>
      <c r="C31" s="1969" t="s">
        <v>8162</v>
      </c>
      <c r="D31" s="1502" t="s">
        <v>8163</v>
      </c>
      <c r="E31" s="1502" t="s">
        <v>8164</v>
      </c>
    </row>
    <row r="32" spans="1:5" s="1502" customFormat="1" ht="14.4">
      <c r="A32" s="1502" t="str">
        <f>'Name translation'!A32</f>
        <v>Tropical moist deciduous forest</v>
      </c>
      <c r="B32" s="1968" t="s">
        <v>8165</v>
      </c>
      <c r="C32" s="1969" t="s">
        <v>8166</v>
      </c>
      <c r="D32" s="1502" t="s">
        <v>8167</v>
      </c>
      <c r="E32" s="1502" t="s">
        <v>8168</v>
      </c>
    </row>
    <row r="33" spans="1:5" s="1502" customFormat="1" ht="14.4">
      <c r="A33" s="1502" t="str">
        <f>'Name translation'!A33</f>
        <v>Tropical dry forest</v>
      </c>
      <c r="B33" s="1968" t="s">
        <v>8169</v>
      </c>
      <c r="C33" s="1969" t="s">
        <v>8170</v>
      </c>
      <c r="D33" s="1502" t="s">
        <v>8171</v>
      </c>
      <c r="E33" s="1502" t="s">
        <v>8172</v>
      </c>
    </row>
    <row r="34" spans="1:5" s="1502" customFormat="1" ht="14.4">
      <c r="A34" s="1502" t="str">
        <f>'Name translation'!A34</f>
        <v>Tropical shrubland</v>
      </c>
      <c r="B34" s="1968" t="s">
        <v>8173</v>
      </c>
      <c r="C34" s="1969" t="s">
        <v>8174</v>
      </c>
      <c r="D34" s="1502" t="s">
        <v>8175</v>
      </c>
      <c r="E34" s="1502" t="s">
        <v>8176</v>
      </c>
    </row>
    <row r="35" spans="1:5" s="1502" customFormat="1" ht="14.4">
      <c r="A35" s="1502" t="str">
        <f>'Name translation'!A35</f>
        <v>Subtropical humid forest</v>
      </c>
      <c r="B35" s="1968" t="s">
        <v>8177</v>
      </c>
      <c r="C35" s="1969" t="s">
        <v>8178</v>
      </c>
      <c r="D35" s="1502" t="s">
        <v>8179</v>
      </c>
      <c r="E35" s="1502" t="s">
        <v>8180</v>
      </c>
    </row>
    <row r="36" spans="1:5" s="1502" customFormat="1" ht="14.4">
      <c r="A36" s="1502" t="str">
        <f>'Name translation'!A36</f>
        <v>Subtropical dry forest</v>
      </c>
      <c r="B36" s="1968" t="s">
        <v>8181</v>
      </c>
      <c r="C36" s="1969" t="s">
        <v>8182</v>
      </c>
      <c r="D36" s="1502" t="s">
        <v>8183</v>
      </c>
      <c r="E36" s="1502" t="s">
        <v>8184</v>
      </c>
    </row>
    <row r="37" spans="1:5" s="1502" customFormat="1" ht="14.4">
      <c r="A37" s="1502" t="str">
        <f>'Name translation'!A37</f>
        <v>Subtropical steppe</v>
      </c>
      <c r="B37" s="1968" t="s">
        <v>8185</v>
      </c>
      <c r="C37" s="1969" t="s">
        <v>8186</v>
      </c>
      <c r="D37" s="1502" t="s">
        <v>8187</v>
      </c>
      <c r="E37" s="1502" t="s">
        <v>8188</v>
      </c>
    </row>
    <row r="38" spans="1:5" s="1502" customFormat="1" ht="14.4">
      <c r="A38" s="1502" t="str">
        <f>'Name translation'!A38</f>
        <v>Subtropical mountains systems</v>
      </c>
      <c r="B38" s="1968" t="s">
        <v>8189</v>
      </c>
      <c r="C38" s="1969" t="s">
        <v>8190</v>
      </c>
      <c r="D38" s="1502" t="s">
        <v>8191</v>
      </c>
      <c r="E38" s="1502" t="s">
        <v>8192</v>
      </c>
    </row>
    <row r="39" spans="1:5" s="1502" customFormat="1" ht="14.4">
      <c r="A39" s="1502" t="str">
        <f>'Name translation'!A39</f>
        <v>Temperate oceanic forest</v>
      </c>
      <c r="B39" s="1968" t="s">
        <v>8193</v>
      </c>
      <c r="C39" s="1969" t="s">
        <v>8194</v>
      </c>
      <c r="D39" s="1502" t="s">
        <v>8195</v>
      </c>
      <c r="E39" s="1502" t="s">
        <v>8196</v>
      </c>
    </row>
    <row r="40" spans="1:5" s="1502" customFormat="1" ht="14.4">
      <c r="A40" s="1502" t="str">
        <f>'Name translation'!A40</f>
        <v>Temperate continental forest</v>
      </c>
      <c r="B40" s="1968" t="s">
        <v>8197</v>
      </c>
      <c r="C40" s="1969" t="s">
        <v>8198</v>
      </c>
      <c r="D40" s="1502" t="s">
        <v>8199</v>
      </c>
      <c r="E40" s="1502" t="s">
        <v>8200</v>
      </c>
    </row>
    <row r="41" spans="1:5" s="1502" customFormat="1" ht="14.4">
      <c r="A41" s="1502" t="str">
        <f>'Name translation'!A41</f>
        <v>Temperate mountains systems</v>
      </c>
      <c r="B41" s="1968" t="s">
        <v>8201</v>
      </c>
      <c r="C41" s="1969" t="s">
        <v>8202</v>
      </c>
      <c r="D41" s="1502" t="s">
        <v>8203</v>
      </c>
      <c r="E41" s="1502" t="s">
        <v>8204</v>
      </c>
    </row>
    <row r="42" spans="1:5" s="1502" customFormat="1" ht="14.4">
      <c r="A42" s="1502" t="str">
        <f>'Name translation'!A42</f>
        <v>Boreal coniferous forest</v>
      </c>
      <c r="B42" s="1968" t="s">
        <v>8205</v>
      </c>
      <c r="C42" s="1969" t="s">
        <v>8206</v>
      </c>
      <c r="D42" s="1502" t="s">
        <v>8207</v>
      </c>
      <c r="E42" s="1502" t="s">
        <v>8208</v>
      </c>
    </row>
    <row r="43" spans="1:5" s="1502" customFormat="1" ht="14.4">
      <c r="A43" s="1502" t="str">
        <f>'Name translation'!A43</f>
        <v>Boreal tundra woodland</v>
      </c>
      <c r="B43" s="1968" t="s">
        <v>8209</v>
      </c>
      <c r="C43" s="1971" t="s">
        <v>8210</v>
      </c>
      <c r="D43" s="1502" t="s">
        <v>8211</v>
      </c>
      <c r="E43" s="1502" t="s">
        <v>8212</v>
      </c>
    </row>
    <row r="44" spans="1:5" s="1502" customFormat="1" ht="14.4">
      <c r="A44" s="1502" t="str">
        <f>'Name translation'!A44</f>
        <v>Boreal mountain systems</v>
      </c>
      <c r="B44" s="1968" t="s">
        <v>8213</v>
      </c>
      <c r="C44" s="1969" t="s">
        <v>8214</v>
      </c>
      <c r="D44" s="1502" t="s">
        <v>8215</v>
      </c>
      <c r="E44" s="1502" t="s">
        <v>8216</v>
      </c>
    </row>
    <row r="45" spans="1:5" s="1502" customFormat="1" ht="14.4">
      <c r="A45" s="1502" t="str">
        <f>'Name translation'!A45</f>
        <v>Tropical mountain systems</v>
      </c>
      <c r="B45" s="1968" t="s">
        <v>8217</v>
      </c>
      <c r="C45" s="1969" t="s">
        <v>8218</v>
      </c>
      <c r="D45" s="1502" t="s">
        <v>8219</v>
      </c>
      <c r="E45" s="1502" t="s">
        <v>8220</v>
      </c>
    </row>
    <row r="46" spans="1:5" s="1502" customFormat="1" ht="14.4">
      <c r="A46" s="1502" t="str">
        <f>'Name translation'!A46</f>
        <v>Forest Zone 1</v>
      </c>
      <c r="B46" s="1968" t="s">
        <v>8221</v>
      </c>
      <c r="C46" s="1969" t="s">
        <v>8222</v>
      </c>
      <c r="D46" s="1502" t="s">
        <v>8223</v>
      </c>
      <c r="E46" s="1502" t="s">
        <v>8224</v>
      </c>
    </row>
    <row r="47" spans="1:5" s="1502" customFormat="1" ht="14.4">
      <c r="A47" s="1502" t="str">
        <f>'Name translation'!A47</f>
        <v>Forest Zone 2</v>
      </c>
      <c r="B47" s="1968" t="s">
        <v>8225</v>
      </c>
      <c r="C47" s="1969" t="s">
        <v>8226</v>
      </c>
      <c r="D47" s="1502" t="s">
        <v>8227</v>
      </c>
      <c r="E47" s="1502" t="s">
        <v>8228</v>
      </c>
    </row>
    <row r="48" spans="1:5" s="1502" customFormat="1" ht="14.4">
      <c r="A48" s="1502" t="str">
        <f>'Name translation'!A48</f>
        <v>Forest Zone 3</v>
      </c>
      <c r="B48" s="1968" t="s">
        <v>8229</v>
      </c>
      <c r="C48" s="1969" t="s">
        <v>8230</v>
      </c>
      <c r="D48" s="1502" t="s">
        <v>8231</v>
      </c>
      <c r="E48" s="1502" t="s">
        <v>8232</v>
      </c>
    </row>
    <row r="49" spans="1:5" s="1502" customFormat="1" ht="14.4">
      <c r="A49" s="1502" t="str">
        <f>'Name translation'!A49</f>
        <v>Forest Zone 4</v>
      </c>
      <c r="B49" s="1968" t="s">
        <v>8233</v>
      </c>
      <c r="C49" s="1969" t="s">
        <v>8234</v>
      </c>
      <c r="D49" s="1502" t="s">
        <v>8235</v>
      </c>
      <c r="E49" s="1502" t="s">
        <v>8236</v>
      </c>
    </row>
    <row r="50" spans="1:5" s="1502" customFormat="1" ht="14.4">
      <c r="A50" s="1502" t="str">
        <f>'Name translation'!A50</f>
        <v>Plantation Zone 1</v>
      </c>
      <c r="B50" s="1968" t="s">
        <v>8237</v>
      </c>
      <c r="C50" s="1969" t="s">
        <v>8238</v>
      </c>
      <c r="D50" s="1502" t="s">
        <v>8239</v>
      </c>
      <c r="E50" s="1502" t="s">
        <v>8240</v>
      </c>
    </row>
    <row r="51" spans="1:5" s="1502" customFormat="1" ht="14.4">
      <c r="A51" s="1502" t="str">
        <f>'Name translation'!A51</f>
        <v>Plantation Zone 2</v>
      </c>
      <c r="B51" s="1968" t="s">
        <v>8241</v>
      </c>
      <c r="C51" s="1969" t="s">
        <v>8242</v>
      </c>
      <c r="D51" s="1502" t="s">
        <v>8243</v>
      </c>
      <c r="E51" s="1502" t="s">
        <v>8244</v>
      </c>
    </row>
    <row r="52" spans="1:5" s="1502" customFormat="1" ht="14.4">
      <c r="A52" s="1502" t="str">
        <f>'Name translation'!A52</f>
        <v>Plantation Zone 3</v>
      </c>
      <c r="B52" s="1968" t="s">
        <v>8245</v>
      </c>
      <c r="C52" s="1969" t="s">
        <v>8246</v>
      </c>
      <c r="D52" s="1502" t="s">
        <v>8247</v>
      </c>
      <c r="E52" s="1502" t="s">
        <v>8248</v>
      </c>
    </row>
    <row r="53" spans="1:5" s="1502" customFormat="1" ht="14.4">
      <c r="A53" s="1502" t="str">
        <f>'Name translation'!A53</f>
        <v>Plantation Zone 4</v>
      </c>
      <c r="B53" s="1968" t="s">
        <v>8249</v>
      </c>
      <c r="C53" s="1969" t="s">
        <v>8250</v>
      </c>
      <c r="D53" s="1502" t="s">
        <v>8251</v>
      </c>
      <c r="E53" s="1502" t="s">
        <v>8252</v>
      </c>
    </row>
    <row r="54" spans="1:5" s="1502" customFormat="1" ht="14.4">
      <c r="A54" s="1968" t="s">
        <v>233</v>
      </c>
      <c r="B54" s="1968" t="s">
        <v>8253</v>
      </c>
      <c r="C54" s="1969" t="s">
        <v>8254</v>
      </c>
      <c r="D54" s="1972" t="s">
        <v>8255</v>
      </c>
      <c r="E54" s="1502" t="s">
        <v>8256</v>
      </c>
    </row>
    <row r="55" spans="1:5" s="1502" customFormat="1" ht="14.4">
      <c r="A55" s="1502" t="str">
        <f>'Name translation'!A55</f>
        <v>Select the vegetation</v>
      </c>
      <c r="B55" s="1968" t="s">
        <v>8257</v>
      </c>
      <c r="C55" s="1969" t="s">
        <v>8258</v>
      </c>
      <c r="D55" s="1502" t="s">
        <v>8259</v>
      </c>
      <c r="E55" s="1502" t="s">
        <v>8260</v>
      </c>
    </row>
    <row r="56" spans="1:5" s="1502" customFormat="1" ht="14.4">
      <c r="A56" s="1502" t="str">
        <f>'Name translation'!A56</f>
        <v>NO</v>
      </c>
      <c r="B56" s="1968" t="s">
        <v>8261</v>
      </c>
      <c r="C56" s="1969" t="s">
        <v>8262</v>
      </c>
      <c r="D56" s="1502" t="s">
        <v>8263</v>
      </c>
      <c r="E56" s="1502" t="s">
        <v>8264</v>
      </c>
    </row>
    <row r="57" spans="1:5" s="1502" customFormat="1" ht="14.4">
      <c r="A57" s="1502" t="str">
        <f>'Name translation'!A57</f>
        <v>Yes</v>
      </c>
      <c r="B57" s="1968" t="s">
        <v>8265</v>
      </c>
      <c r="C57" s="1969" t="s">
        <v>8266</v>
      </c>
      <c r="D57" s="1502" t="s">
        <v>8267</v>
      </c>
      <c r="E57" s="1502" t="s">
        <v>8268</v>
      </c>
    </row>
    <row r="58" spans="1:5" s="1502" customFormat="1" ht="14.4">
      <c r="A58" s="1502" t="str">
        <f>'Name translation'!A58</f>
        <v>Select Use after deforestation</v>
      </c>
      <c r="B58" s="1968" t="s">
        <v>8269</v>
      </c>
      <c r="C58" s="1970" t="s">
        <v>8270</v>
      </c>
      <c r="D58" s="1502" t="s">
        <v>8271</v>
      </c>
      <c r="E58" s="1502" t="s">
        <v>8272</v>
      </c>
    </row>
    <row r="59" spans="1:5" s="1502" customFormat="1" ht="14.4">
      <c r="A59" s="1502" t="str">
        <f>'Name translation'!A59</f>
        <v>Annual Crop</v>
      </c>
      <c r="B59" s="1968" t="s">
        <v>8273</v>
      </c>
      <c r="C59" s="1969" t="s">
        <v>8274</v>
      </c>
      <c r="D59" s="1502" t="s">
        <v>8275</v>
      </c>
      <c r="E59" s="1502" t="s">
        <v>7473</v>
      </c>
    </row>
    <row r="60" spans="1:5" s="1502" customFormat="1" ht="14.4">
      <c r="A60" s="1502" t="str">
        <f>'Name translation'!A60</f>
        <v>Perennial/Tree Crop</v>
      </c>
      <c r="B60" s="1968" t="s">
        <v>8276</v>
      </c>
      <c r="C60" s="1969" t="s">
        <v>8277</v>
      </c>
      <c r="D60" s="1502" t="s">
        <v>8278</v>
      </c>
      <c r="E60" s="1502" t="s">
        <v>8279</v>
      </c>
    </row>
    <row r="61" spans="1:5" s="1502" customFormat="1" ht="14.4">
      <c r="A61" s="1502" t="str">
        <f>'Name translation'!A61</f>
        <v>Flooded Rice</v>
      </c>
      <c r="B61" s="1968" t="s">
        <v>7468</v>
      </c>
      <c r="C61" s="1969" t="s">
        <v>7357</v>
      </c>
      <c r="D61" s="1502" t="s">
        <v>8280</v>
      </c>
      <c r="E61" s="1502" t="s">
        <v>8281</v>
      </c>
    </row>
    <row r="62" spans="1:5" s="1502" customFormat="1" ht="14.4">
      <c r="A62" s="1502" t="str">
        <f>'Name translation'!A62</f>
        <v>Set aside</v>
      </c>
      <c r="B62" s="1968" t="s">
        <v>8282</v>
      </c>
      <c r="C62" s="1969" t="s">
        <v>8283</v>
      </c>
      <c r="D62" s="1502" t="s">
        <v>8284</v>
      </c>
      <c r="E62" s="1502" t="s">
        <v>8285</v>
      </c>
    </row>
    <row r="63" spans="1:5" s="1502" customFormat="1" ht="14.4">
      <c r="A63" s="1502" t="str">
        <f>'Name translation'!A63</f>
        <v>Grassland</v>
      </c>
      <c r="B63" s="1968" t="s">
        <v>7002</v>
      </c>
      <c r="C63" s="1969" t="s">
        <v>6736</v>
      </c>
      <c r="D63" s="1502" t="s">
        <v>8286</v>
      </c>
      <c r="E63" s="1502" t="s">
        <v>7004</v>
      </c>
    </row>
    <row r="64" spans="1:5" s="1502" customFormat="1" ht="14.4">
      <c r="A64" s="1502" t="str">
        <f>'Name translation'!A64</f>
        <v>Degraded</v>
      </c>
      <c r="B64" s="1968" t="s">
        <v>8287</v>
      </c>
      <c r="C64" s="1969" t="s">
        <v>7429</v>
      </c>
      <c r="D64" s="1502" t="s">
        <v>8288</v>
      </c>
      <c r="E64" s="1502" t="s">
        <v>7431</v>
      </c>
    </row>
    <row r="65" spans="1:5" s="1502" customFormat="1" ht="14.4">
      <c r="A65" s="1502" t="str">
        <f>'Name translation'!A65</f>
        <v>Other (nominal)</v>
      </c>
      <c r="B65" s="1968" t="s">
        <v>8289</v>
      </c>
      <c r="C65" s="1969" t="s">
        <v>8290</v>
      </c>
      <c r="D65" s="1502" t="s">
        <v>8291</v>
      </c>
      <c r="E65" s="1502" t="s">
        <v>8292</v>
      </c>
    </row>
    <row r="66" spans="1:5" s="1502" customFormat="1" ht="14.4">
      <c r="A66" s="1502" t="str">
        <f>'Name translation'!A66</f>
        <v>Other (degraded)</v>
      </c>
      <c r="B66" s="1968" t="s">
        <v>8293</v>
      </c>
      <c r="C66" s="1971" t="s">
        <v>8294</v>
      </c>
      <c r="D66" s="1502" t="s">
        <v>8295</v>
      </c>
      <c r="E66" s="1502" t="s">
        <v>8296</v>
      </c>
    </row>
    <row r="67" spans="1:5" s="1502" customFormat="1" ht="14.4">
      <c r="A67" s="1502" t="str">
        <f>'Name translation'!A67</f>
        <v>Select previous use</v>
      </c>
      <c r="B67" s="1968" t="s">
        <v>8297</v>
      </c>
      <c r="C67" s="1969" t="s">
        <v>8298</v>
      </c>
      <c r="D67" s="1502" t="s">
        <v>8299</v>
      </c>
      <c r="E67" s="1502" t="s">
        <v>8300</v>
      </c>
    </row>
    <row r="68" spans="1:5" s="1502" customFormat="1" ht="14.4">
      <c r="A68" s="1502" t="str">
        <f>'Name translation'!A68</f>
        <v>Annual Crop</v>
      </c>
      <c r="B68" s="1968" t="s">
        <v>8273</v>
      </c>
      <c r="C68" s="1969" t="s">
        <v>8274</v>
      </c>
      <c r="D68" s="1502" t="s">
        <v>8275</v>
      </c>
      <c r="E68" s="1502" t="s">
        <v>7473</v>
      </c>
    </row>
    <row r="69" spans="1:5" s="1502" customFormat="1" ht="14.4">
      <c r="A69" s="1502" t="str">
        <f>'Name translation'!A69</f>
        <v>Perennial/Tree Crop (&lt;5yrs)</v>
      </c>
      <c r="B69" s="1968" t="s">
        <v>8301</v>
      </c>
      <c r="C69" s="1969" t="s">
        <v>8302</v>
      </c>
      <c r="D69" s="1502" t="s">
        <v>8303</v>
      </c>
      <c r="E69" s="1502" t="s">
        <v>8304</v>
      </c>
    </row>
    <row r="70" spans="1:5" s="1502" customFormat="1" ht="14.4">
      <c r="A70" s="1502" t="str">
        <f>'Name translation'!A70</f>
        <v>Perennial/Tree Crop (6-10 yrs)</v>
      </c>
      <c r="B70" s="1968" t="s">
        <v>8305</v>
      </c>
      <c r="C70" s="1969" t="s">
        <v>8306</v>
      </c>
      <c r="D70" s="1502" t="s">
        <v>8307</v>
      </c>
      <c r="E70" s="1502" t="s">
        <v>8308</v>
      </c>
    </row>
    <row r="71" spans="1:5" s="1502" customFormat="1" ht="14.4">
      <c r="A71" s="1502" t="str">
        <f>'Name translation'!A71</f>
        <v>Perennial/Tree Crop (&gt;10 yrs)</v>
      </c>
      <c r="B71" s="1968" t="s">
        <v>8309</v>
      </c>
      <c r="C71" s="1969" t="s">
        <v>8310</v>
      </c>
      <c r="D71" s="1502" t="s">
        <v>8311</v>
      </c>
      <c r="E71" s="1502" t="s">
        <v>8312</v>
      </c>
    </row>
    <row r="72" spans="1:5" s="1502" customFormat="1" ht="14.4">
      <c r="A72" s="1502" t="str">
        <f>'Name translation'!A72</f>
        <v>Flooded Rice</v>
      </c>
      <c r="B72" s="1968" t="s">
        <v>7468</v>
      </c>
      <c r="C72" s="1969" t="s">
        <v>7357</v>
      </c>
      <c r="D72" s="1502" t="s">
        <v>8280</v>
      </c>
      <c r="E72" s="1502" t="s">
        <v>8281</v>
      </c>
    </row>
    <row r="73" spans="1:5" s="1502" customFormat="1" ht="14.4">
      <c r="A73" s="1502" t="str">
        <f>'Name translation'!A73</f>
        <v>Set Aside</v>
      </c>
      <c r="B73" s="1968" t="s">
        <v>8282</v>
      </c>
      <c r="C73" s="1969" t="s">
        <v>8283</v>
      </c>
      <c r="D73" s="1502" t="s">
        <v>8284</v>
      </c>
      <c r="E73" s="1502" t="s">
        <v>8285</v>
      </c>
    </row>
    <row r="74" spans="1:5" s="1502" customFormat="1" ht="14.4">
      <c r="A74" s="1502" t="str">
        <f>'Name translation'!A74</f>
        <v>Grassland</v>
      </c>
      <c r="B74" s="1968" t="s">
        <v>7002</v>
      </c>
      <c r="C74" s="1969" t="s">
        <v>6736</v>
      </c>
      <c r="D74" s="1502" t="s">
        <v>8286</v>
      </c>
      <c r="E74" s="1502" t="s">
        <v>7004</v>
      </c>
    </row>
    <row r="75" spans="1:5" s="1502" customFormat="1" ht="14.4">
      <c r="A75" s="1502" t="str">
        <f>'Name translation'!A75</f>
        <v>Degraded Land</v>
      </c>
      <c r="B75" s="1968" t="s">
        <v>8287</v>
      </c>
      <c r="C75" s="1969" t="s">
        <v>8313</v>
      </c>
      <c r="D75" s="1502" t="s">
        <v>8288</v>
      </c>
      <c r="E75" s="1502" t="s">
        <v>8314</v>
      </c>
    </row>
    <row r="76" spans="1:5" s="1502" customFormat="1" ht="14.4">
      <c r="A76" s="1502" t="str">
        <f>'Name translation'!A76</f>
        <v>Select Initial Land Use</v>
      </c>
      <c r="B76" s="1968" t="s">
        <v>8315</v>
      </c>
      <c r="C76" s="1969" t="s">
        <v>8316</v>
      </c>
      <c r="D76" s="1502" t="s">
        <v>8317</v>
      </c>
      <c r="E76" s="1502" t="s">
        <v>8318</v>
      </c>
    </row>
    <row r="77" spans="1:5" s="1502" customFormat="1" ht="14.4">
      <c r="A77" s="1502" t="str">
        <f>'Name translation'!A77</f>
        <v>Annual Crop</v>
      </c>
      <c r="B77" s="1968" t="s">
        <v>8273</v>
      </c>
      <c r="C77" s="1969" t="s">
        <v>8274</v>
      </c>
      <c r="D77" s="1502" t="s">
        <v>8275</v>
      </c>
      <c r="E77" s="1502" t="s">
        <v>7473</v>
      </c>
    </row>
    <row r="78" spans="1:5" s="1502" customFormat="1" ht="14.4">
      <c r="A78" s="1502" t="str">
        <f>'Name translation'!A78</f>
        <v>Perennial/Tree Crop (&lt;5yrs)</v>
      </c>
      <c r="B78" s="1968" t="s">
        <v>8301</v>
      </c>
      <c r="C78" s="1969" t="s">
        <v>8302</v>
      </c>
      <c r="D78" s="1502" t="s">
        <v>8303</v>
      </c>
      <c r="E78" s="1502" t="s">
        <v>8304</v>
      </c>
    </row>
    <row r="79" spans="1:5" s="1502" customFormat="1" ht="14.4">
      <c r="A79" s="1502" t="str">
        <f>'Name translation'!A79</f>
        <v>Perennial/Tree Crop (6-10 yrs)</v>
      </c>
      <c r="B79" s="1968" t="s">
        <v>8305</v>
      </c>
      <c r="C79" s="1969" t="s">
        <v>8306</v>
      </c>
      <c r="D79" s="1502" t="s">
        <v>8307</v>
      </c>
      <c r="E79" s="1502" t="s">
        <v>8308</v>
      </c>
    </row>
    <row r="80" spans="1:5" s="1502" customFormat="1" ht="14.4">
      <c r="A80" s="1502" t="str">
        <f>'Name translation'!A80</f>
        <v>Perennial/Tree Crop (&gt;10 yrs)</v>
      </c>
      <c r="B80" s="1968" t="s">
        <v>8309</v>
      </c>
      <c r="C80" s="1969" t="s">
        <v>8310</v>
      </c>
      <c r="D80" s="1502" t="s">
        <v>8311</v>
      </c>
      <c r="E80" s="1502" t="s">
        <v>8312</v>
      </c>
    </row>
    <row r="81" spans="1:5" s="1502" customFormat="1" ht="14.4">
      <c r="A81" s="1502" t="str">
        <f>'Name translation'!A81</f>
        <v>Flooded Rice</v>
      </c>
      <c r="B81" s="1968" t="s">
        <v>7468</v>
      </c>
      <c r="C81" s="1969" t="s">
        <v>7357</v>
      </c>
      <c r="D81" s="1502" t="s">
        <v>8280</v>
      </c>
      <c r="E81" s="1502" t="s">
        <v>8281</v>
      </c>
    </row>
    <row r="82" spans="1:5" s="1502" customFormat="1" ht="14.4">
      <c r="A82" s="1502" t="str">
        <f>'Name translation'!A82</f>
        <v>Set Aside</v>
      </c>
      <c r="B82" s="1968" t="s">
        <v>8282</v>
      </c>
      <c r="C82" s="1969" t="s">
        <v>8283</v>
      </c>
      <c r="D82" s="1502" t="s">
        <v>8319</v>
      </c>
      <c r="E82" s="1502" t="s">
        <v>8285</v>
      </c>
    </row>
    <row r="83" spans="1:5" s="1502" customFormat="1" ht="14.4">
      <c r="A83" s="1502" t="str">
        <f>'Name translation'!A83</f>
        <v>Grassland</v>
      </c>
      <c r="B83" s="1968" t="s">
        <v>7002</v>
      </c>
      <c r="C83" s="1969" t="s">
        <v>6736</v>
      </c>
      <c r="D83" s="1502" t="s">
        <v>7003</v>
      </c>
      <c r="E83" s="1502" t="s">
        <v>7004</v>
      </c>
    </row>
    <row r="84" spans="1:5" s="1502" customFormat="1" ht="14.4">
      <c r="A84" s="1502" t="str">
        <f>'Name translation'!A84</f>
        <v>Degraded Land</v>
      </c>
      <c r="B84" s="1968" t="s">
        <v>8287</v>
      </c>
      <c r="C84" s="1969" t="s">
        <v>8313</v>
      </c>
      <c r="D84" s="1502" t="s">
        <v>8320</v>
      </c>
      <c r="E84" s="1502" t="s">
        <v>8314</v>
      </c>
    </row>
    <row r="85" spans="1:5" s="1502" customFormat="1" ht="14.4">
      <c r="A85" s="1502" t="str">
        <f>'Name translation'!A85</f>
        <v>Other Land</v>
      </c>
      <c r="B85" s="1968" t="s">
        <v>8321</v>
      </c>
      <c r="C85" s="1969" t="s">
        <v>7425</v>
      </c>
      <c r="D85" s="1502" t="s">
        <v>8322</v>
      </c>
      <c r="E85" s="1502" t="s">
        <v>8156</v>
      </c>
    </row>
    <row r="86" spans="1:5" s="1502" customFormat="1" ht="14.4">
      <c r="A86" s="1502" t="str">
        <f>'Name translation'!A86</f>
        <v>Select Final Land Use</v>
      </c>
      <c r="B86" s="1968" t="s">
        <v>8323</v>
      </c>
      <c r="C86" s="1969" t="s">
        <v>8324</v>
      </c>
      <c r="D86" s="1502" t="s">
        <v>8325</v>
      </c>
      <c r="E86" s="1502" t="s">
        <v>8326</v>
      </c>
    </row>
    <row r="87" spans="1:5" s="1502" customFormat="1" ht="14.4">
      <c r="A87" s="1502" t="str">
        <f>'Name translation'!A87</f>
        <v>Annual Crop</v>
      </c>
      <c r="B87" s="1968" t="s">
        <v>8273</v>
      </c>
      <c r="C87" s="1969" t="s">
        <v>8274</v>
      </c>
      <c r="D87" s="1502" t="s">
        <v>8275</v>
      </c>
      <c r="E87" s="1502" t="s">
        <v>7473</v>
      </c>
    </row>
    <row r="88" spans="1:5" s="1502" customFormat="1" ht="14.4">
      <c r="A88" s="1502" t="str">
        <f>'Name translation'!A88</f>
        <v>Perennial/Tree Crop</v>
      </c>
      <c r="B88" s="1968" t="s">
        <v>8276</v>
      </c>
      <c r="C88" s="1969" t="s">
        <v>8327</v>
      </c>
      <c r="D88" s="1502" t="s">
        <v>8278</v>
      </c>
      <c r="E88" s="1502" t="s">
        <v>8328</v>
      </c>
    </row>
    <row r="89" spans="1:5" s="1502" customFormat="1" ht="14.4">
      <c r="A89" s="1502" t="str">
        <f>'Name translation'!A89</f>
        <v>Flooded Rice</v>
      </c>
      <c r="B89" s="1968" t="s">
        <v>7468</v>
      </c>
      <c r="C89" s="1969" t="s">
        <v>7357</v>
      </c>
      <c r="D89" s="1502" t="s">
        <v>8280</v>
      </c>
      <c r="E89" s="1502" t="s">
        <v>8281</v>
      </c>
    </row>
    <row r="90" spans="1:5" s="1502" customFormat="1" ht="14.4">
      <c r="A90" s="1502" t="str">
        <f>'Name translation'!A90</f>
        <v>Set aside</v>
      </c>
      <c r="B90" s="1968" t="s">
        <v>8282</v>
      </c>
      <c r="C90" s="1969" t="s">
        <v>8283</v>
      </c>
      <c r="D90" s="1502" t="s">
        <v>8319</v>
      </c>
      <c r="E90" s="1502" t="s">
        <v>8285</v>
      </c>
    </row>
    <row r="91" spans="1:5" s="1502" customFormat="1" ht="14.4">
      <c r="A91" s="1502" t="str">
        <f>'Name translation'!A91</f>
        <v>Grassland</v>
      </c>
      <c r="B91" s="1968" t="s">
        <v>7002</v>
      </c>
      <c r="C91" s="1969" t="s">
        <v>6736</v>
      </c>
      <c r="D91" s="1502" t="s">
        <v>7003</v>
      </c>
      <c r="E91" s="1502" t="s">
        <v>7004</v>
      </c>
    </row>
    <row r="92" spans="1:5" s="1502" customFormat="1" ht="14.4">
      <c r="A92" s="1502" t="str">
        <f>'Name translation'!A92</f>
        <v>Degraded</v>
      </c>
      <c r="B92" s="1968" t="s">
        <v>8287</v>
      </c>
      <c r="C92" s="1969" t="s">
        <v>7429</v>
      </c>
      <c r="D92" s="1502" t="s">
        <v>8320</v>
      </c>
      <c r="E92" s="1502" t="s">
        <v>7431</v>
      </c>
    </row>
    <row r="93" spans="1:5" s="1502" customFormat="1" ht="14.4">
      <c r="A93" s="1502" t="str">
        <f>'Name translation'!A93</f>
        <v>Other (nominal)</v>
      </c>
      <c r="B93" s="1968" t="s">
        <v>8289</v>
      </c>
      <c r="C93" s="1969" t="s">
        <v>8290</v>
      </c>
      <c r="D93" s="1502" t="s">
        <v>8291</v>
      </c>
      <c r="E93" s="1502" t="s">
        <v>8292</v>
      </c>
    </row>
    <row r="94" spans="1:5" s="1502" customFormat="1" ht="14.4">
      <c r="A94" s="1502" t="str">
        <f>'Name translation'!A94</f>
        <v>Other (degraded)</v>
      </c>
      <c r="B94" s="1968" t="s">
        <v>8293</v>
      </c>
      <c r="C94" s="1971" t="s">
        <v>8294</v>
      </c>
      <c r="D94" s="1502" t="s">
        <v>8295</v>
      </c>
      <c r="E94" s="1502" t="s">
        <v>8296</v>
      </c>
    </row>
    <row r="95" spans="1:5" s="1502" customFormat="1" ht="14.4">
      <c r="A95" s="1502" t="str">
        <f>'Name translation'!A95</f>
        <v>Fill initial LU</v>
      </c>
      <c r="B95" s="1968" t="s">
        <v>8315</v>
      </c>
      <c r="C95" s="1969" t="s">
        <v>6410</v>
      </c>
      <c r="D95" s="1502" t="s">
        <v>8329</v>
      </c>
      <c r="E95" s="1502" t="s">
        <v>8330</v>
      </c>
    </row>
    <row r="96" spans="1:5" s="1502" customFormat="1" ht="14.4">
      <c r="A96" s="1502" t="str">
        <f>'Name translation'!A96</f>
        <v>Fill final LU</v>
      </c>
      <c r="B96" s="1968" t="s">
        <v>8323</v>
      </c>
      <c r="C96" s="1969" t="s">
        <v>6414</v>
      </c>
      <c r="D96" s="1502" t="s">
        <v>8331</v>
      </c>
      <c r="E96" s="1502" t="s">
        <v>8332</v>
      </c>
    </row>
    <row r="97" spans="1:5" s="1502" customFormat="1" ht="14.4">
      <c r="A97" s="1502" t="str">
        <f>'Name translation'!A97</f>
        <v>Final=Initial: Check!</v>
      </c>
      <c r="B97" s="1968" t="s">
        <v>8333</v>
      </c>
      <c r="C97" s="1969" t="s">
        <v>8334</v>
      </c>
      <c r="D97" s="1502" t="s">
        <v>8335</v>
      </c>
      <c r="E97" s="1502" t="s">
        <v>8336</v>
      </c>
    </row>
    <row r="98" spans="1:5" s="1502" customFormat="1" ht="14.4">
      <c r="A98" s="1502" t="str">
        <f>'Name translation'!A98</f>
        <v>Please select water regime</v>
      </c>
      <c r="B98" s="1968" t="s">
        <v>8337</v>
      </c>
      <c r="C98" s="1969" t="s">
        <v>8338</v>
      </c>
      <c r="D98" s="1502" t="s">
        <v>8339</v>
      </c>
      <c r="E98" s="1502" t="s">
        <v>8340</v>
      </c>
    </row>
    <row r="99" spans="1:5" s="1502" customFormat="1" ht="14.4">
      <c r="A99" s="1502" t="str">
        <f>'Name translation'!A99</f>
        <v>Irrigated - Continuously flooded</v>
      </c>
      <c r="B99" s="1968" t="s">
        <v>8341</v>
      </c>
      <c r="C99" s="1969" t="s">
        <v>8342</v>
      </c>
      <c r="D99" s="1502" t="s">
        <v>8343</v>
      </c>
      <c r="E99" s="1502" t="s">
        <v>8344</v>
      </c>
    </row>
    <row r="100" spans="1:5" s="1502" customFormat="1" ht="14.4">
      <c r="A100" s="1502" t="str">
        <f>'Name translation'!A100</f>
        <v>Irrigated - Intermittently flooded</v>
      </c>
      <c r="B100" s="1968" t="s">
        <v>8345</v>
      </c>
      <c r="C100" s="1969" t="s">
        <v>8346</v>
      </c>
      <c r="D100" s="1502" t="s">
        <v>8347</v>
      </c>
      <c r="E100" s="1502" t="s">
        <v>8348</v>
      </c>
    </row>
    <row r="101" spans="1:5" s="1502" customFormat="1" ht="14.4">
      <c r="A101" s="1502" t="str">
        <f>'Name translation'!A101</f>
        <v>Rainfed and deep water</v>
      </c>
      <c r="B101" s="1968" t="s">
        <v>8349</v>
      </c>
      <c r="C101" s="1969" t="s">
        <v>8350</v>
      </c>
      <c r="D101" s="1502" t="s">
        <v>8351</v>
      </c>
      <c r="E101" s="1502" t="s">
        <v>8352</v>
      </c>
    </row>
    <row r="102" spans="1:5" s="1502" customFormat="1" ht="14.4">
      <c r="A102" s="1502" t="str">
        <f>'Name translation'!A102</f>
        <v>Please select preseason water regime</v>
      </c>
      <c r="B102" s="1968" t="s">
        <v>8353</v>
      </c>
      <c r="C102" s="1969" t="s">
        <v>8354</v>
      </c>
      <c r="D102" s="1502" t="s">
        <v>8355</v>
      </c>
      <c r="E102" s="1502" t="s">
        <v>8356</v>
      </c>
    </row>
    <row r="103" spans="1:5" s="1502" customFormat="1" ht="14.4">
      <c r="A103" s="1502" t="str">
        <f>'Name translation'!A103</f>
        <v>Non flooded preseason &lt;180 days</v>
      </c>
      <c r="B103" s="1968" t="s">
        <v>6691</v>
      </c>
      <c r="C103" s="1969" t="s">
        <v>8357</v>
      </c>
      <c r="D103" s="1502" t="s">
        <v>6693</v>
      </c>
      <c r="E103" s="1502" t="s">
        <v>8358</v>
      </c>
    </row>
    <row r="104" spans="1:5" s="1502" customFormat="1" ht="14.4">
      <c r="A104" s="1502" t="str">
        <f>'Name translation'!A104</f>
        <v>Non flooded preseason &gt;180 days</v>
      </c>
      <c r="B104" s="1968" t="s">
        <v>6695</v>
      </c>
      <c r="C104" s="1969" t="s">
        <v>8359</v>
      </c>
      <c r="D104" s="1502" t="s">
        <v>6697</v>
      </c>
      <c r="E104" s="1502" t="s">
        <v>8360</v>
      </c>
    </row>
    <row r="105" spans="1:5" s="1502" customFormat="1" ht="14.4">
      <c r="A105" s="1502" t="str">
        <f>'Name translation'!A105</f>
        <v>Flooded preseason (&gt;30 days)</v>
      </c>
      <c r="B105" s="1968" t="s">
        <v>6699</v>
      </c>
      <c r="C105" s="1969" t="s">
        <v>8361</v>
      </c>
      <c r="D105" s="1502" t="s">
        <v>6701</v>
      </c>
      <c r="E105" s="1502" t="s">
        <v>8362</v>
      </c>
    </row>
    <row r="106" spans="1:5" s="1502" customFormat="1" ht="14.4">
      <c r="A106" s="1502" t="str">
        <f>'Name translation'!A106</f>
        <v>Please select type of Organic Amendment</v>
      </c>
      <c r="B106" s="1968" t="s">
        <v>8363</v>
      </c>
      <c r="C106" s="1969" t="s">
        <v>8364</v>
      </c>
      <c r="D106" s="1502" t="s">
        <v>8365</v>
      </c>
      <c r="E106" s="1502" t="s">
        <v>8366</v>
      </c>
    </row>
    <row r="107" spans="1:5" s="1502" customFormat="1" ht="14.4">
      <c r="A107" s="1502" t="str">
        <f>'Name translation'!A107</f>
        <v>Straw burnt</v>
      </c>
      <c r="B107" s="1968" t="s">
        <v>8367</v>
      </c>
      <c r="C107" s="1969" t="s">
        <v>8368</v>
      </c>
      <c r="D107" s="1502" t="s">
        <v>8369</v>
      </c>
      <c r="E107" s="1502" t="s">
        <v>8370</v>
      </c>
    </row>
    <row r="108" spans="1:5" s="1502" customFormat="1" ht="14.4">
      <c r="A108" s="1502" t="str">
        <f>'Name translation'!A108</f>
        <v>Straw exported</v>
      </c>
      <c r="B108" s="1968" t="s">
        <v>8371</v>
      </c>
      <c r="C108" s="1969" t="s">
        <v>8372</v>
      </c>
      <c r="D108" s="1502" t="s">
        <v>8373</v>
      </c>
      <c r="E108" s="1502" t="s">
        <v>8374</v>
      </c>
    </row>
    <row r="109" spans="1:5" s="1502" customFormat="1" ht="14.4">
      <c r="A109" s="1502" t="str">
        <f>'Name translation'!A109</f>
        <v>Straw incorporated shortly (&lt;30d) before cultivation</v>
      </c>
      <c r="B109" s="1968" t="s">
        <v>8375</v>
      </c>
      <c r="C109" s="1969" t="s">
        <v>8376</v>
      </c>
      <c r="D109" s="1502" t="s">
        <v>8377</v>
      </c>
      <c r="E109" s="1502" t="s">
        <v>8378</v>
      </c>
    </row>
    <row r="110" spans="1:5" s="1502" customFormat="1" ht="14.4">
      <c r="A110" s="1502" t="str">
        <f>'Name translation'!A110</f>
        <v>Straw incorporated long (&gt;30d) before cultivation</v>
      </c>
      <c r="B110" s="1968" t="s">
        <v>8379</v>
      </c>
      <c r="C110" s="1969" t="s">
        <v>8380</v>
      </c>
      <c r="D110" s="1502" t="s">
        <v>8381</v>
      </c>
      <c r="E110" s="1502" t="s">
        <v>8382</v>
      </c>
    </row>
    <row r="111" spans="1:5" s="1502" customFormat="1" ht="14.4">
      <c r="A111" s="1502" t="str">
        <f>'Name translation'!A111</f>
        <v>Compost</v>
      </c>
      <c r="B111" s="1968" t="s">
        <v>8383</v>
      </c>
      <c r="C111" s="1969" t="s">
        <v>8384</v>
      </c>
      <c r="D111" s="1502" t="s">
        <v>8385</v>
      </c>
      <c r="E111" s="1502" t="s">
        <v>8386</v>
      </c>
    </row>
    <row r="112" spans="1:5" s="1502" customFormat="1" ht="14.4">
      <c r="A112" s="1502" t="str">
        <f>'Name translation'!A112</f>
        <v>Farm yard manure</v>
      </c>
      <c r="B112" s="1968" t="s">
        <v>8387</v>
      </c>
      <c r="C112" s="1969" t="s">
        <v>8388</v>
      </c>
      <c r="D112" s="1502" t="s">
        <v>8389</v>
      </c>
      <c r="E112" s="1502" t="s">
        <v>8390</v>
      </c>
    </row>
    <row r="113" spans="1:5" s="1502" customFormat="1" ht="14.4">
      <c r="A113" s="1502" t="str">
        <f>'Name translation'!A113</f>
        <v>Green manure</v>
      </c>
      <c r="B113" s="1968" t="s">
        <v>8391</v>
      </c>
      <c r="C113" s="1971" t="s">
        <v>8392</v>
      </c>
      <c r="D113" s="1502" t="s">
        <v>8393</v>
      </c>
      <c r="E113" s="1502" t="s">
        <v>8394</v>
      </c>
    </row>
    <row r="114" spans="1:5" s="1502" customFormat="1" ht="14.4">
      <c r="A114" s="1502" t="str">
        <f>'Name translation'!A114</f>
        <v>Please select</v>
      </c>
      <c r="B114" s="1968" t="s">
        <v>8395</v>
      </c>
      <c r="C114" s="1969" t="s">
        <v>8060</v>
      </c>
      <c r="D114" s="1502" t="s">
        <v>8396</v>
      </c>
      <c r="E114" s="1502" t="s">
        <v>8062</v>
      </c>
    </row>
    <row r="115" spans="1:5" s="1502" customFormat="1" ht="14.4">
      <c r="A115" s="1502" t="str">
        <f>'Name translation'!A115</f>
        <v>Goats</v>
      </c>
      <c r="B115" s="1968" t="s">
        <v>5498</v>
      </c>
      <c r="C115" s="1969" t="s">
        <v>8397</v>
      </c>
      <c r="D115" s="1502" t="s">
        <v>8398</v>
      </c>
      <c r="E115" s="1502" t="s">
        <v>8399</v>
      </c>
    </row>
    <row r="116" spans="1:5" s="1502" customFormat="1" ht="14.4">
      <c r="A116" s="1502" t="str">
        <f>'Name translation'!A116</f>
        <v>Camels</v>
      </c>
      <c r="B116" s="1968" t="s">
        <v>8400</v>
      </c>
      <c r="C116" s="1969" t="s">
        <v>8401</v>
      </c>
      <c r="D116" s="1502" t="s">
        <v>8402</v>
      </c>
      <c r="E116" s="1502" t="s">
        <v>8403</v>
      </c>
    </row>
    <row r="117" spans="1:5" s="1502" customFormat="1" ht="14.4">
      <c r="A117" s="1502" t="str">
        <f>'Name translation'!A117</f>
        <v>Horses</v>
      </c>
      <c r="B117" s="1968" t="s">
        <v>8404</v>
      </c>
      <c r="C117" s="1969" t="s">
        <v>8405</v>
      </c>
      <c r="D117" s="1502" t="s">
        <v>8406</v>
      </c>
      <c r="E117" s="1502" t="s">
        <v>8407</v>
      </c>
    </row>
    <row r="118" spans="1:5" s="1502" customFormat="1" ht="14.4">
      <c r="A118" s="1502" t="str">
        <f>'Name translation'!A118</f>
        <v>Mules and Asses</v>
      </c>
      <c r="B118" s="1968" t="s">
        <v>8408</v>
      </c>
      <c r="C118" s="1969" t="s">
        <v>8409</v>
      </c>
      <c r="D118" s="1502" t="s">
        <v>8410</v>
      </c>
      <c r="E118" s="1502" t="s">
        <v>8411</v>
      </c>
    </row>
    <row r="119" spans="1:5" s="1502" customFormat="1" ht="14.4">
      <c r="A119" s="1502" t="str">
        <f>'Name translation'!A119</f>
        <v>Poultry</v>
      </c>
      <c r="B119" s="1968" t="s">
        <v>8412</v>
      </c>
      <c r="C119" s="1969" t="s">
        <v>8413</v>
      </c>
      <c r="D119" s="1502" t="s">
        <v>8414</v>
      </c>
      <c r="E119" s="1502" t="s">
        <v>8415</v>
      </c>
    </row>
    <row r="120" spans="1:5" s="1502" customFormat="1" ht="14.4">
      <c r="A120" s="1502" t="str">
        <f>'Name translation'!A120</f>
        <v>Deer</v>
      </c>
      <c r="B120" s="1968" t="s">
        <v>8416</v>
      </c>
      <c r="C120" s="1969" t="s">
        <v>8417</v>
      </c>
      <c r="D120" s="1502" t="s">
        <v>8418</v>
      </c>
      <c r="E120" s="1502" t="s">
        <v>8419</v>
      </c>
    </row>
    <row r="121" spans="1:5" s="1502" customFormat="1" ht="14.4">
      <c r="A121" s="1502" t="str">
        <f>'Name translation'!A121</f>
        <v>Alpacas</v>
      </c>
      <c r="B121" s="1968" t="s">
        <v>1489</v>
      </c>
      <c r="C121" s="1969" t="s">
        <v>1489</v>
      </c>
      <c r="D121" s="1502" t="s">
        <v>8420</v>
      </c>
      <c r="E121" s="1502" t="s">
        <v>8421</v>
      </c>
    </row>
    <row r="122" spans="1:5" s="1502" customFormat="1" ht="14.4">
      <c r="A122" s="1502" t="str">
        <f>'Name translation'!A122</f>
        <v>Non degraded</v>
      </c>
      <c r="B122" s="1968" t="s">
        <v>6871</v>
      </c>
      <c r="C122" s="1969" t="s">
        <v>6872</v>
      </c>
      <c r="D122" s="1502" t="s">
        <v>6873</v>
      </c>
      <c r="E122" s="1502" t="s">
        <v>8422</v>
      </c>
    </row>
    <row r="123" spans="1:5" s="1502" customFormat="1" ht="14.4">
      <c r="A123" s="1502" t="str">
        <f>'Name translation'!A123</f>
        <v>Severely Degraded</v>
      </c>
      <c r="B123" s="1968" t="s">
        <v>6875</v>
      </c>
      <c r="C123" s="1969" t="s">
        <v>6876</v>
      </c>
      <c r="D123" s="1502" t="s">
        <v>6877</v>
      </c>
      <c r="E123" s="1502" t="s">
        <v>8423</v>
      </c>
    </row>
    <row r="124" spans="1:5" s="1502" customFormat="1" ht="14.4">
      <c r="A124" s="1502" t="str">
        <f>'Name translation'!A124</f>
        <v>Moderately Degraded</v>
      </c>
      <c r="B124" s="1968" t="s">
        <v>2894</v>
      </c>
      <c r="C124" s="1969" t="s">
        <v>8424</v>
      </c>
      <c r="D124" s="1502" t="s">
        <v>8425</v>
      </c>
      <c r="E124" s="1502" t="s">
        <v>8426</v>
      </c>
    </row>
    <row r="125" spans="1:5" s="1502" customFormat="1" ht="14.4">
      <c r="A125" s="1502" t="str">
        <f>'Name translation'!A125</f>
        <v>Improved without inputs management</v>
      </c>
      <c r="B125" s="1968" t="s">
        <v>6882</v>
      </c>
      <c r="C125" s="1969" t="s">
        <v>6883</v>
      </c>
      <c r="D125" s="1502" t="s">
        <v>8427</v>
      </c>
      <c r="E125" s="1502" t="s">
        <v>8428</v>
      </c>
    </row>
    <row r="126" spans="1:5" s="1502" customFormat="1" ht="14.4">
      <c r="A126" s="1502" t="str">
        <f>'Name translation'!A126</f>
        <v>Improved with inputs improvement</v>
      </c>
      <c r="B126" s="1968" t="s">
        <v>6886</v>
      </c>
      <c r="C126" s="1969" t="s">
        <v>6887</v>
      </c>
      <c r="D126" s="1502" t="s">
        <v>8429</v>
      </c>
      <c r="E126" s="1502" t="s">
        <v>8430</v>
      </c>
    </row>
    <row r="127" spans="1:5" s="1502" customFormat="1" ht="14.4">
      <c r="A127" s="1502" t="str">
        <f>'Name translation'!A127</f>
        <v>Select state</v>
      </c>
      <c r="B127" s="1968" t="s">
        <v>8431</v>
      </c>
      <c r="C127" s="1969" t="s">
        <v>8432</v>
      </c>
      <c r="D127" s="1502" t="s">
        <v>8433</v>
      </c>
      <c r="E127" s="1502" t="s">
        <v>8434</v>
      </c>
    </row>
    <row r="128" spans="1:5" s="1502" customFormat="1" ht="14.4">
      <c r="A128" s="1502" t="str">
        <f>'Name translation'!A128</f>
        <v>Select level</v>
      </c>
      <c r="B128" s="1968" t="s">
        <v>8435</v>
      </c>
      <c r="C128" s="1969" t="s">
        <v>8436</v>
      </c>
      <c r="D128" s="1502" t="s">
        <v>8437</v>
      </c>
      <c r="E128" s="1502" t="s">
        <v>8438</v>
      </c>
    </row>
    <row r="129" spans="1:5" s="1502" customFormat="1" ht="14.4">
      <c r="A129" s="1502" t="str">
        <f>'Name translation'!A129</f>
        <v>None</v>
      </c>
      <c r="B129" s="1968" t="s">
        <v>8439</v>
      </c>
      <c r="C129" s="1969" t="s">
        <v>8440</v>
      </c>
      <c r="D129" s="1502" t="s">
        <v>8441</v>
      </c>
      <c r="E129" s="1502" t="s">
        <v>8442</v>
      </c>
    </row>
    <row r="130" spans="1:5" s="1502" customFormat="1" ht="14.4">
      <c r="A130" s="1502" t="str">
        <f>'Name translation'!A130</f>
        <v>Very low</v>
      </c>
      <c r="B130" s="1968" t="s">
        <v>8443</v>
      </c>
      <c r="C130" s="1969" t="s">
        <v>8444</v>
      </c>
      <c r="D130" s="1502" t="s">
        <v>8445</v>
      </c>
      <c r="E130" s="1502" t="s">
        <v>8446</v>
      </c>
    </row>
    <row r="131" spans="1:5" s="1502" customFormat="1" ht="14.4">
      <c r="A131" s="1502" t="str">
        <f>'Name translation'!A131</f>
        <v>Low</v>
      </c>
      <c r="B131" s="1968" t="s">
        <v>8447</v>
      </c>
      <c r="C131" s="1969" t="s">
        <v>8448</v>
      </c>
      <c r="D131" s="1502" t="s">
        <v>8449</v>
      </c>
      <c r="E131" s="1502" t="s">
        <v>8450</v>
      </c>
    </row>
    <row r="132" spans="1:5" s="1502" customFormat="1" ht="14.4">
      <c r="A132" s="1502" t="str">
        <f>'Name translation'!A132</f>
        <v>Moderate</v>
      </c>
      <c r="B132" s="1968" t="s">
        <v>5566</v>
      </c>
      <c r="C132" s="1969" t="s">
        <v>8451</v>
      </c>
      <c r="D132" s="1502" t="s">
        <v>8452</v>
      </c>
      <c r="E132" s="1502" t="s">
        <v>8453</v>
      </c>
    </row>
    <row r="133" spans="1:5" s="1502" customFormat="1" ht="14.4">
      <c r="A133" s="1502" t="str">
        <f>'Name translation'!A133</f>
        <v>Large</v>
      </c>
      <c r="B133" s="1968" t="s">
        <v>5569</v>
      </c>
      <c r="C133" s="1969" t="s">
        <v>8454</v>
      </c>
      <c r="D133" s="1502" t="s">
        <v>8455</v>
      </c>
      <c r="E133" s="1502" t="s">
        <v>8456</v>
      </c>
    </row>
    <row r="134" spans="1:5" s="1502" customFormat="1" ht="14.4">
      <c r="A134" s="1502" t="str">
        <f>'Name translation'!A134</f>
        <v>Extrem</v>
      </c>
      <c r="B134" s="1968" t="s">
        <v>5575</v>
      </c>
      <c r="C134" s="1969" t="s">
        <v>1363</v>
      </c>
      <c r="D134" s="1502" t="s">
        <v>8457</v>
      </c>
      <c r="E134" s="1502" t="s">
        <v>8458</v>
      </c>
    </row>
    <row r="135" spans="1:5" s="1502" customFormat="1" ht="14.4">
      <c r="A135" s="1502" t="str">
        <f>'Name translation'!A135</f>
        <v>Please select</v>
      </c>
      <c r="B135" s="1968" t="str">
        <f>B114</f>
        <v>Obrigado por escolher</v>
      </c>
      <c r="C135" s="1969" t="s">
        <v>8060</v>
      </c>
      <c r="D135" s="1502" t="s">
        <v>8396</v>
      </c>
      <c r="E135" s="1502" t="s">
        <v>8062</v>
      </c>
    </row>
    <row r="136" spans="1:5" s="1502" customFormat="1" ht="14.4">
      <c r="A136" s="1502" t="str">
        <f>'Name translation'!A136</f>
        <v>Surface without IRRS</v>
      </c>
      <c r="B136" s="1968" t="s">
        <v>8459</v>
      </c>
      <c r="C136" s="1969" t="s">
        <v>8460</v>
      </c>
      <c r="D136" s="1502" t="s">
        <v>8461</v>
      </c>
      <c r="E136" s="1502" t="s">
        <v>8462</v>
      </c>
    </row>
    <row r="137" spans="1:5" s="1502" customFormat="1" ht="14.4">
      <c r="A137" s="1502" t="str">
        <f>'Name translation'!A137</f>
        <v>Surface with IRRS</v>
      </c>
      <c r="B137" s="1968" t="s">
        <v>8463</v>
      </c>
      <c r="C137" s="1969" t="s">
        <v>8464</v>
      </c>
      <c r="D137" s="1502" t="s">
        <v>8465</v>
      </c>
      <c r="E137" s="1502" t="s">
        <v>8466</v>
      </c>
    </row>
    <row r="138" spans="1:5" s="1502" customFormat="1" ht="14.4">
      <c r="A138" s="1502" t="str">
        <f>'Name translation'!A138</f>
        <v>Solid set sprinkle</v>
      </c>
      <c r="B138" s="1968" t="s">
        <v>8467</v>
      </c>
      <c r="C138" s="1969" t="s">
        <v>8468</v>
      </c>
      <c r="D138" s="1502" t="s">
        <v>8469</v>
      </c>
      <c r="E138" s="1502" t="s">
        <v>8470</v>
      </c>
    </row>
    <row r="139" spans="1:5" s="1502" customFormat="1" ht="14.4">
      <c r="A139" s="1502" t="str">
        <f>'Name translation'!A139</f>
        <v>Permanent sprinkle</v>
      </c>
      <c r="B139" s="1968" t="s">
        <v>8471</v>
      </c>
      <c r="C139" s="1969" t="s">
        <v>8472</v>
      </c>
      <c r="D139" s="1502" t="s">
        <v>8473</v>
      </c>
      <c r="E139" s="1502" t="s">
        <v>8474</v>
      </c>
    </row>
    <row r="140" spans="1:5" s="1502" customFormat="1" ht="14.4">
      <c r="A140" s="1502" t="str">
        <f>'Name translation'!A140</f>
        <v>Hand moved sprinkle</v>
      </c>
      <c r="B140" s="1968" t="s">
        <v>8475</v>
      </c>
      <c r="C140" s="1969" t="s">
        <v>8476</v>
      </c>
      <c r="D140" s="1502" t="s">
        <v>8477</v>
      </c>
      <c r="E140" s="1502" t="s">
        <v>8478</v>
      </c>
    </row>
    <row r="141" spans="1:5" s="1502" customFormat="1" ht="14.4">
      <c r="A141" s="1502" t="str">
        <f>'Name translation'!A141</f>
        <v>Solid roll sprinkle</v>
      </c>
      <c r="B141" s="1968" t="s">
        <v>8479</v>
      </c>
      <c r="C141" s="1969" t="s">
        <v>8480</v>
      </c>
      <c r="D141" s="1502" t="s">
        <v>8481</v>
      </c>
      <c r="E141" s="1502" t="s">
        <v>8482</v>
      </c>
    </row>
    <row r="142" spans="1:5" s="1502" customFormat="1" ht="14.4">
      <c r="A142" s="1502" t="str">
        <f>'Name translation'!A142</f>
        <v>Center-pivot sprinkle</v>
      </c>
      <c r="B142" s="1968" t="s">
        <v>8483</v>
      </c>
      <c r="C142" s="1969" t="s">
        <v>8484</v>
      </c>
      <c r="D142" s="1502" t="s">
        <v>8485</v>
      </c>
      <c r="E142" s="1502" t="s">
        <v>8486</v>
      </c>
    </row>
    <row r="143" spans="1:5" s="1502" customFormat="1" ht="14.4">
      <c r="A143" s="1502" t="str">
        <f>'Name translation'!A143</f>
        <v>Traveler sprinkle</v>
      </c>
      <c r="B143" s="1968" t="s">
        <v>8487</v>
      </c>
      <c r="C143" s="1969" t="s">
        <v>8488</v>
      </c>
      <c r="D143" s="1502" t="s">
        <v>8489</v>
      </c>
      <c r="E143" s="1502" t="s">
        <v>8490</v>
      </c>
    </row>
    <row r="144" spans="1:5" s="1502" customFormat="1" ht="14.4">
      <c r="A144" s="1502" t="str">
        <f>'Name translation'!A144</f>
        <v>Trickle</v>
      </c>
      <c r="B144" s="1968" t="s">
        <v>8491</v>
      </c>
      <c r="C144" s="1969" t="s">
        <v>8492</v>
      </c>
      <c r="D144" s="1502" t="s">
        <v>8493</v>
      </c>
      <c r="E144" s="1502" t="s">
        <v>8494</v>
      </c>
    </row>
    <row r="145" spans="1:5" s="1502" customFormat="1" ht="14.4">
      <c r="A145" s="1502" t="str">
        <f>'Name translation'!A145</f>
        <v>Please select</v>
      </c>
      <c r="B145" s="1968" t="str">
        <f>B135</f>
        <v>Obrigado por escolher</v>
      </c>
      <c r="C145" s="1969" t="s">
        <v>8060</v>
      </c>
      <c r="D145" s="1502" t="s">
        <v>8396</v>
      </c>
      <c r="E145" s="1502" t="s">
        <v>8062</v>
      </c>
    </row>
    <row r="146" spans="1:5" s="1502" customFormat="1" ht="14.4">
      <c r="A146" s="1502" t="str">
        <f>'Name translation'!A146</f>
        <v>Housing (concrete)</v>
      </c>
      <c r="B146" s="1968" t="s">
        <v>8495</v>
      </c>
      <c r="C146" s="1969" t="s">
        <v>8496</v>
      </c>
      <c r="D146" s="1502" t="s">
        <v>8497</v>
      </c>
      <c r="E146" s="1502" t="s">
        <v>8498</v>
      </c>
    </row>
    <row r="147" spans="1:5" s="1502" customFormat="1" ht="14.4">
      <c r="A147" s="1502" t="str">
        <f>'Name translation'!A147</f>
        <v>Agricultural Buildings (concrete)</v>
      </c>
      <c r="B147" s="1968" t="s">
        <v>8499</v>
      </c>
      <c r="C147" s="1969" t="s">
        <v>8500</v>
      </c>
      <c r="D147" s="1502" t="s">
        <v>8501</v>
      </c>
      <c r="E147" s="1502" t="s">
        <v>8502</v>
      </c>
    </row>
    <row r="148" spans="1:5" s="1502" customFormat="1" ht="14.4">
      <c r="A148" s="1502" t="str">
        <f>'Name translation'!A148</f>
        <v>Agricultural Buildings (metal)</v>
      </c>
      <c r="B148" s="1968" t="s">
        <v>8503</v>
      </c>
      <c r="C148" s="1969" t="s">
        <v>8504</v>
      </c>
      <c r="D148" s="1502" t="s">
        <v>8505</v>
      </c>
      <c r="E148" s="1502" t="s">
        <v>8506</v>
      </c>
    </row>
    <row r="149" spans="1:5" s="1502" customFormat="1" ht="14.4">
      <c r="A149" s="1502" t="str">
        <f>'Name translation'!A149</f>
        <v>Industrial Buildings (concrete)</v>
      </c>
      <c r="B149" s="1968" t="s">
        <v>8507</v>
      </c>
      <c r="C149" s="1969" t="s">
        <v>8508</v>
      </c>
      <c r="D149" s="1502" t="s">
        <v>8509</v>
      </c>
      <c r="E149" s="1502" t="s">
        <v>8510</v>
      </c>
    </row>
    <row r="150" spans="1:5" s="1502" customFormat="1" ht="14.4">
      <c r="A150" s="1502" t="str">
        <f>'Name translation'!A150</f>
        <v>Industrial Buildings (metal)</v>
      </c>
      <c r="B150" s="1968" t="s">
        <v>8511</v>
      </c>
      <c r="C150" s="1969" t="s">
        <v>8512</v>
      </c>
      <c r="D150" s="1502" t="s">
        <v>8513</v>
      </c>
      <c r="E150" s="1502" t="s">
        <v>8514</v>
      </c>
    </row>
    <row r="151" spans="1:5" s="1502" customFormat="1" ht="14.4">
      <c r="A151" s="1502" t="str">
        <f>'Name translation'!A151</f>
        <v>Garage (concrete)</v>
      </c>
      <c r="B151" s="1968" t="s">
        <v>8515</v>
      </c>
      <c r="C151" s="1969" t="s">
        <v>8516</v>
      </c>
      <c r="D151" s="1502" t="s">
        <v>8517</v>
      </c>
      <c r="E151" s="1502" t="s">
        <v>8518</v>
      </c>
    </row>
    <row r="152" spans="1:5" s="1502" customFormat="1" ht="14.4">
      <c r="A152" s="1502" t="str">
        <f>'Name translation'!A152</f>
        <v>Garage (metal)</v>
      </c>
      <c r="B152" s="1968" t="s">
        <v>8519</v>
      </c>
      <c r="C152" s="1969" t="s">
        <v>8520</v>
      </c>
      <c r="D152" s="1502" t="s">
        <v>8521</v>
      </c>
      <c r="E152" s="1502" t="s">
        <v>8522</v>
      </c>
    </row>
    <row r="153" spans="1:5" s="1502" customFormat="1" ht="14.4">
      <c r="A153" s="1502" t="str">
        <f>'Name translation'!A153</f>
        <v>Offices (concrete)</v>
      </c>
      <c r="B153" s="1968" t="s">
        <v>8523</v>
      </c>
      <c r="C153" s="1969" t="s">
        <v>8524</v>
      </c>
      <c r="D153" s="1502" t="s">
        <v>8525</v>
      </c>
      <c r="E153" s="1502" t="s">
        <v>8526</v>
      </c>
    </row>
    <row r="154" spans="1:5" s="1502" customFormat="1" ht="14.4">
      <c r="A154" s="1502" t="str">
        <f>'Name translation'!A154</f>
        <v>Offices (metal)</v>
      </c>
      <c r="B154" s="1968" t="s">
        <v>8527</v>
      </c>
      <c r="C154" s="1969" t="s">
        <v>8528</v>
      </c>
      <c r="D154" s="1502" t="s">
        <v>8529</v>
      </c>
      <c r="E154" s="1502" t="s">
        <v>8530</v>
      </c>
    </row>
    <row r="155" spans="1:5" s="1502" customFormat="1" ht="14.4">
      <c r="A155" s="1502" t="str">
        <f>'Name translation'!A155</f>
        <v>Other (concrete)</v>
      </c>
      <c r="B155" s="1968" t="s">
        <v>8531</v>
      </c>
      <c r="C155" s="1969" t="s">
        <v>8532</v>
      </c>
      <c r="D155" s="1502" t="s">
        <v>8533</v>
      </c>
      <c r="E155" s="1502" t="s">
        <v>8534</v>
      </c>
    </row>
    <row r="156" spans="1:5" s="1502" customFormat="1" ht="14.4">
      <c r="A156" s="1502" t="str">
        <f>'Name translation'!A156</f>
        <v>Other (metal)</v>
      </c>
      <c r="B156" s="1968" t="s">
        <v>8535</v>
      </c>
      <c r="C156" s="1969" t="s">
        <v>8536</v>
      </c>
      <c r="D156" s="1502" t="s">
        <v>8537</v>
      </c>
      <c r="E156" s="1502" t="s">
        <v>8538</v>
      </c>
    </row>
    <row r="157" spans="1:5" s="1502" customFormat="1" ht="14.4">
      <c r="A157" s="1502" t="str">
        <f>'Name translation'!A157</f>
        <v>Road for medium traffic (concrete)</v>
      </c>
      <c r="B157" s="1968" t="s">
        <v>8539</v>
      </c>
      <c r="C157" s="1969" t="s">
        <v>8540</v>
      </c>
      <c r="D157" s="1502" t="s">
        <v>8541</v>
      </c>
      <c r="E157" s="1502" t="s">
        <v>8542</v>
      </c>
    </row>
    <row r="158" spans="1:5" s="1502" customFormat="1" ht="14.4">
      <c r="A158" s="1502" t="str">
        <f>'Name translation'!A158</f>
        <v>Road for medium traffic (asphalt)</v>
      </c>
      <c r="B158" s="1968" t="s">
        <v>8543</v>
      </c>
      <c r="C158" s="1969" t="s">
        <v>8544</v>
      </c>
      <c r="D158" s="1502" t="s">
        <v>8545</v>
      </c>
      <c r="E158" s="1502" t="s">
        <v>8546</v>
      </c>
    </row>
    <row r="159" spans="1:5" s="1502" customFormat="1" ht="14.4">
      <c r="A159" s="1502" t="str">
        <f>'Name translation'!A159</f>
        <v>Road for Intense traffic (concrete)</v>
      </c>
      <c r="B159" s="1968" t="s">
        <v>8547</v>
      </c>
      <c r="C159" s="1969" t="s">
        <v>8548</v>
      </c>
      <c r="D159" s="1502" t="s">
        <v>8549</v>
      </c>
      <c r="E159" s="1502" t="s">
        <v>8550</v>
      </c>
    </row>
    <row r="160" spans="1:5" s="1502" customFormat="1" ht="14.4">
      <c r="A160" s="1502" t="str">
        <f>'Name translation'!A160</f>
        <v>Road for Intense traffic (asphalt)</v>
      </c>
      <c r="B160" s="1968" t="s">
        <v>8551</v>
      </c>
      <c r="C160" s="1969" t="s">
        <v>8552</v>
      </c>
      <c r="D160" s="1502" t="s">
        <v>8553</v>
      </c>
      <c r="E160" s="1502" t="s">
        <v>8554</v>
      </c>
    </row>
    <row r="161" spans="1:5" s="1502" customFormat="1" ht="14.4">
      <c r="A161" s="1502" t="str">
        <f>'Name translation'!A161</f>
        <v>Official (1st period 2008-2012)</v>
      </c>
      <c r="B161" s="1968" t="s">
        <v>8555</v>
      </c>
      <c r="C161" s="1969" t="s">
        <v>8556</v>
      </c>
      <c r="D161" s="1502" t="s">
        <v>8557</v>
      </c>
      <c r="E161" s="1502" t="s">
        <v>8558</v>
      </c>
    </row>
    <row r="162" spans="1:5" s="1502" customFormat="1" ht="14.4">
      <c r="A162" s="1502" t="str">
        <f>'Name translation'!A162</f>
        <v>Official (2nd period 2013-2020)</v>
      </c>
      <c r="B162" s="1968" t="s">
        <v>8559</v>
      </c>
      <c r="C162" s="1969" t="s">
        <v>8560</v>
      </c>
      <c r="D162" s="1502" t="s">
        <v>8561</v>
      </c>
      <c r="E162" s="1502" t="s">
        <v>8562</v>
      </c>
    </row>
    <row r="163" spans="1:5" s="1502" customFormat="1" ht="14.4">
      <c r="A163" s="1502" t="str">
        <f>'Name translation'!A163</f>
        <v>Last Update for GWP100 (IPCC-2013)</v>
      </c>
      <c r="B163" s="1968" t="s">
        <v>8563</v>
      </c>
      <c r="C163" s="1969" t="s">
        <v>8564</v>
      </c>
      <c r="D163" s="1502" t="s">
        <v>8565</v>
      </c>
      <c r="E163" s="1502" t="s">
        <v>8566</v>
      </c>
    </row>
    <row r="164" spans="1:5" s="1502" customFormat="1" ht="14.4">
      <c r="A164" s="1502" t="str">
        <f>'Name translation'!A164</f>
        <v>Non dominant</v>
      </c>
      <c r="B164" s="1968" t="s">
        <v>8567</v>
      </c>
      <c r="C164" s="1969" t="s">
        <v>8568</v>
      </c>
      <c r="D164" s="1502" t="s">
        <v>8569</v>
      </c>
      <c r="E164" s="1502" t="s">
        <v>8570</v>
      </c>
    </row>
    <row r="165" spans="1:5" ht="14.4">
      <c r="A165" s="1380" t="str">
        <f>'Name translation'!A165</f>
        <v>Non soil</v>
      </c>
      <c r="B165" s="1494" t="s">
        <v>8571</v>
      </c>
      <c r="C165" s="1973" t="s">
        <v>5719</v>
      </c>
      <c r="D165" s="1380" t="s">
        <v>8572</v>
      </c>
      <c r="E165" s="1380" t="s">
        <v>8573</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8574</v>
      </c>
      <c r="C167" s="1969" t="s">
        <v>8063</v>
      </c>
      <c r="D167" s="1502" t="s">
        <v>8063</v>
      </c>
      <c r="E167" s="1502" t="s">
        <v>8064</v>
      </c>
    </row>
    <row r="168" spans="1:5" s="1502" customFormat="1" ht="14.4">
      <c r="A168" s="1502" t="str">
        <f>'Name translation'!A168</f>
        <v>Americas</v>
      </c>
      <c r="B168" s="1968" t="s">
        <v>5727</v>
      </c>
      <c r="C168" s="1969" t="s">
        <v>5727</v>
      </c>
      <c r="D168" s="1502" t="s">
        <v>8575</v>
      </c>
      <c r="E168" s="1502" t="s">
        <v>8576</v>
      </c>
    </row>
    <row r="169" spans="1:5" s="1502" customFormat="1" ht="14.4">
      <c r="A169" s="1502" t="str">
        <f>'Name translation'!A169</f>
        <v>Asia</v>
      </c>
      <c r="B169" s="1968" t="s">
        <v>8577</v>
      </c>
      <c r="C169" s="1969" t="s">
        <v>8578</v>
      </c>
      <c r="D169" s="1502" t="s">
        <v>98</v>
      </c>
      <c r="E169" s="1502" t="s">
        <v>8579</v>
      </c>
    </row>
    <row r="170" spans="1:5" s="1502" customFormat="1" ht="14.4">
      <c r="A170" s="1502" t="str">
        <f>'Name translation'!A170</f>
        <v>Australia &amp; New Zealand</v>
      </c>
      <c r="B170" s="1968" t="s">
        <v>8580</v>
      </c>
      <c r="C170" s="1969" t="s">
        <v>8581</v>
      </c>
      <c r="D170" s="1502" t="s">
        <v>8582</v>
      </c>
      <c r="E170" s="1502" t="s">
        <v>8583</v>
      </c>
    </row>
    <row r="171" spans="1:5" s="1502" customFormat="1" ht="14.4">
      <c r="A171" s="1502" t="str">
        <f>'Name translation'!A171</f>
        <v>Caribbean</v>
      </c>
      <c r="B171" s="1968" t="s">
        <v>5744</v>
      </c>
      <c r="C171" s="1969" t="s">
        <v>8584</v>
      </c>
      <c r="D171" s="1502" t="s">
        <v>8585</v>
      </c>
      <c r="E171" s="1502" t="s">
        <v>8586</v>
      </c>
    </row>
    <row r="172" spans="1:5" s="1502" customFormat="1" ht="14.4">
      <c r="A172" s="1502" t="str">
        <f>'Name translation'!A172</f>
        <v>Central America</v>
      </c>
      <c r="B172" s="1968" t="s">
        <v>8095</v>
      </c>
      <c r="C172" s="1969" t="s">
        <v>8587</v>
      </c>
      <c r="D172" s="1502" t="s">
        <v>8097</v>
      </c>
      <c r="E172" s="1502" t="s">
        <v>8588</v>
      </c>
    </row>
    <row r="173" spans="1:5" s="1502" customFormat="1" ht="14.4">
      <c r="A173" s="1502" t="str">
        <f>'Name translation'!A173</f>
        <v>Central Asia</v>
      </c>
      <c r="B173" s="1968" t="s">
        <v>8589</v>
      </c>
      <c r="C173" s="1969" t="s">
        <v>8590</v>
      </c>
      <c r="D173" s="1502" t="s">
        <v>8591</v>
      </c>
      <c r="E173" s="1502" t="s">
        <v>8592</v>
      </c>
    </row>
    <row r="174" spans="1:5" s="1502" customFormat="1" ht="14.4">
      <c r="A174" s="1502" t="str">
        <f>'Name translation'!A174</f>
        <v>Eastern Africa</v>
      </c>
      <c r="B174" s="1968" t="s">
        <v>8593</v>
      </c>
      <c r="C174" s="1969" t="s">
        <v>8594</v>
      </c>
      <c r="D174" s="1502" t="s">
        <v>8595</v>
      </c>
      <c r="E174" s="1502" t="s">
        <v>8596</v>
      </c>
    </row>
    <row r="175" spans="1:5" s="1502" customFormat="1" ht="14.4">
      <c r="A175" s="1502" t="str">
        <f>'Name translation'!A175</f>
        <v>Eastern Asia</v>
      </c>
      <c r="B175" s="1968" t="s">
        <v>8597</v>
      </c>
      <c r="C175" s="1969" t="s">
        <v>8598</v>
      </c>
      <c r="D175" s="1502" t="s">
        <v>8599</v>
      </c>
      <c r="E175" s="1502" t="s">
        <v>8600</v>
      </c>
    </row>
    <row r="176" spans="1:5" s="1502" customFormat="1" ht="14.4">
      <c r="A176" s="1502" t="str">
        <f>'Name translation'!A176</f>
        <v>Eastern Europe</v>
      </c>
      <c r="B176" s="1968" t="s">
        <v>8601</v>
      </c>
      <c r="C176" s="1969" t="s">
        <v>8084</v>
      </c>
      <c r="D176" s="1502" t="s">
        <v>8085</v>
      </c>
      <c r="E176" s="1502" t="s">
        <v>8602</v>
      </c>
    </row>
    <row r="177" spans="1:5" s="1502" customFormat="1" ht="14.4">
      <c r="A177" s="1502" t="str">
        <f>'Name translation'!A177</f>
        <v>Europe</v>
      </c>
      <c r="B177" s="1968" t="s">
        <v>5765</v>
      </c>
      <c r="C177" s="1969" t="s">
        <v>5765</v>
      </c>
      <c r="D177" s="1502" t="s">
        <v>8603</v>
      </c>
      <c r="E177" s="1502" t="s">
        <v>8604</v>
      </c>
    </row>
    <row r="178" spans="1:5" s="1502" customFormat="1" ht="14.4">
      <c r="A178" s="1502" t="str">
        <f>'Name translation'!A178</f>
        <v>European Union</v>
      </c>
      <c r="B178" s="1968" t="s">
        <v>8605</v>
      </c>
      <c r="C178" s="1969" t="s">
        <v>8606</v>
      </c>
      <c r="D178" s="1502" t="s">
        <v>8607</v>
      </c>
      <c r="E178" s="1502" t="s">
        <v>8608</v>
      </c>
    </row>
    <row r="179" spans="1:5" s="1502" customFormat="1" ht="14.4">
      <c r="A179" s="1502" t="str">
        <f>'Name translation'!A179</f>
        <v>Melanesia</v>
      </c>
      <c r="B179" s="1968" t="s">
        <v>8609</v>
      </c>
      <c r="C179" s="1971" t="s">
        <v>8610</v>
      </c>
      <c r="D179" s="1502" t="s">
        <v>5775</v>
      </c>
      <c r="E179" s="1502" t="s">
        <v>8611</v>
      </c>
    </row>
    <row r="180" spans="1:5" s="1502" customFormat="1" ht="14.4">
      <c r="A180" s="1502" t="str">
        <f>'Name translation'!A180</f>
        <v>Micronesia</v>
      </c>
      <c r="B180" s="1968" t="s">
        <v>5780</v>
      </c>
      <c r="C180" s="1969" t="s">
        <v>8612</v>
      </c>
      <c r="D180" s="1502" t="s">
        <v>8613</v>
      </c>
      <c r="E180" s="1502" t="s">
        <v>8614</v>
      </c>
    </row>
    <row r="181" spans="1:5" s="1502" customFormat="1" ht="14.4">
      <c r="A181" s="1502" t="str">
        <f>'Name translation'!A181</f>
        <v>Middle Africa</v>
      </c>
      <c r="B181" s="1968" t="s">
        <v>8615</v>
      </c>
      <c r="C181" s="1969" t="s">
        <v>8616</v>
      </c>
      <c r="D181" s="1502" t="s">
        <v>8617</v>
      </c>
      <c r="E181" s="1502" t="s">
        <v>8618</v>
      </c>
    </row>
    <row r="182" spans="1:5" s="1502" customFormat="1" ht="14.4">
      <c r="A182" s="1502" t="str">
        <f>'Name translation'!A182</f>
        <v>Northern Africa</v>
      </c>
      <c r="B182" s="1968" t="s">
        <v>8619</v>
      </c>
      <c r="C182" s="1969" t="s">
        <v>8620</v>
      </c>
      <c r="D182" s="1502" t="s">
        <v>8621</v>
      </c>
      <c r="E182" s="1502" t="s">
        <v>8622</v>
      </c>
    </row>
    <row r="183" spans="1:5" s="1502" customFormat="1" ht="14.4">
      <c r="A183" s="1502" t="str">
        <f>'Name translation'!A183</f>
        <v>Northern America</v>
      </c>
      <c r="B183" s="1968" t="s">
        <v>8091</v>
      </c>
      <c r="C183" s="1969" t="s">
        <v>8092</v>
      </c>
      <c r="D183" s="1502" t="s">
        <v>8093</v>
      </c>
      <c r="E183" s="1502" t="s">
        <v>8623</v>
      </c>
    </row>
    <row r="184" spans="1:5" s="1502" customFormat="1" ht="14.4">
      <c r="A184" s="1502" t="str">
        <f>'Name translation'!A184</f>
        <v>Northern Europe</v>
      </c>
      <c r="B184" s="1968" t="s">
        <v>8624</v>
      </c>
      <c r="C184" s="1969" t="s">
        <v>8625</v>
      </c>
      <c r="D184" s="1502" t="s">
        <v>8626</v>
      </c>
      <c r="E184" s="1502" t="s">
        <v>8627</v>
      </c>
    </row>
    <row r="185" spans="1:5" s="1502" customFormat="1" ht="14.4">
      <c r="A185" s="1502" t="str">
        <f>'Name translation'!A185</f>
        <v>Oceania</v>
      </c>
      <c r="B185" s="1968" t="s">
        <v>8087</v>
      </c>
      <c r="C185" s="1969" t="s">
        <v>8088</v>
      </c>
      <c r="D185" s="1502" t="s">
        <v>8089</v>
      </c>
      <c r="E185" s="1502" t="s">
        <v>8090</v>
      </c>
    </row>
    <row r="186" spans="1:5" s="1502" customFormat="1" ht="14.4">
      <c r="A186" s="1502" t="str">
        <f>'Name translation'!A186</f>
        <v>Polynesia</v>
      </c>
      <c r="B186" s="1968" t="s">
        <v>8628</v>
      </c>
      <c r="C186" s="1969" t="s">
        <v>8629</v>
      </c>
      <c r="D186" s="1502" t="s">
        <v>5804</v>
      </c>
      <c r="E186" s="1502" t="s">
        <v>8630</v>
      </c>
    </row>
    <row r="187" spans="1:5" s="1502" customFormat="1" ht="14.4">
      <c r="A187" s="1502" t="str">
        <f>'Name translation'!A187</f>
        <v>South America</v>
      </c>
      <c r="B187" s="1968" t="s">
        <v>8631</v>
      </c>
      <c r="C187" s="1969" t="s">
        <v>8100</v>
      </c>
      <c r="D187" s="1502" t="s">
        <v>8101</v>
      </c>
      <c r="E187" s="1502" t="s">
        <v>8632</v>
      </c>
    </row>
    <row r="188" spans="1:5" s="1502" customFormat="1" ht="14.4">
      <c r="A188" s="1502" t="str">
        <f>'Name translation'!A188</f>
        <v>South-Eastern Asia</v>
      </c>
      <c r="B188" s="1968" t="s">
        <v>8633</v>
      </c>
      <c r="C188" s="1969" t="s">
        <v>8634</v>
      </c>
      <c r="D188" s="1502" t="s">
        <v>8635</v>
      </c>
      <c r="E188" s="1502" t="s">
        <v>8636</v>
      </c>
    </row>
    <row r="189" spans="1:5" s="1502" customFormat="1" ht="14.4">
      <c r="A189" s="1502" t="str">
        <f>'Name translation'!A189</f>
        <v>Southern Africa</v>
      </c>
      <c r="B189" s="1968" t="s">
        <v>8637</v>
      </c>
      <c r="C189" s="1969" t="s">
        <v>8638</v>
      </c>
      <c r="D189" s="1502" t="s">
        <v>8639</v>
      </c>
      <c r="E189" s="1502" t="s">
        <v>8640</v>
      </c>
    </row>
    <row r="190" spans="1:5" s="1502" customFormat="1" ht="14.4">
      <c r="A190" s="1502" t="str">
        <f>'Name translation'!A190</f>
        <v>Southern Asia</v>
      </c>
      <c r="B190" s="1968" t="s">
        <v>8641</v>
      </c>
      <c r="C190" s="1969" t="s">
        <v>8642</v>
      </c>
      <c r="D190" s="1502" t="s">
        <v>8643</v>
      </c>
      <c r="E190" s="1502" t="s">
        <v>8644</v>
      </c>
    </row>
    <row r="191" spans="1:5" s="1502" customFormat="1" ht="14.4">
      <c r="A191" s="1502" t="str">
        <f>'Name translation'!A191</f>
        <v>Southern Europe</v>
      </c>
      <c r="B191" s="1968" t="s">
        <v>8645</v>
      </c>
      <c r="C191" s="1969" t="s">
        <v>8646</v>
      </c>
      <c r="D191" s="1502" t="s">
        <v>8647</v>
      </c>
      <c r="E191" s="1502" t="s">
        <v>8648</v>
      </c>
    </row>
    <row r="192" spans="1:5" s="1502" customFormat="1" ht="14.4">
      <c r="A192" s="1502" t="str">
        <f>'Name translation'!A192</f>
        <v>Western Africa</v>
      </c>
      <c r="B192" s="1968" t="s">
        <v>8649</v>
      </c>
      <c r="C192" s="1969" t="s">
        <v>8650</v>
      </c>
      <c r="D192" s="1502" t="s">
        <v>8651</v>
      </c>
      <c r="E192" s="1502" t="s">
        <v>8652</v>
      </c>
    </row>
    <row r="193" spans="1:5" s="1502" customFormat="1" ht="14.4">
      <c r="A193" s="1502" t="str">
        <f>'Name translation'!A193</f>
        <v>Western Asia</v>
      </c>
      <c r="B193" s="1968" t="s">
        <v>8653</v>
      </c>
      <c r="C193" s="1969" t="s">
        <v>8654</v>
      </c>
      <c r="D193" s="1502" t="s">
        <v>8655</v>
      </c>
      <c r="E193" s="1502" t="s">
        <v>8656</v>
      </c>
    </row>
    <row r="194" spans="1:5" s="1502" customFormat="1" ht="14.4">
      <c r="A194" s="1502" t="str">
        <f>'Name translation'!A194</f>
        <v>Western Europe</v>
      </c>
      <c r="B194" s="1968" t="s">
        <v>8079</v>
      </c>
      <c r="C194" s="1969" t="s">
        <v>8080</v>
      </c>
      <c r="D194" s="1502" t="s">
        <v>8081</v>
      </c>
      <c r="E194" s="1502" t="s">
        <v>8657</v>
      </c>
    </row>
    <row r="195" spans="1:5" s="1502" customFormat="1" ht="14.4">
      <c r="A195" s="1502" t="str">
        <f>'Name translation'!A195</f>
        <v>World</v>
      </c>
      <c r="B195" s="1968" t="s">
        <v>5844</v>
      </c>
      <c r="C195" s="1969" t="s">
        <v>8658</v>
      </c>
      <c r="D195" s="1502" t="s">
        <v>8659</v>
      </c>
      <c r="E195" s="1502" t="s">
        <v>8660</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1138</v>
      </c>
      <c r="C197" s="1969" t="s">
        <v>8661</v>
      </c>
      <c r="D197" s="1502" t="s">
        <v>8662</v>
      </c>
      <c r="E197" s="1502" t="s">
        <v>8663</v>
      </c>
    </row>
    <row r="198" spans="1:5" s="1502" customFormat="1" ht="14.4">
      <c r="A198" s="1502" t="str">
        <f>'Name translation'!A198</f>
        <v>Barley</v>
      </c>
      <c r="B198" s="1968" t="s">
        <v>8664</v>
      </c>
      <c r="C198" s="1969" t="s">
        <v>8665</v>
      </c>
      <c r="D198" s="1502" t="s">
        <v>8666</v>
      </c>
      <c r="E198" s="1502" t="s">
        <v>8667</v>
      </c>
    </row>
    <row r="199" spans="1:5" s="1502" customFormat="1" ht="14.4">
      <c r="A199" s="1502" t="str">
        <f>'Name translation'!A199</f>
        <v>Beans, dry</v>
      </c>
      <c r="B199" s="1968" t="s">
        <v>8668</v>
      </c>
      <c r="C199" s="1969" t="s">
        <v>8669</v>
      </c>
      <c r="D199" s="1502" t="s">
        <v>8670</v>
      </c>
      <c r="E199" s="1502" t="s">
        <v>8671</v>
      </c>
    </row>
    <row r="200" spans="1:5" s="1502" customFormat="1" ht="14.4">
      <c r="A200" s="1502" t="str">
        <f>'Name translation'!A200</f>
        <v>Beans, green</v>
      </c>
      <c r="B200" s="1968" t="s">
        <v>8672</v>
      </c>
      <c r="C200" s="1969" t="s">
        <v>8673</v>
      </c>
      <c r="D200" s="1502" t="s">
        <v>8674</v>
      </c>
      <c r="E200" s="1502" t="s">
        <v>8675</v>
      </c>
    </row>
    <row r="201" spans="1:5" s="1502" customFormat="1" ht="14.4">
      <c r="A201" s="1502" t="str">
        <f>'Name translation'!A201</f>
        <v>Carrots and turnips</v>
      </c>
      <c r="B201" s="1968" t="s">
        <v>8676</v>
      </c>
      <c r="C201" s="1971" t="s">
        <v>8677</v>
      </c>
      <c r="D201" s="1502" t="s">
        <v>8678</v>
      </c>
      <c r="E201" s="1502" t="s">
        <v>8679</v>
      </c>
    </row>
    <row r="202" spans="1:5" s="1502" customFormat="1" ht="14.4">
      <c r="A202" s="1502" t="str">
        <f>'Name translation'!A202</f>
        <v>Cashew nuts, with shell</v>
      </c>
      <c r="B202" s="1968" t="s">
        <v>8680</v>
      </c>
      <c r="C202" s="1971" t="s">
        <v>8681</v>
      </c>
      <c r="D202" s="1502" t="s">
        <v>8682</v>
      </c>
      <c r="E202" s="1502" t="s">
        <v>8683</v>
      </c>
    </row>
    <row r="203" spans="1:5" s="1502" customFormat="1" ht="14.4">
      <c r="A203" s="1502" t="str">
        <f>'Name translation'!A203</f>
        <v>Cassava</v>
      </c>
      <c r="B203" s="1968" t="s">
        <v>8684</v>
      </c>
      <c r="C203" s="1969" t="s">
        <v>8685</v>
      </c>
      <c r="D203" s="1502" t="s">
        <v>8686</v>
      </c>
      <c r="E203" s="1502" t="s">
        <v>8687</v>
      </c>
    </row>
    <row r="204" spans="1:5" s="1502" customFormat="1" ht="14.4">
      <c r="A204" s="1502" t="str">
        <f>'Name translation'!A204</f>
        <v>Cauliflowers and broccoli</v>
      </c>
      <c r="B204" s="1968" t="s">
        <v>8688</v>
      </c>
      <c r="C204" s="1969" t="s">
        <v>8689</v>
      </c>
      <c r="D204" s="1502" t="s">
        <v>8690</v>
      </c>
      <c r="E204" s="1502" t="s">
        <v>8691</v>
      </c>
    </row>
    <row r="205" spans="1:5" s="1502" customFormat="1" ht="14.4">
      <c r="A205" s="1502" t="str">
        <f>'Name translation'!A205</f>
        <v>Cereals (Rice Milled Eqv)</v>
      </c>
      <c r="B205" s="1968" t="s">
        <v>8692</v>
      </c>
      <c r="C205" s="1971" t="s">
        <v>8693</v>
      </c>
      <c r="D205" s="1502" t="s">
        <v>8694</v>
      </c>
      <c r="E205" s="1502" t="s">
        <v>8695</v>
      </c>
    </row>
    <row r="206" spans="1:5" s="1502" customFormat="1" ht="14.4">
      <c r="A206" s="1502" t="str">
        <f>'Name translation'!A206</f>
        <v>Cereals, nes</v>
      </c>
      <c r="B206" s="1968" t="s">
        <v>8696</v>
      </c>
      <c r="C206" s="1969" t="s">
        <v>8697</v>
      </c>
      <c r="D206" s="1502" t="s">
        <v>8698</v>
      </c>
      <c r="E206" s="1502" t="s">
        <v>8699</v>
      </c>
    </row>
    <row r="207" spans="1:5" s="1502" customFormat="1" ht="14.4">
      <c r="A207" s="1502" t="str">
        <f>'Name translation'!A207</f>
        <v>Chestnuts</v>
      </c>
      <c r="B207" s="1968" t="s">
        <v>8700</v>
      </c>
      <c r="C207" s="1969" t="s">
        <v>8701</v>
      </c>
      <c r="D207" s="1502" t="s">
        <v>8702</v>
      </c>
      <c r="E207" s="1502" t="s">
        <v>8703</v>
      </c>
    </row>
    <row r="208" spans="1:5" s="1502" customFormat="1" ht="14.4">
      <c r="A208" s="1502" t="str">
        <f>'Name translation'!A208</f>
        <v>Citrus fruit, nes</v>
      </c>
      <c r="B208" s="1968" t="s">
        <v>8704</v>
      </c>
      <c r="C208" s="1969" t="s">
        <v>8705</v>
      </c>
      <c r="D208" s="1502" t="s">
        <v>8706</v>
      </c>
      <c r="E208" s="1502" t="s">
        <v>8707</v>
      </c>
    </row>
    <row r="209" spans="1:5" s="1502" customFormat="1" ht="14.4">
      <c r="A209" s="1502" t="str">
        <f>'Name translation'!A209</f>
        <v>Coffee, green</v>
      </c>
      <c r="B209" s="1968" t="s">
        <v>5911</v>
      </c>
      <c r="C209" s="1971" t="s">
        <v>8708</v>
      </c>
      <c r="D209" s="1502" t="s">
        <v>8709</v>
      </c>
      <c r="E209" s="1502" t="s">
        <v>8710</v>
      </c>
    </row>
    <row r="210" spans="1:5" s="1502" customFormat="1" ht="14.4">
      <c r="A210" s="1502" t="str">
        <f>'Name translation'!A210</f>
        <v>Cow peas, dry</v>
      </c>
      <c r="B210" s="1968" t="s">
        <v>8711</v>
      </c>
      <c r="C210" s="1971" t="s">
        <v>8712</v>
      </c>
      <c r="D210" s="1502" t="s">
        <v>8713</v>
      </c>
      <c r="E210" s="1502" t="s">
        <v>8714</v>
      </c>
    </row>
    <row r="211" spans="1:5" s="1502" customFormat="1" ht="14.4">
      <c r="A211" s="1502" t="str">
        <f>'Name translation'!A211</f>
        <v>Dates</v>
      </c>
      <c r="B211" s="1968" t="s">
        <v>8715</v>
      </c>
      <c r="C211" s="1971" t="s">
        <v>8716</v>
      </c>
      <c r="D211" s="1502" t="s">
        <v>8717</v>
      </c>
      <c r="E211" s="1502" t="s">
        <v>8718</v>
      </c>
    </row>
    <row r="212" spans="1:5" s="1502" customFormat="1" ht="14.4">
      <c r="A212" s="1502" t="str">
        <f>'Name translation'!A212</f>
        <v>Eggplants (aubergines)</v>
      </c>
      <c r="B212" s="1968" t="s">
        <v>8719</v>
      </c>
      <c r="C212" s="1971" t="s">
        <v>8720</v>
      </c>
      <c r="D212" s="1502" t="s">
        <v>8721</v>
      </c>
      <c r="E212" s="1502" t="s">
        <v>8722</v>
      </c>
    </row>
    <row r="213" spans="1:5" s="1502" customFormat="1" ht="14.4">
      <c r="A213" s="1502" t="str">
        <f>'Name translation'!A213</f>
        <v>Fibre Crops Nes</v>
      </c>
      <c r="B213" s="1968" t="s">
        <v>8723</v>
      </c>
      <c r="C213" s="1971" t="s">
        <v>8724</v>
      </c>
      <c r="D213" s="1502" t="s">
        <v>8725</v>
      </c>
      <c r="E213" s="1502" t="s">
        <v>8726</v>
      </c>
    </row>
    <row r="214" spans="1:5" s="1502" customFormat="1" ht="14.4">
      <c r="A214" s="1502" t="str">
        <f>'Name translation'!A214</f>
        <v>Grapefruit (inc. pomelos)</v>
      </c>
      <c r="B214" s="1968" t="s">
        <v>8727</v>
      </c>
      <c r="C214" s="1971" t="s">
        <v>8728</v>
      </c>
      <c r="D214" s="1502" t="s">
        <v>8729</v>
      </c>
      <c r="E214" s="1502" t="s">
        <v>8730</v>
      </c>
    </row>
    <row r="215" spans="1:5" s="1502" customFormat="1" ht="14.4">
      <c r="A215" s="1502" t="str">
        <f>'Name translation'!A215</f>
        <v>Grapes</v>
      </c>
      <c r="B215" s="1968" t="s">
        <v>8731</v>
      </c>
      <c r="C215" s="1971" t="s">
        <v>8732</v>
      </c>
      <c r="D215" s="1502" t="s">
        <v>8733</v>
      </c>
      <c r="E215" s="1502" t="s">
        <v>8734</v>
      </c>
    </row>
    <row r="216" spans="1:5" s="1502" customFormat="1" ht="14.4">
      <c r="A216" s="1502" t="str">
        <f>'Name translation'!A216</f>
        <v>Groundnuts, with shell</v>
      </c>
      <c r="B216" s="1968" t="s">
        <v>8735</v>
      </c>
      <c r="C216" s="1971" t="s">
        <v>8736</v>
      </c>
      <c r="D216" s="1502" t="s">
        <v>8737</v>
      </c>
      <c r="E216" s="1502" t="s">
        <v>8738</v>
      </c>
    </row>
    <row r="217" spans="1:5" s="1502" customFormat="1" ht="14.4">
      <c r="A217" s="1502" t="str">
        <f>'Name translation'!A217</f>
        <v>Leguminous vegetables, nes</v>
      </c>
      <c r="B217" s="1968" t="s">
        <v>8739</v>
      </c>
      <c r="C217" s="1971" t="s">
        <v>8740</v>
      </c>
      <c r="D217" s="1502" t="s">
        <v>8741</v>
      </c>
      <c r="E217" s="1502" t="s">
        <v>8742</v>
      </c>
    </row>
    <row r="218" spans="1:5" s="1502" customFormat="1" ht="14.4">
      <c r="A218" s="1502" t="str">
        <f>'Name translation'!A218</f>
        <v>Linseed</v>
      </c>
      <c r="B218" s="1968" t="s">
        <v>8743</v>
      </c>
      <c r="C218" s="1971" t="s">
        <v>8744</v>
      </c>
      <c r="D218" s="1502" t="s">
        <v>8745</v>
      </c>
      <c r="E218" s="1502" t="s">
        <v>8746</v>
      </c>
    </row>
    <row r="219" spans="1:5" s="1502" customFormat="1" ht="14.4">
      <c r="A219" s="1502" t="str">
        <f>'Name translation'!A219</f>
        <v>Maize</v>
      </c>
      <c r="B219" s="1968" t="s">
        <v>8747</v>
      </c>
      <c r="C219" s="1971" t="s">
        <v>8748</v>
      </c>
      <c r="D219" s="1502" t="s">
        <v>8749</v>
      </c>
      <c r="E219" s="1502" t="s">
        <v>8750</v>
      </c>
    </row>
    <row r="220" spans="1:5" s="1502" customFormat="1" ht="14.4">
      <c r="A220" s="1502" t="str">
        <f>'Name translation'!A220</f>
        <v>Maize, green</v>
      </c>
      <c r="B220" s="1968" t="s">
        <v>8751</v>
      </c>
      <c r="C220" s="1971" t="s">
        <v>8752</v>
      </c>
      <c r="D220" s="1502" t="s">
        <v>8753</v>
      </c>
      <c r="E220" s="1502" t="s">
        <v>8754</v>
      </c>
    </row>
    <row r="221" spans="1:5" s="1502" customFormat="1" ht="14.4">
      <c r="A221" s="1502" t="str">
        <f>'Name translation'!A221</f>
        <v>Mangoes, mangosteens, guavas</v>
      </c>
      <c r="B221" s="1968" t="s">
        <v>8755</v>
      </c>
      <c r="C221" s="1971" t="s">
        <v>8756</v>
      </c>
      <c r="D221" s="1502" t="s">
        <v>8757</v>
      </c>
      <c r="E221" s="1502" t="s">
        <v>8758</v>
      </c>
    </row>
    <row r="222" spans="1:5" s="1502" customFormat="1" ht="14.4">
      <c r="A222" s="1502" t="str">
        <f>'Name translation'!A222</f>
        <v>Maté</v>
      </c>
      <c r="B222" s="1968" t="s">
        <v>1213</v>
      </c>
      <c r="C222" s="1971" t="s">
        <v>1213</v>
      </c>
      <c r="D222" s="1502" t="s">
        <v>1213</v>
      </c>
      <c r="E222" s="1502" t="s">
        <v>8759</v>
      </c>
    </row>
    <row r="223" spans="1:5" s="1502" customFormat="1" ht="14.4">
      <c r="A223" s="1502" t="str">
        <f>'Name translation'!A223</f>
        <v>Millet</v>
      </c>
      <c r="B223" s="1968" t="s">
        <v>8760</v>
      </c>
      <c r="C223" s="1971" t="s">
        <v>8761</v>
      </c>
      <c r="D223" s="1502" t="s">
        <v>8762</v>
      </c>
      <c r="E223" s="1502" t="s">
        <v>8763</v>
      </c>
    </row>
    <row r="224" spans="1:5" s="1502" customFormat="1" ht="14.4">
      <c r="A224" s="1502" t="str">
        <f>'Name translation'!A224</f>
        <v>Oats</v>
      </c>
      <c r="B224" s="1968" t="s">
        <v>8764</v>
      </c>
      <c r="C224" s="1971" t="s">
        <v>8765</v>
      </c>
      <c r="D224" s="1502" t="s">
        <v>8766</v>
      </c>
      <c r="E224" s="1502" t="s">
        <v>8767</v>
      </c>
    </row>
    <row r="225" spans="1:5" s="1502" customFormat="1" ht="14.4">
      <c r="A225" s="1502" t="str">
        <f>'Name translation'!A225</f>
        <v>Oil palm fruit</v>
      </c>
      <c r="B225" s="1968" t="s">
        <v>8768</v>
      </c>
      <c r="C225" s="1971" t="s">
        <v>8769</v>
      </c>
      <c r="D225" s="1502" t="s">
        <v>8770</v>
      </c>
      <c r="E225" s="1502" t="s">
        <v>8771</v>
      </c>
    </row>
    <row r="226" spans="1:5" s="1502" customFormat="1" ht="14.4">
      <c r="A226" s="1502" t="str">
        <f>'Name translation'!A226</f>
        <v>Olives</v>
      </c>
      <c r="B226" s="1968" t="s">
        <v>8772</v>
      </c>
      <c r="C226" s="1971" t="s">
        <v>8773</v>
      </c>
      <c r="D226" s="1502" t="s">
        <v>8774</v>
      </c>
      <c r="E226" s="1502" t="s">
        <v>8775</v>
      </c>
    </row>
    <row r="227" spans="1:5" s="1502" customFormat="1" ht="14.4">
      <c r="A227" s="1502" t="str">
        <f>'Name translation'!A227</f>
        <v>Onions, dry</v>
      </c>
      <c r="B227" s="1968" t="s">
        <v>8776</v>
      </c>
      <c r="C227" s="1971" t="s">
        <v>8777</v>
      </c>
      <c r="D227" s="1502" t="s">
        <v>8778</v>
      </c>
      <c r="E227" s="1502" t="s">
        <v>8779</v>
      </c>
    </row>
    <row r="228" spans="1:5" s="1502" customFormat="1" ht="14.4">
      <c r="A228" s="1502" t="str">
        <f>'Name translation'!A228</f>
        <v>Oranges</v>
      </c>
      <c r="B228" s="1968" t="s">
        <v>8780</v>
      </c>
      <c r="C228" s="1971" t="s">
        <v>8781</v>
      </c>
      <c r="D228" s="1502" t="s">
        <v>8782</v>
      </c>
      <c r="E228" s="1502" t="s">
        <v>8783</v>
      </c>
    </row>
    <row r="229" spans="1:5" s="1502" customFormat="1" ht="14.4">
      <c r="A229" s="1502" t="str">
        <f>'Name translation'!A229</f>
        <v>Peaches and nectarines</v>
      </c>
      <c r="B229" s="1968" t="s">
        <v>8784</v>
      </c>
      <c r="C229" s="1971" t="s">
        <v>8785</v>
      </c>
      <c r="D229" s="1502" t="s">
        <v>8786</v>
      </c>
      <c r="E229" s="1502" t="s">
        <v>8787</v>
      </c>
    </row>
    <row r="230" spans="1:5" s="1502" customFormat="1" ht="14.4">
      <c r="A230" s="1502" t="str">
        <f>'Name translation'!A230</f>
        <v>Peas, dry</v>
      </c>
      <c r="B230" s="1968" t="s">
        <v>8788</v>
      </c>
      <c r="C230" s="1971" t="s">
        <v>8789</v>
      </c>
      <c r="D230" s="1502" t="s">
        <v>8670</v>
      </c>
      <c r="E230" s="1502" t="s">
        <v>8790</v>
      </c>
    </row>
    <row r="231" spans="1:5" s="1502" customFormat="1" ht="14.4">
      <c r="A231" s="1502" t="str">
        <f>'Name translation'!A231</f>
        <v>Peas, green</v>
      </c>
      <c r="B231" s="1968" t="s">
        <v>8791</v>
      </c>
      <c r="C231" s="1971" t="s">
        <v>8792</v>
      </c>
      <c r="D231" s="1502" t="s">
        <v>8674</v>
      </c>
      <c r="E231" s="1502" t="s">
        <v>8793</v>
      </c>
    </row>
    <row r="232" spans="1:5" s="1502" customFormat="1" ht="14.4">
      <c r="A232" s="1502" t="str">
        <f>'Name translation'!A232</f>
        <v>Pineapples</v>
      </c>
      <c r="B232" s="1968" t="s">
        <v>8794</v>
      </c>
      <c r="C232" s="1971" t="s">
        <v>6023</v>
      </c>
      <c r="D232" s="1502" t="s">
        <v>8795</v>
      </c>
      <c r="E232" s="1502" t="s">
        <v>8796</v>
      </c>
    </row>
    <row r="233" spans="1:5" s="1502" customFormat="1" ht="14.4">
      <c r="A233" s="1502" t="str">
        <f>'Name translation'!A233</f>
        <v>Plantains</v>
      </c>
      <c r="B233" s="1968" t="s">
        <v>8797</v>
      </c>
      <c r="C233" s="1971" t="s">
        <v>8798</v>
      </c>
      <c r="D233" s="1502" t="s">
        <v>8799</v>
      </c>
      <c r="E233" s="1502" t="s">
        <v>8800</v>
      </c>
    </row>
    <row r="234" spans="1:5" s="1502" customFormat="1" ht="14.4">
      <c r="A234" s="1502" t="str">
        <f>'Name translation'!A234</f>
        <v>Potatoes</v>
      </c>
      <c r="B234" s="1968" t="s">
        <v>8801</v>
      </c>
      <c r="C234" s="1971" t="s">
        <v>8802</v>
      </c>
      <c r="D234" s="1502" t="s">
        <v>8803</v>
      </c>
      <c r="E234" s="1502" t="s">
        <v>8804</v>
      </c>
    </row>
    <row r="235" spans="1:5" s="1502" customFormat="1" ht="14.4">
      <c r="A235" s="1502" t="str">
        <f>'Name translation'!A235</f>
        <v>Pulses, nes</v>
      </c>
      <c r="B235" s="1968" t="s">
        <v>8805</v>
      </c>
      <c r="C235" s="1971" t="s">
        <v>8740</v>
      </c>
      <c r="D235" s="1502" t="s">
        <v>8806</v>
      </c>
      <c r="E235" s="1502" t="s">
        <v>8807</v>
      </c>
    </row>
    <row r="236" spans="1:5" s="1502" customFormat="1" ht="14.4">
      <c r="A236" s="1502" t="str">
        <f>'Name translation'!A236</f>
        <v>Quinoa</v>
      </c>
      <c r="B236" s="1968" t="s">
        <v>1249</v>
      </c>
      <c r="C236" s="1971" t="s">
        <v>8808</v>
      </c>
      <c r="D236" s="1502" t="s">
        <v>1249</v>
      </c>
      <c r="E236" s="1502" t="s">
        <v>8809</v>
      </c>
    </row>
    <row r="237" spans="1:5" s="1502" customFormat="1" ht="14.4">
      <c r="A237" s="1502" t="str">
        <f>'Name translation'!A237</f>
        <v>Rice, paddy</v>
      </c>
      <c r="B237" s="1968" t="s">
        <v>1253</v>
      </c>
      <c r="C237" s="1971" t="s">
        <v>8810</v>
      </c>
      <c r="D237" s="1502" t="s">
        <v>8811</v>
      </c>
      <c r="E237" s="1502" t="s">
        <v>8812</v>
      </c>
    </row>
    <row r="238" spans="1:5" s="1502" customFormat="1" ht="14.4">
      <c r="A238" s="1502" t="str">
        <f>'Name translation'!A238</f>
        <v>Roots and Tubers, nes</v>
      </c>
      <c r="B238" s="1968" t="s">
        <v>8813</v>
      </c>
      <c r="C238" s="1971" t="s">
        <v>8814</v>
      </c>
      <c r="D238" s="1502" t="s">
        <v>8815</v>
      </c>
      <c r="E238" s="1502" t="s">
        <v>8051</v>
      </c>
    </row>
    <row r="239" spans="1:5" s="1502" customFormat="1" ht="14.4">
      <c r="A239" s="1502" t="str">
        <f>'Name translation'!A239</f>
        <v>Rye</v>
      </c>
      <c r="B239" s="1968" t="s">
        <v>8816</v>
      </c>
      <c r="C239" s="1971" t="s">
        <v>8817</v>
      </c>
      <c r="D239" s="1502" t="s">
        <v>8818</v>
      </c>
      <c r="E239" s="1502" t="s">
        <v>8819</v>
      </c>
    </row>
    <row r="240" spans="1:5" s="1502" customFormat="1" ht="14.4">
      <c r="A240" s="1502" t="str">
        <f>'Name translation'!A240</f>
        <v>Seed cotton</v>
      </c>
      <c r="B240" s="1968" t="s">
        <v>8820</v>
      </c>
      <c r="C240" s="1971" t="s">
        <v>8821</v>
      </c>
      <c r="D240" s="1502" t="s">
        <v>8822</v>
      </c>
      <c r="E240" s="1502" t="s">
        <v>8823</v>
      </c>
    </row>
    <row r="241" spans="1:5" s="1502" customFormat="1" ht="14.4">
      <c r="A241" s="1502" t="str">
        <f>'Name translation'!A241</f>
        <v>Sesame seed</v>
      </c>
      <c r="B241" s="1968" t="s">
        <v>8824</v>
      </c>
      <c r="C241" s="1969" t="s">
        <v>8825</v>
      </c>
      <c r="D241" s="1502" t="s">
        <v>8826</v>
      </c>
      <c r="E241" s="1502" t="s">
        <v>8827</v>
      </c>
    </row>
    <row r="242" spans="1:5" s="1502" customFormat="1" ht="14.4">
      <c r="A242" s="1502" t="str">
        <f>'Name translation'!A242</f>
        <v>Sisal</v>
      </c>
      <c r="B242" s="1968" t="s">
        <v>1260</v>
      </c>
      <c r="C242" s="1969" t="s">
        <v>1260</v>
      </c>
      <c r="D242" s="1502" t="s">
        <v>1260</v>
      </c>
      <c r="E242" s="1502" t="s">
        <v>8828</v>
      </c>
    </row>
    <row r="243" spans="1:5" s="1502" customFormat="1" ht="14.4">
      <c r="A243" s="1502" t="str">
        <f>'Name translation'!A243</f>
        <v>Sorghum</v>
      </c>
      <c r="B243" s="1968" t="s">
        <v>6075</v>
      </c>
      <c r="C243" s="1969" t="s">
        <v>8829</v>
      </c>
      <c r="D243" s="1502" t="s">
        <v>8829</v>
      </c>
      <c r="E243" s="1502" t="s">
        <v>8830</v>
      </c>
    </row>
    <row r="244" spans="1:5" s="1502" customFormat="1" ht="14.4">
      <c r="A244" s="1502" t="str">
        <f>'Name translation'!A244</f>
        <v>Soybeans</v>
      </c>
      <c r="B244" s="1968" t="s">
        <v>6079</v>
      </c>
      <c r="C244" s="1969" t="s">
        <v>8831</v>
      </c>
      <c r="D244" s="1502" t="s">
        <v>8832</v>
      </c>
      <c r="E244" s="1502" t="s">
        <v>8833</v>
      </c>
    </row>
    <row r="245" spans="1:5" s="1502" customFormat="1" ht="14.4">
      <c r="A245" s="1502" t="str">
        <f>'Name translation'!A245</f>
        <v>Strawberries</v>
      </c>
      <c r="B245" s="1968" t="s">
        <v>8834</v>
      </c>
      <c r="C245" s="1969" t="s">
        <v>8835</v>
      </c>
      <c r="D245" s="1502" t="s">
        <v>8836</v>
      </c>
      <c r="E245" s="1502" t="s">
        <v>8837</v>
      </c>
    </row>
    <row r="246" spans="1:5" s="1502" customFormat="1" ht="14.4">
      <c r="A246" s="1502" t="str">
        <f>'Name translation'!A246</f>
        <v>Sugar beet</v>
      </c>
      <c r="B246" s="1968" t="s">
        <v>8838</v>
      </c>
      <c r="C246" s="1969" t="s">
        <v>8839</v>
      </c>
      <c r="D246" s="1502" t="s">
        <v>8840</v>
      </c>
      <c r="E246" s="1502" t="s">
        <v>8841</v>
      </c>
    </row>
    <row r="247" spans="1:5" s="1502" customFormat="1" ht="14.4">
      <c r="A247" s="1502" t="str">
        <f>'Name translation'!A247</f>
        <v>Sugar cane</v>
      </c>
      <c r="B247" s="1968" t="s">
        <v>8842</v>
      </c>
      <c r="C247" s="1969" t="s">
        <v>8843</v>
      </c>
      <c r="D247" s="1502" t="s">
        <v>8844</v>
      </c>
      <c r="E247" s="1502" t="s">
        <v>8845</v>
      </c>
    </row>
    <row r="248" spans="1:5" s="1502" customFormat="1" ht="14.4">
      <c r="A248" s="1502" t="str">
        <f>'Name translation'!A248</f>
        <v>Sunflower seed</v>
      </c>
      <c r="B248" s="1968" t="s">
        <v>8846</v>
      </c>
      <c r="C248" s="1969" t="s">
        <v>8847</v>
      </c>
      <c r="D248" s="1502" t="s">
        <v>8848</v>
      </c>
      <c r="E248" s="1502" t="s">
        <v>8849</v>
      </c>
    </row>
    <row r="249" spans="1:5" s="1502" customFormat="1" ht="14.4">
      <c r="A249" s="1502" t="str">
        <f>'Name translation'!A249</f>
        <v>Sweet potatoes</v>
      </c>
      <c r="B249" s="1968" t="s">
        <v>8850</v>
      </c>
      <c r="C249" s="1969" t="s">
        <v>8851</v>
      </c>
      <c r="D249" s="1502" t="s">
        <v>8852</v>
      </c>
      <c r="E249" s="1502" t="s">
        <v>8853</v>
      </c>
    </row>
    <row r="250" spans="1:5" s="1502" customFormat="1" ht="14.4">
      <c r="A250" s="1502" t="str">
        <f>'Name translation'!A250</f>
        <v>Tangerines, mandarins, clem.</v>
      </c>
      <c r="B250" s="1968" t="s">
        <v>8854</v>
      </c>
      <c r="C250" s="1971" t="s">
        <v>8855</v>
      </c>
      <c r="D250" s="1502" t="s">
        <v>8856</v>
      </c>
      <c r="E250" s="1502" t="s">
        <v>8857</v>
      </c>
    </row>
    <row r="251" spans="1:5" s="1502" customFormat="1" ht="14.4">
      <c r="A251" s="1502" t="str">
        <f>'Name translation'!A251</f>
        <v>Tea</v>
      </c>
      <c r="B251" s="1968" t="s">
        <v>8858</v>
      </c>
      <c r="C251" s="1969" t="s">
        <v>8859</v>
      </c>
      <c r="D251" s="1502" t="s">
        <v>8860</v>
      </c>
      <c r="E251" s="1502" t="s">
        <v>8861</v>
      </c>
    </row>
    <row r="252" spans="1:5" s="1502" customFormat="1" ht="14.4">
      <c r="A252" s="1502" t="str">
        <f>'Name translation'!A252</f>
        <v>Tobacco, unmanufactured</v>
      </c>
      <c r="B252" s="1968" t="s">
        <v>8862</v>
      </c>
      <c r="C252" s="1969" t="s">
        <v>8863</v>
      </c>
      <c r="D252" s="1502" t="s">
        <v>8864</v>
      </c>
      <c r="E252" s="1502" t="s">
        <v>8865</v>
      </c>
    </row>
    <row r="253" spans="1:5" s="1502" customFormat="1" ht="14.4">
      <c r="A253" s="1502" t="str">
        <f>'Name translation'!A253</f>
        <v>Tomatoes</v>
      </c>
      <c r="B253" s="1968" t="s">
        <v>6124</v>
      </c>
      <c r="C253" s="1969" t="s">
        <v>8866</v>
      </c>
      <c r="D253" s="1502" t="s">
        <v>8867</v>
      </c>
      <c r="E253" s="1502" t="s">
        <v>8868</v>
      </c>
    </row>
    <row r="254" spans="1:5" s="1502" customFormat="1" ht="14.4">
      <c r="A254" s="1502" t="str">
        <f>'Name translation'!A254</f>
        <v>Triticale</v>
      </c>
      <c r="B254" s="1968" t="s">
        <v>1278</v>
      </c>
      <c r="C254" s="1971" t="s">
        <v>1278</v>
      </c>
      <c r="D254" s="1502" t="s">
        <v>1278</v>
      </c>
      <c r="E254" s="1502" t="s">
        <v>8819</v>
      </c>
    </row>
    <row r="255" spans="1:5" s="1502" customFormat="1" ht="14.4">
      <c r="A255" s="1502" t="str">
        <f>'Name translation'!A255</f>
        <v>Vegetables fresh nes</v>
      </c>
      <c r="B255" s="1968" t="s">
        <v>8869</v>
      </c>
      <c r="C255" s="1969" t="s">
        <v>8870</v>
      </c>
      <c r="D255" s="1502" t="s">
        <v>8871</v>
      </c>
      <c r="E255" s="1502" t="s">
        <v>8872</v>
      </c>
    </row>
    <row r="256" spans="1:5" s="1502" customFormat="1" ht="14.4">
      <c r="A256" s="1502" t="str">
        <f>'Name translation'!A256</f>
        <v>Vetches</v>
      </c>
      <c r="B256" s="1968" t="s">
        <v>8873</v>
      </c>
      <c r="C256" s="1971" t="s">
        <v>8874</v>
      </c>
      <c r="D256" s="1502" t="s">
        <v>8875</v>
      </c>
      <c r="E256" s="1502" t="s">
        <v>8876</v>
      </c>
    </row>
    <row r="257" spans="1:5" s="1502" customFormat="1" ht="14.4">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B93388A9-A768-4B65-8976-33C2313B0509}"/>
</file>

<file path=customXml/itemProps3.xml><?xml version="1.0" encoding="utf-8"?>
<ds:datastoreItem xmlns:ds="http://schemas.openxmlformats.org/officeDocument/2006/customXml" ds:itemID="{E87F0F2D-0365-4CCC-B813-D8D0040AE261}">
  <ds:schemaRefs>
    <ds:schemaRef ds:uri="3c9ac98d-36e3-464e-9a3d-571690e2b8cf"/>
    <ds:schemaRef ds:uri="http://purl.org/dc/dcmitype/"/>
    <ds:schemaRef ds:uri="http://schemas.microsoft.com/office/2006/documentManagement/types"/>
    <ds:schemaRef ds:uri="http://schemas.microsoft.com/office/2006/metadata/properties"/>
    <ds:schemaRef ds:uri="http://www.w3.org/XML/1998/namespace"/>
    <ds:schemaRef ds:uri="http://purl.org/dc/elements/1.1/"/>
    <ds:schemaRef ds:uri="http://schemas.microsoft.com/office/infopath/2007/PartnerControls"/>
    <ds:schemaRef ds:uri="http://schemas.openxmlformats.org/package/2006/metadata/core-properties"/>
    <ds:schemaRef ds:uri="8c2680b1-8717-4e17-af8a-c3c5948a3503"/>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2020-03-26T20:04:56Z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