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mc:AlternateContent xmlns:mc="http://schemas.openxmlformats.org/markup-compatibility/2006">
    <mc:Choice Requires="x15">
      <x15ac:absPath xmlns:x15ac="http://schemas.microsoft.com/office/spreadsheetml/2010/11/ac" url="C:\Users\r.castrocordero\Dropbox\3 - IFAD GCF\2- Brazil\3 - PCR FP_Full Package submitted 240720\"/>
    </mc:Choice>
  </mc:AlternateContent>
  <bookViews>
    <workbookView xWindow="0" yWindow="0" windowWidth="28800" windowHeight="13500" tabRatio="849"/>
  </bookViews>
  <sheets>
    <sheet name="Guidance" sheetId="13" r:id="rId1"/>
    <sheet name="SUMMARY" sheetId="3" r:id="rId2"/>
    <sheet name="GOODS" sheetId="17" r:id="rId3"/>
    <sheet name="WORKS" sheetId="16" r:id="rId4"/>
    <sheet name="CONSULTING" sheetId="6" r:id="rId5"/>
    <sheet name="Time Estimation" sheetId="7" r:id="rId6"/>
  </sheets>
  <definedNames>
    <definedName name="_xlnm._FilterDatabase" localSheetId="5" hidden="1">'Time Estimation'!$B$6:$B$40</definedName>
    <definedName name="_xlnm.Print_Area" localSheetId="4">CONSULTING!$A$5:$AG$60</definedName>
    <definedName name="_xlnm.Print_Area" localSheetId="2">GOODS!$A$5:$AF$45</definedName>
    <definedName name="_xlnm.Print_Area" localSheetId="1">SUMMARY!$A$1:$J$29</definedName>
    <definedName name="_xlnm.Print_Area" localSheetId="5">'Time Estimation'!$B$1:$BN$49</definedName>
    <definedName name="_xlnm.Print_Area" localSheetId="3">WORKS!$A$5:$AF$18</definedName>
    <definedName name="_xlnm.Print_Titles" localSheetId="4">CONSULTING!$A:$C,CONSULTING!$14:$15</definedName>
    <definedName name="_xlnm.Print_Titles" localSheetId="2">GOODS!$A:$C,GOODS!$14:$15</definedName>
    <definedName name="_xlnm.Print_Titles" localSheetId="5">'Time Estimation'!$B:$B</definedName>
    <definedName name="_xlnm.Print_Titles" localSheetId="3">WORKS!$A:$C,WORKS!$14:$15</definedName>
  </definedNames>
  <calcPr calcId="162913"/>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K17" i="6" l="1"/>
  <c r="J17" i="6"/>
  <c r="AK16" i="6"/>
  <c r="AJ16" i="6"/>
  <c r="AE16" i="6"/>
  <c r="Z16" i="6"/>
  <c r="Y16" i="6"/>
  <c r="X16" i="6"/>
  <c r="T16" i="6"/>
  <c r="U16" i="6"/>
  <c r="V16" i="6" s="1"/>
  <c r="W16" i="6" s="1"/>
  <c r="AB16" i="6" s="1"/>
  <c r="AC16" i="6" s="1"/>
  <c r="AD16" i="6" s="1"/>
  <c r="AF16" i="6" s="1"/>
  <c r="AG16" i="6" s="1"/>
  <c r="R16" i="6"/>
  <c r="Q16" i="6"/>
  <c r="P16" i="6"/>
  <c r="O16" i="6"/>
  <c r="N16" i="6"/>
  <c r="M16" i="6"/>
  <c r="N19" i="6"/>
  <c r="O19" i="6"/>
  <c r="P19" i="6" s="1"/>
  <c r="Q19" i="6" s="1"/>
  <c r="S19" i="6" s="1"/>
  <c r="U19" i="6" s="1"/>
  <c r="V19" i="6" s="1"/>
  <c r="W19" i="6" s="1"/>
  <c r="AB19" i="6" s="1"/>
  <c r="AC19" i="6" s="1"/>
  <c r="AD19" i="6" s="1"/>
  <c r="AF19" i="6" s="1"/>
  <c r="AG19" i="6" s="1"/>
  <c r="R19" i="6"/>
  <c r="T19" i="6"/>
  <c r="X19" i="6"/>
  <c r="Y19" i="6"/>
  <c r="Z19" i="6"/>
  <c r="AE19" i="6"/>
  <c r="AJ19" i="6"/>
  <c r="AK19" i="6"/>
  <c r="J20" i="6"/>
  <c r="K20" i="6"/>
  <c r="AK58" i="6" l="1"/>
  <c r="AJ58" i="6"/>
  <c r="AE58" i="6"/>
  <c r="Z58" i="6"/>
  <c r="Y58" i="6"/>
  <c r="X58" i="6"/>
  <c r="T58" i="6"/>
  <c r="R58" i="6"/>
  <c r="N58" i="6"/>
  <c r="O58" i="6"/>
  <c r="P58" i="6" s="1"/>
  <c r="Q58" i="6" s="1"/>
  <c r="S58" i="6" s="1"/>
  <c r="U58" i="6" s="1"/>
  <c r="V58" i="6" s="1"/>
  <c r="W58" i="6" s="1"/>
  <c r="AB58" i="6" s="1"/>
  <c r="AC58" i="6" s="1"/>
  <c r="AD58" i="6" s="1"/>
  <c r="AF58" i="6" s="1"/>
  <c r="AG58" i="6" s="1"/>
  <c r="AK52" i="6" l="1"/>
  <c r="AJ52" i="6"/>
  <c r="V16" i="16"/>
  <c r="K56" i="6"/>
  <c r="J56" i="6"/>
  <c r="AK55" i="6"/>
  <c r="AJ55" i="6"/>
  <c r="AE55" i="6"/>
  <c r="Z55" i="6"/>
  <c r="Y55" i="6"/>
  <c r="X55" i="6"/>
  <c r="T55" i="6"/>
  <c r="R55" i="6"/>
  <c r="N55" i="6"/>
  <c r="O55" i="6"/>
  <c r="P55" i="6" s="1"/>
  <c r="Q55" i="6" s="1"/>
  <c r="U55" i="6" s="1"/>
  <c r="V55" i="6" s="1"/>
  <c r="W55" i="6" s="1"/>
  <c r="AB55" i="6" s="1"/>
  <c r="AC55" i="6" s="1"/>
  <c r="AD55" i="6" s="1"/>
  <c r="AF55" i="6" s="1"/>
  <c r="AG55" i="6" s="1"/>
  <c r="K53" i="6"/>
  <c r="J53" i="6"/>
  <c r="J59" i="6"/>
  <c r="K59" i="6"/>
  <c r="M44" i="17"/>
  <c r="L44" i="17"/>
  <c r="AJ43" i="17"/>
  <c r="AI43" i="17"/>
  <c r="Z43" i="17"/>
  <c r="Y43" i="17"/>
  <c r="P43" i="17"/>
  <c r="Q43" i="17" s="1"/>
  <c r="R43" i="17" s="1"/>
  <c r="S43" i="17" s="1"/>
  <c r="T43" i="17" s="1"/>
  <c r="U43" i="17" s="1"/>
  <c r="V43" i="17" s="1"/>
  <c r="W43" i="17" s="1"/>
  <c r="X43" i="17" s="1"/>
  <c r="AA43" i="17" s="1"/>
  <c r="AB43" i="17" s="1"/>
  <c r="AD43" i="17" s="1"/>
  <c r="AE43" i="17" s="1"/>
  <c r="AF43" i="17" s="1"/>
  <c r="K23" i="6"/>
  <c r="J23" i="6"/>
  <c r="AK22" i="6"/>
  <c r="AJ22" i="6"/>
  <c r="AE22" i="6"/>
  <c r="Z22" i="6"/>
  <c r="X22" i="6"/>
  <c r="T22" i="6"/>
  <c r="R22" i="6"/>
  <c r="N22" i="6"/>
  <c r="M22" i="6"/>
  <c r="O22" i="6" s="1"/>
  <c r="P22" i="6" s="1"/>
  <c r="Q22" i="6" s="1"/>
  <c r="U22" i="6" s="1"/>
  <c r="V22" i="6" s="1"/>
  <c r="W22" i="6" s="1"/>
  <c r="Y22" i="6" s="1"/>
  <c r="AB22" i="6" s="1"/>
  <c r="AC22" i="6" s="1"/>
  <c r="AD22" i="6" s="1"/>
  <c r="AF22" i="6" s="1"/>
  <c r="AG22" i="6" s="1"/>
  <c r="C14" i="6"/>
  <c r="A12" i="6"/>
  <c r="A11" i="6"/>
  <c r="A12" i="16"/>
  <c r="A11" i="16"/>
  <c r="L20" i="17"/>
  <c r="A12" i="17" l="1"/>
  <c r="L10" i="17" l="1"/>
  <c r="L10" i="16"/>
  <c r="J10" i="6"/>
  <c r="D10" i="3" l="1"/>
  <c r="O40" i="17" l="1"/>
  <c r="O1" i="17"/>
  <c r="P1" i="17"/>
  <c r="Q1" i="17"/>
  <c r="R1" i="17"/>
  <c r="S1" i="17"/>
  <c r="T1" i="17"/>
  <c r="U1" i="17"/>
  <c r="V1" i="17"/>
  <c r="W1" i="17"/>
  <c r="X1" i="17"/>
  <c r="Y1" i="17"/>
  <c r="Z1" i="17"/>
  <c r="AA1" i="17"/>
  <c r="AB1" i="17"/>
  <c r="AD1" i="17"/>
  <c r="AE1" i="17"/>
  <c r="AF1" i="17"/>
  <c r="AI1" i="17"/>
  <c r="AJ1" i="17"/>
  <c r="L2" i="17"/>
  <c r="M2" i="17"/>
  <c r="A11" i="17" l="1"/>
  <c r="K50" i="6" l="1"/>
  <c r="J50" i="6"/>
  <c r="AK49" i="6"/>
  <c r="AJ49" i="6"/>
  <c r="N49" i="6"/>
  <c r="O49" i="6" s="1"/>
  <c r="P49" i="6" s="1"/>
  <c r="Q49" i="6" s="1"/>
  <c r="R49" i="6" s="1"/>
  <c r="T49" i="6" s="1"/>
  <c r="U49" i="6" s="1"/>
  <c r="V49" i="6" s="1"/>
  <c r="W49" i="6" s="1"/>
  <c r="X49" i="6" s="1"/>
  <c r="Y49" i="6" s="1"/>
  <c r="Z49" i="6" s="1"/>
  <c r="AB49" i="6" s="1"/>
  <c r="AC49" i="6" s="1"/>
  <c r="AD49" i="6" s="1"/>
  <c r="AE49" i="6" s="1"/>
  <c r="AF49" i="6" s="1"/>
  <c r="AG49" i="6" s="1"/>
  <c r="K47" i="6"/>
  <c r="J47" i="6"/>
  <c r="AK46" i="6"/>
  <c r="AJ46" i="6"/>
  <c r="AE46" i="6"/>
  <c r="Z46" i="6"/>
  <c r="Y46" i="6"/>
  <c r="X46" i="6"/>
  <c r="T46" i="6"/>
  <c r="R46" i="6"/>
  <c r="O46" i="6"/>
  <c r="P46" i="6" s="1"/>
  <c r="Q46" i="6" s="1"/>
  <c r="U46" i="6" s="1"/>
  <c r="V46" i="6" s="1"/>
  <c r="W46" i="6" s="1"/>
  <c r="AB46" i="6" s="1"/>
  <c r="AC46" i="6" s="1"/>
  <c r="AD46" i="6" s="1"/>
  <c r="AF46" i="6" s="1"/>
  <c r="AG46" i="6" s="1"/>
  <c r="N46" i="6"/>
  <c r="K44" i="6"/>
  <c r="J44" i="6"/>
  <c r="AK43" i="6"/>
  <c r="AJ43" i="6"/>
  <c r="AE43" i="6"/>
  <c r="Z43" i="6"/>
  <c r="Y43" i="6"/>
  <c r="X43" i="6"/>
  <c r="T43" i="6"/>
  <c r="R43" i="6"/>
  <c r="N43" i="6"/>
  <c r="O43" i="6"/>
  <c r="P43" i="6" s="1"/>
  <c r="Q43" i="6" s="1"/>
  <c r="U43" i="6" s="1"/>
  <c r="V43" i="6" s="1"/>
  <c r="W43" i="6" s="1"/>
  <c r="AB43" i="6" s="1"/>
  <c r="AC43" i="6" s="1"/>
  <c r="AD43" i="6" s="1"/>
  <c r="AF43" i="6" s="1"/>
  <c r="AG43" i="6" s="1"/>
  <c r="K41" i="6"/>
  <c r="J41" i="6"/>
  <c r="AK40" i="6"/>
  <c r="AJ40" i="6"/>
  <c r="Z40" i="6"/>
  <c r="Y40" i="6"/>
  <c r="R40" i="6"/>
  <c r="N40" i="6"/>
  <c r="O40" i="6"/>
  <c r="P40" i="6" s="1"/>
  <c r="Q40" i="6" s="1"/>
  <c r="T40" i="6" s="1"/>
  <c r="K38" i="6"/>
  <c r="J38" i="6"/>
  <c r="AK37" i="6"/>
  <c r="AJ37" i="6"/>
  <c r="Z37" i="6"/>
  <c r="Y37" i="6"/>
  <c r="N37" i="6"/>
  <c r="O37" i="6" s="1"/>
  <c r="P37" i="6" s="1"/>
  <c r="Q37" i="6" s="1"/>
  <c r="R37" i="6" s="1"/>
  <c r="S37" i="6" s="1"/>
  <c r="T37" i="6" s="1"/>
  <c r="U37" i="6" s="1"/>
  <c r="V37" i="6" s="1"/>
  <c r="W37" i="6" s="1"/>
  <c r="X37" i="6" s="1"/>
  <c r="AB37" i="6" s="1"/>
  <c r="AC37" i="6" s="1"/>
  <c r="AD37" i="6" s="1"/>
  <c r="AE37" i="6" s="1"/>
  <c r="AF37" i="6" s="1"/>
  <c r="AG37" i="6" s="1"/>
  <c r="K35" i="6"/>
  <c r="J35" i="6"/>
  <c r="AK34" i="6"/>
  <c r="AJ34" i="6"/>
  <c r="AE34" i="6"/>
  <c r="Z34" i="6"/>
  <c r="X34" i="6"/>
  <c r="T34" i="6"/>
  <c r="U34" i="6"/>
  <c r="V34" i="6" s="1"/>
  <c r="W34" i="6" s="1"/>
  <c r="Y34" i="6" s="1"/>
  <c r="AB34" i="6" s="1"/>
  <c r="AC34" i="6" s="1"/>
  <c r="AD34" i="6" s="1"/>
  <c r="AF34" i="6" s="1"/>
  <c r="AG34" i="6" s="1"/>
  <c r="R34" i="6"/>
  <c r="Q34" i="6"/>
  <c r="P34" i="6"/>
  <c r="O34" i="6"/>
  <c r="N34" i="6"/>
  <c r="M34" i="6"/>
  <c r="K32" i="6"/>
  <c r="J32" i="6"/>
  <c r="AK31" i="6"/>
  <c r="AJ31" i="6"/>
  <c r="AE31" i="6"/>
  <c r="Z31" i="6"/>
  <c r="X31" i="6"/>
  <c r="T31" i="6"/>
  <c r="U31" i="6"/>
  <c r="V31" i="6" s="1"/>
  <c r="W31" i="6" s="1"/>
  <c r="Y31" i="6" s="1"/>
  <c r="AB31" i="6" s="1"/>
  <c r="AC31" i="6" s="1"/>
  <c r="AD31" i="6" s="1"/>
  <c r="AF31" i="6" s="1"/>
  <c r="AG31" i="6" s="1"/>
  <c r="R31" i="6"/>
  <c r="Q31" i="6"/>
  <c r="P31" i="6"/>
  <c r="O31" i="6"/>
  <c r="N31" i="6"/>
  <c r="M31" i="6"/>
  <c r="K29" i="6"/>
  <c r="J29" i="6"/>
  <c r="AK28" i="6"/>
  <c r="AJ28" i="6"/>
  <c r="AE28" i="6"/>
  <c r="Z28" i="6"/>
  <c r="X28" i="6"/>
  <c r="T28" i="6"/>
  <c r="R28" i="6"/>
  <c r="O28" i="6"/>
  <c r="P28" i="6" s="1"/>
  <c r="Q28" i="6" s="1"/>
  <c r="U28" i="6" s="1"/>
  <c r="V28" i="6" s="1"/>
  <c r="W28" i="6" s="1"/>
  <c r="Y28" i="6" s="1"/>
  <c r="AB28" i="6" s="1"/>
  <c r="AC28" i="6" s="1"/>
  <c r="AD28" i="6" s="1"/>
  <c r="AF28" i="6" s="1"/>
  <c r="AG28" i="6" s="1"/>
  <c r="N28" i="6"/>
  <c r="M28" i="6"/>
  <c r="K26" i="6"/>
  <c r="J26" i="6"/>
  <c r="AK25" i="6"/>
  <c r="AJ25" i="6"/>
  <c r="AE25" i="6"/>
  <c r="Z25" i="6"/>
  <c r="X25" i="6"/>
  <c r="T25" i="6"/>
  <c r="R25" i="6"/>
  <c r="O25" i="6"/>
  <c r="P25" i="6" s="1"/>
  <c r="Q25" i="6" s="1"/>
  <c r="U25" i="6" s="1"/>
  <c r="V25" i="6" s="1"/>
  <c r="W25" i="6" s="1"/>
  <c r="Y25" i="6" s="1"/>
  <c r="AB25" i="6" s="1"/>
  <c r="AC25" i="6" s="1"/>
  <c r="AD25" i="6" s="1"/>
  <c r="AF25" i="6" s="1"/>
  <c r="AG25" i="6" s="1"/>
  <c r="N25" i="6"/>
  <c r="M25" i="6"/>
  <c r="M11" i="16"/>
  <c r="C12" i="3" s="1"/>
  <c r="M41" i="17"/>
  <c r="L41" i="17"/>
  <c r="AJ40" i="17"/>
  <c r="AI40" i="17"/>
  <c r="Z40" i="17"/>
  <c r="Y40" i="17"/>
  <c r="V40" i="17"/>
  <c r="W40" i="17" s="1"/>
  <c r="X40" i="17" s="1"/>
  <c r="AA40" i="17" s="1"/>
  <c r="AB40" i="17" s="1"/>
  <c r="AD40" i="17" s="1"/>
  <c r="AE40" i="17" s="1"/>
  <c r="AF40" i="17" s="1"/>
  <c r="T40" i="17"/>
  <c r="S40" i="17"/>
  <c r="R40" i="17"/>
  <c r="Q40" i="17"/>
  <c r="P40" i="17"/>
  <c r="M38" i="17"/>
  <c r="L38" i="17"/>
  <c r="AJ37" i="17"/>
  <c r="AI37" i="17"/>
  <c r="Z37" i="17"/>
  <c r="Y37" i="17"/>
  <c r="V37" i="17"/>
  <c r="W37" i="17" s="1"/>
  <c r="X37" i="17" s="1"/>
  <c r="AA37" i="17" s="1"/>
  <c r="AB37" i="17" s="1"/>
  <c r="AD37" i="17" s="1"/>
  <c r="AE37" i="17" s="1"/>
  <c r="AF37" i="17" s="1"/>
  <c r="T37" i="17"/>
  <c r="S37" i="17"/>
  <c r="R37" i="17"/>
  <c r="Q37" i="17"/>
  <c r="P37" i="17"/>
  <c r="O37" i="17"/>
  <c r="M35" i="17"/>
  <c r="L35" i="17"/>
  <c r="AJ34" i="17"/>
  <c r="AI34" i="17"/>
  <c r="Z34" i="17"/>
  <c r="Y34" i="17"/>
  <c r="V34" i="17"/>
  <c r="W34" i="17" s="1"/>
  <c r="X34" i="17" s="1"/>
  <c r="AA34" i="17" s="1"/>
  <c r="AB34" i="17" s="1"/>
  <c r="AD34" i="17" s="1"/>
  <c r="AE34" i="17" s="1"/>
  <c r="AF34" i="17" s="1"/>
  <c r="T34" i="17"/>
  <c r="S34" i="17"/>
  <c r="R34" i="17"/>
  <c r="Q34" i="17"/>
  <c r="P34" i="17"/>
  <c r="O34" i="17"/>
  <c r="M32" i="17"/>
  <c r="L32" i="17"/>
  <c r="AJ31" i="17"/>
  <c r="AI31" i="17"/>
  <c r="Z31" i="17"/>
  <c r="Y31" i="17"/>
  <c r="V31" i="17"/>
  <c r="W31" i="17" s="1"/>
  <c r="X31" i="17" s="1"/>
  <c r="AA31" i="17" s="1"/>
  <c r="AB31" i="17" s="1"/>
  <c r="AD31" i="17" s="1"/>
  <c r="AE31" i="17" s="1"/>
  <c r="AF31" i="17" s="1"/>
  <c r="T31" i="17"/>
  <c r="S31" i="17"/>
  <c r="R31" i="17"/>
  <c r="Q31" i="17"/>
  <c r="P31" i="17"/>
  <c r="O31" i="17"/>
  <c r="M29" i="17"/>
  <c r="L29" i="17"/>
  <c r="AJ28" i="17"/>
  <c r="AI28" i="17"/>
  <c r="Z28" i="17"/>
  <c r="Y28" i="17"/>
  <c r="V28" i="17"/>
  <c r="W28" i="17" s="1"/>
  <c r="X28" i="17" s="1"/>
  <c r="AA28" i="17" s="1"/>
  <c r="AB28" i="17" s="1"/>
  <c r="AD28" i="17" s="1"/>
  <c r="AE28" i="17" s="1"/>
  <c r="AF28" i="17" s="1"/>
  <c r="T28" i="17"/>
  <c r="S28" i="17"/>
  <c r="R28" i="17"/>
  <c r="Q28" i="17"/>
  <c r="P28" i="17"/>
  <c r="O28" i="17"/>
  <c r="M26" i="17"/>
  <c r="L26" i="17"/>
  <c r="AJ25" i="17"/>
  <c r="AI25" i="17"/>
  <c r="Z25" i="17"/>
  <c r="Y25" i="17"/>
  <c r="V25" i="17"/>
  <c r="W25" i="17" s="1"/>
  <c r="X25" i="17" s="1"/>
  <c r="AA25" i="17" s="1"/>
  <c r="AB25" i="17" s="1"/>
  <c r="AD25" i="17" s="1"/>
  <c r="AE25" i="17" s="1"/>
  <c r="AF25" i="17" s="1"/>
  <c r="T25" i="17"/>
  <c r="S25" i="17"/>
  <c r="R25" i="17"/>
  <c r="Q25" i="17"/>
  <c r="P25" i="17"/>
  <c r="O25" i="17"/>
  <c r="M23" i="17"/>
  <c r="L23" i="17"/>
  <c r="AJ22" i="17"/>
  <c r="AI22" i="17"/>
  <c r="Z22" i="17"/>
  <c r="Y22" i="17"/>
  <c r="V22" i="17"/>
  <c r="W22" i="17" s="1"/>
  <c r="X22" i="17" s="1"/>
  <c r="AA22" i="17" s="1"/>
  <c r="AB22" i="17" s="1"/>
  <c r="AD22" i="17" s="1"/>
  <c r="AE22" i="17" s="1"/>
  <c r="AF22" i="17" s="1"/>
  <c r="T22" i="17"/>
  <c r="S22" i="17"/>
  <c r="R22" i="17"/>
  <c r="Q22" i="17"/>
  <c r="P22" i="17"/>
  <c r="O22" i="17"/>
  <c r="M20" i="17"/>
  <c r="AJ19" i="17"/>
  <c r="AI19" i="17"/>
  <c r="Z19" i="17"/>
  <c r="Y19" i="17"/>
  <c r="V19" i="17"/>
  <c r="W19" i="17" s="1"/>
  <c r="X19" i="17" s="1"/>
  <c r="AA19" i="17" s="1"/>
  <c r="AB19" i="17" s="1"/>
  <c r="AD19" i="17" s="1"/>
  <c r="AE19" i="17" s="1"/>
  <c r="AF19" i="17" s="1"/>
  <c r="T19" i="17"/>
  <c r="S19" i="17"/>
  <c r="R19" i="17"/>
  <c r="Q19" i="17"/>
  <c r="P19" i="17"/>
  <c r="O19" i="17"/>
  <c r="M17" i="17"/>
  <c r="L17" i="17"/>
  <c r="AJ16" i="17"/>
  <c r="AI16" i="17"/>
  <c r="AB16" i="17"/>
  <c r="Z16" i="17"/>
  <c r="Y16" i="17"/>
  <c r="V16" i="17"/>
  <c r="W16" i="17"/>
  <c r="X16" i="17" s="1"/>
  <c r="AA16" i="17" s="1"/>
  <c r="AD16" i="17" s="1"/>
  <c r="AE16" i="17" s="1"/>
  <c r="AF16" i="17" s="1"/>
  <c r="T16" i="17"/>
  <c r="S16" i="17"/>
  <c r="R16" i="17"/>
  <c r="Q16" i="17"/>
  <c r="P16" i="17"/>
  <c r="O16" i="17"/>
  <c r="C14" i="17"/>
  <c r="B14" i="17"/>
  <c r="M11" i="17"/>
  <c r="C11" i="3" s="1"/>
  <c r="L11" i="17"/>
  <c r="B11" i="3" s="1"/>
  <c r="A10" i="17"/>
  <c r="A9" i="17"/>
  <c r="A8" i="17"/>
  <c r="M17" i="16"/>
  <c r="L17" i="16"/>
  <c r="L2" i="16"/>
  <c r="AI1" i="16"/>
  <c r="AJ1" i="16"/>
  <c r="AB16" i="16"/>
  <c r="Z16" i="16"/>
  <c r="Y16" i="16"/>
  <c r="W16" i="16"/>
  <c r="X16" i="16" s="1"/>
  <c r="AA16" i="16" s="1"/>
  <c r="AD16" i="16" s="1"/>
  <c r="AE16" i="16" s="1"/>
  <c r="AF16" i="16" s="1"/>
  <c r="T16" i="16"/>
  <c r="S16" i="16"/>
  <c r="R16" i="16"/>
  <c r="Q16" i="16"/>
  <c r="P16" i="16"/>
  <c r="O16" i="16"/>
  <c r="C14" i="16"/>
  <c r="B14" i="16"/>
  <c r="M12" i="16"/>
  <c r="E12" i="3" s="1"/>
  <c r="L12" i="16"/>
  <c r="D12" i="3" s="1"/>
  <c r="A10" i="16"/>
  <c r="A9" i="16"/>
  <c r="A8" i="16"/>
  <c r="M2" i="16"/>
  <c r="AF1" i="16"/>
  <c r="AE1" i="16"/>
  <c r="AD1" i="16"/>
  <c r="AB1" i="16"/>
  <c r="AA1" i="16"/>
  <c r="Z1" i="16"/>
  <c r="Y1" i="16"/>
  <c r="X1" i="16"/>
  <c r="W1" i="16"/>
  <c r="V1" i="16"/>
  <c r="U1" i="16"/>
  <c r="T1" i="16"/>
  <c r="S1" i="16"/>
  <c r="R1" i="16"/>
  <c r="Q1" i="16"/>
  <c r="P1" i="16"/>
  <c r="O1" i="16"/>
  <c r="U40" i="6" l="1"/>
  <c r="V40" i="6" s="1"/>
  <c r="W40" i="6" s="1"/>
  <c r="M12" i="17"/>
  <c r="E11" i="3" s="1"/>
  <c r="L12" i="17"/>
  <c r="D11" i="3" s="1"/>
  <c r="B14" i="6"/>
  <c r="A10" i="6"/>
  <c r="A9" i="6"/>
  <c r="A8" i="6"/>
  <c r="X40" i="6" l="1"/>
  <c r="AB40" i="6" s="1"/>
  <c r="AC40" i="6" s="1"/>
  <c r="AD40" i="6" s="1"/>
  <c r="M1" i="6"/>
  <c r="AE40" i="6" l="1"/>
  <c r="AF40" i="6" s="1"/>
  <c r="AG40" i="6" s="1"/>
  <c r="N1" i="6"/>
  <c r="O1" i="6" s="1"/>
  <c r="P1" i="6" l="1"/>
  <c r="Q1" i="6" s="1"/>
  <c r="R1" i="6" l="1"/>
  <c r="S1" i="6" s="1"/>
  <c r="T1" i="6" s="1"/>
  <c r="U1" i="6" s="1"/>
  <c r="V1" i="6" s="1"/>
  <c r="W1" i="6" s="1"/>
  <c r="X1" i="6" s="1"/>
  <c r="Y1" i="6" s="1"/>
  <c r="Z1" i="6" s="1"/>
  <c r="AB1" i="6" s="1"/>
  <c r="AC1" i="6" s="1"/>
  <c r="AD1" i="6" s="1"/>
  <c r="AE1" i="6" s="1"/>
  <c r="AF1" i="6" s="1"/>
  <c r="AG1" i="6" s="1"/>
  <c r="BM29" i="7" l="1"/>
  <c r="BN29" i="7" s="1"/>
  <c r="BL29" i="7"/>
  <c r="BK29" i="7"/>
  <c r="BM28" i="7"/>
  <c r="BN28" i="7" s="1"/>
  <c r="BL28" i="7"/>
  <c r="BK28" i="7"/>
  <c r="BM31" i="7" l="1"/>
  <c r="BN31" i="7" s="1"/>
  <c r="BL31" i="7"/>
  <c r="BK31" i="7"/>
  <c r="AK1" i="6"/>
  <c r="AJ1" i="6"/>
  <c r="K2" i="6"/>
  <c r="J2" i="6"/>
  <c r="BM40" i="7"/>
  <c r="BN40" i="7" s="1"/>
  <c r="BL40" i="7"/>
  <c r="BK40" i="7"/>
  <c r="BM39" i="7"/>
  <c r="BN39" i="7" s="1"/>
  <c r="BL39" i="7"/>
  <c r="BK39" i="7"/>
  <c r="BK33" i="7"/>
  <c r="BL33" i="7"/>
  <c r="BM33" i="7"/>
  <c r="BN33" i="7" s="1"/>
  <c r="BK38" i="7"/>
  <c r="BL38" i="7"/>
  <c r="BM38" i="7"/>
  <c r="BN38" i="7" s="1"/>
  <c r="BK36" i="7"/>
  <c r="BL36" i="7"/>
  <c r="BM36" i="7"/>
  <c r="BN36" i="7" s="1"/>
  <c r="BK35" i="7"/>
  <c r="BL35" i="7"/>
  <c r="BM35" i="7"/>
  <c r="BN35" i="7" s="1"/>
  <c r="BK32" i="7"/>
  <c r="BL32" i="7"/>
  <c r="BM32" i="7"/>
  <c r="BN32" i="7" s="1"/>
  <c r="BK37" i="7"/>
  <c r="BL37" i="7"/>
  <c r="BM37" i="7"/>
  <c r="BN37" i="7" s="1"/>
  <c r="BM34" i="7"/>
  <c r="BN34" i="7" s="1"/>
  <c r="BL34" i="7"/>
  <c r="BK34" i="7"/>
  <c r="BM30" i="7"/>
  <c r="BN30" i="7" s="1"/>
  <c r="BL30" i="7"/>
  <c r="BK30" i="7"/>
  <c r="BD16" i="7" l="1"/>
  <c r="BE16" i="7" s="1"/>
  <c r="BC16" i="7"/>
  <c r="BB16" i="7"/>
  <c r="BD9" i="7"/>
  <c r="BE9" i="7" s="1"/>
  <c r="BC9" i="7"/>
  <c r="BB9" i="7"/>
  <c r="BD21" i="7"/>
  <c r="BE21" i="7" s="1"/>
  <c r="BC21" i="7"/>
  <c r="BB21" i="7"/>
  <c r="BB14" i="7"/>
  <c r="BC14" i="7"/>
  <c r="BD14" i="7"/>
  <c r="BE14" i="7" s="1"/>
  <c r="BB15" i="7"/>
  <c r="BC15" i="7"/>
  <c r="BD15" i="7"/>
  <c r="BE15" i="7" s="1"/>
  <c r="BB13" i="7"/>
  <c r="BC13" i="7"/>
  <c r="BD13" i="7"/>
  <c r="BE13" i="7" s="1"/>
  <c r="BD23" i="7"/>
  <c r="BE23" i="7" s="1"/>
  <c r="BC23" i="7"/>
  <c r="BB23" i="7"/>
  <c r="BD22" i="7"/>
  <c r="BE22" i="7" s="1"/>
  <c r="BC22" i="7"/>
  <c r="BB22" i="7"/>
  <c r="BB20" i="7"/>
  <c r="BC20" i="7"/>
  <c r="BD20" i="7"/>
  <c r="BE20" i="7" s="1"/>
  <c r="BB12" i="7"/>
  <c r="BC12" i="7"/>
  <c r="BD12" i="7"/>
  <c r="BE12" i="7" s="1"/>
  <c r="BD19" i="7"/>
  <c r="BE19" i="7" s="1"/>
  <c r="BC19" i="7"/>
  <c r="BB19" i="7"/>
  <c r="BD11" i="7"/>
  <c r="BE11" i="7" s="1"/>
  <c r="BC11" i="7"/>
  <c r="BB11" i="7"/>
  <c r="BD18" i="7"/>
  <c r="BE18" i="7" s="1"/>
  <c r="BC18" i="7"/>
  <c r="BB18" i="7"/>
  <c r="BD10" i="7"/>
  <c r="BE10" i="7" s="1"/>
  <c r="BC10" i="7"/>
  <c r="BB10" i="7"/>
  <c r="AI16" i="16" l="1"/>
  <c r="AJ16" i="16"/>
  <c r="L11" i="16"/>
  <c r="B12" i="3" s="1"/>
  <c r="K12" i="6"/>
  <c r="E13" i="3" s="1"/>
  <c r="E14" i="3" s="1"/>
  <c r="J11" i="6"/>
  <c r="B13" i="3" s="1"/>
  <c r="K11" i="6"/>
  <c r="C13" i="3" s="1"/>
  <c r="C14" i="3" s="1"/>
  <c r="J12" i="6"/>
  <c r="D13" i="3" s="1"/>
  <c r="D14" i="3" s="1"/>
  <c r="B14" i="3" l="1"/>
</calcChain>
</file>

<file path=xl/sharedStrings.xml><?xml version="1.0" encoding="utf-8"?>
<sst xmlns="http://schemas.openxmlformats.org/spreadsheetml/2006/main" count="848" uniqueCount="215">
  <si>
    <t>Guidance Note</t>
  </si>
  <si>
    <t>Procurement Plan SUMMARY</t>
  </si>
  <si>
    <t>Country:</t>
  </si>
  <si>
    <t>Version</t>
  </si>
  <si>
    <t>Version Date</t>
  </si>
  <si>
    <t>Procurement Category</t>
  </si>
  <si>
    <t>Plan</t>
  </si>
  <si>
    <t>Actual</t>
  </si>
  <si>
    <t>Goods</t>
  </si>
  <si>
    <t>Works</t>
  </si>
  <si>
    <t>Consulting Services</t>
  </si>
  <si>
    <t>Prior Review Thresholds</t>
  </si>
  <si>
    <t>Thresholds</t>
  </si>
  <si>
    <t>Non-Consulting 
Services</t>
  </si>
  <si>
    <t>Firms - Consulting Services</t>
  </si>
  <si>
    <t>Individuals - Consulting Services</t>
  </si>
  <si>
    <t>Prior Review</t>
  </si>
  <si>
    <t>Procurement Method Thresholds</t>
  </si>
  <si>
    <t>Shopping</t>
  </si>
  <si>
    <t>NCB</t>
  </si>
  <si>
    <t>ICB</t>
  </si>
  <si>
    <t xml:space="preserve">Works </t>
  </si>
  <si>
    <t>Non-Consulting Services</t>
  </si>
  <si>
    <t>ICS/CQS</t>
  </si>
  <si>
    <t>LCS</t>
  </si>
  <si>
    <t>QCBS</t>
  </si>
  <si>
    <t>Individuals</t>
  </si>
  <si>
    <t>Firms</t>
  </si>
  <si>
    <t>Basic Data</t>
  </si>
  <si>
    <t>Pre-Qualification</t>
  </si>
  <si>
    <t>Bidding Process</t>
  </si>
  <si>
    <t>Bid Evaluation</t>
  </si>
  <si>
    <t>Contract Award &amp; Signature</t>
  </si>
  <si>
    <t>AWPB/Component Ref</t>
  </si>
  <si>
    <t>№</t>
  </si>
  <si>
    <t>Description*</t>
  </si>
  <si>
    <t>Funding</t>
  </si>
  <si>
    <t>Pre-or Post Qualification</t>
  </si>
  <si>
    <t>Prior or Post Review</t>
  </si>
  <si>
    <t>Plan vs. Actual</t>
  </si>
  <si>
    <t>Procurement Method</t>
  </si>
  <si>
    <t>No Objection Date</t>
  </si>
  <si>
    <t>PreQual Invitation Date</t>
  </si>
  <si>
    <t>PreQual Closing Date</t>
  </si>
  <si>
    <t>Submission of PreQual Report</t>
  </si>
  <si>
    <t>No-objection
Date</t>
  </si>
  <si>
    <t>Bid Invitation Date</t>
  </si>
  <si>
    <t>Bid Closing-Opening</t>
  </si>
  <si>
    <t>Submission
Tech Eval Rpt</t>
  </si>
  <si>
    <t>Submission
Combined Eval Rpt*</t>
  </si>
  <si>
    <t>Date
Contract
Award</t>
  </si>
  <si>
    <t>Date
Contract
Signature</t>
  </si>
  <si>
    <t>Prepared by:</t>
  </si>
  <si>
    <t>Direct Contracting</t>
  </si>
  <si>
    <t>EOI  Shortlist Procedure</t>
  </si>
  <si>
    <t>Proposal Process</t>
  </si>
  <si>
    <t>Evaluation</t>
  </si>
  <si>
    <t>Shortlist
(Yes|No)</t>
  </si>
  <si>
    <t>REOI Launch Date</t>
  </si>
  <si>
    <t>EOI Submission Deadline</t>
  </si>
  <si>
    <t>Submission of Shortlist Report</t>
  </si>
  <si>
    <t>RFP/RCQ Launch Date</t>
  </si>
  <si>
    <t>Proposal submission deadline</t>
  </si>
  <si>
    <t>Submission of TER</t>
  </si>
  <si>
    <t>Submission of CER</t>
  </si>
  <si>
    <t>Negotiations completed</t>
  </si>
  <si>
    <t>Submission of Draft Contract and MoN</t>
  </si>
  <si>
    <t>SSS</t>
  </si>
  <si>
    <t>Goods &amp; Works</t>
  </si>
  <si>
    <t>Day Ranges</t>
  </si>
  <si>
    <t>Totals</t>
  </si>
  <si>
    <t>Min</t>
  </si>
  <si>
    <t>Max</t>
  </si>
  <si>
    <t>Services</t>
  </si>
  <si>
    <t>Selection Method</t>
  </si>
  <si>
    <t>NOTE</t>
  </si>
  <si>
    <t>1. Some procurement methods for low-value processes might require No Objections based on the Prior Review Thresholds. Where they do not require, No Objection number of days should be zero.</t>
  </si>
  <si>
    <t>4. Consulting services and Good/Works methods could either be used for Non-Consulting Services</t>
  </si>
  <si>
    <t>5. All days are calendar days</t>
  </si>
  <si>
    <t>Project ID:</t>
  </si>
  <si>
    <t>Project Name:</t>
  </si>
  <si>
    <t>Lot №/Description</t>
  </si>
  <si>
    <t>Approx</t>
  </si>
  <si>
    <t>Date Contract Award</t>
  </si>
  <si>
    <t>NCB (no PreQual)</t>
  </si>
  <si>
    <t>ICB (no PreQual)</t>
  </si>
  <si>
    <t>ICB (with PreQual)</t>
  </si>
  <si>
    <t>NCB (with PreQual)</t>
  </si>
  <si>
    <r>
      <t xml:space="preserve">All Direct Contracting and Single-Source Procurements are </t>
    </r>
    <r>
      <rPr>
        <b/>
        <i/>
        <sz val="10"/>
        <color indexed="8"/>
        <rFont val="Arial"/>
        <family val="2"/>
      </rPr>
      <t xml:space="preserve">Prior Review </t>
    </r>
    <r>
      <rPr>
        <i/>
        <sz val="10"/>
        <color indexed="8"/>
        <rFont val="Arial"/>
        <family val="2"/>
      </rPr>
      <t>(in alignment with IFAD Procurement Handbook).</t>
    </r>
  </si>
  <si>
    <t>N/A-Start Date</t>
  </si>
  <si>
    <t>Two Envelope</t>
  </si>
  <si>
    <t>LIB (no PreQual)</t>
  </si>
  <si>
    <t>LIB (with PreQual)</t>
  </si>
  <si>
    <t>Submission
Combined Eval Rpt/Bid Evaluation Report</t>
  </si>
  <si>
    <t>Single Envelope</t>
  </si>
  <si>
    <t>RFQ/Shopping (NS/IS)</t>
  </si>
  <si>
    <r>
      <t>2.</t>
    </r>
    <r>
      <rPr>
        <b/>
        <sz val="14"/>
        <color indexed="8"/>
        <rFont val="Calibri"/>
        <family val="2"/>
      </rPr>
      <t xml:space="preserve"> RFP</t>
    </r>
    <r>
      <rPr>
        <sz val="14"/>
        <color indexed="8"/>
        <rFont val="Calibri"/>
        <family val="2"/>
      </rPr>
      <t>: Request for Proposals: standard procurement document used for Services.</t>
    </r>
  </si>
  <si>
    <r>
      <t xml:space="preserve">3. </t>
    </r>
    <r>
      <rPr>
        <b/>
        <sz val="14"/>
        <color indexed="8"/>
        <rFont val="Calibri"/>
        <family val="2"/>
      </rPr>
      <t>RCQ</t>
    </r>
    <r>
      <rPr>
        <sz val="14"/>
        <color indexed="8"/>
        <rFont val="Calibri"/>
        <family val="2"/>
      </rPr>
      <t>: Requests for Consultants Qualifications: Procurement document used for CQS and LCS. The RFP is used for all other procurement methods</t>
    </r>
  </si>
  <si>
    <t>N/A- Start Date</t>
  </si>
  <si>
    <t>QCBS (noShortlist)</t>
  </si>
  <si>
    <t>QBS (noShortlist)</t>
  </si>
  <si>
    <t>LCS (noShortlist)</t>
  </si>
  <si>
    <t>FBS (noShortlist)</t>
  </si>
  <si>
    <t>CQS (noShortlist)</t>
  </si>
  <si>
    <t>CQS (w/Shortlist)</t>
  </si>
  <si>
    <t>ICS (w/Shortlist)</t>
  </si>
  <si>
    <t>ICS (noShortlist)</t>
  </si>
  <si>
    <t>Envelopes</t>
  </si>
  <si>
    <t>Amount
(LCU)</t>
  </si>
  <si>
    <t>Amount
(USD)</t>
  </si>
  <si>
    <t>Project Area</t>
  </si>
  <si>
    <t>QBS (w/Shortlist)</t>
  </si>
  <si>
    <t>Approx Months/Days</t>
  </si>
  <si>
    <t>Procurement Plan - Goods</t>
  </si>
  <si>
    <t>Total Amount</t>
  </si>
  <si>
    <t>USD</t>
  </si>
  <si>
    <t>LCU</t>
  </si>
  <si>
    <r>
      <rPr>
        <b/>
        <sz val="12"/>
        <color indexed="8"/>
        <rFont val="Arial"/>
        <family val="2"/>
      </rPr>
      <t>Procurement Methods</t>
    </r>
    <r>
      <rPr>
        <sz val="12"/>
        <color indexed="8"/>
        <rFont val="Arial"/>
        <family val="2"/>
      </rPr>
      <t xml:space="preserve">
NS: National Shopping 
IS: International Shopping 
NCB: National Competitive Bidding 
ICB: International Competitive Bidding 
LIB: Limited (International) Bidding 
DC: Direct Contracting</t>
    </r>
  </si>
  <si>
    <t>Description</t>
  </si>
  <si>
    <t>QCBS (w/Shortlist)</t>
  </si>
  <si>
    <t>FBS (w/Shortlist)</t>
  </si>
  <si>
    <t>LCS (w/Shortlist)</t>
  </si>
  <si>
    <r>
      <rPr>
        <b/>
        <sz val="12"/>
        <color indexed="8"/>
        <rFont val="Arial"/>
        <family val="2"/>
      </rPr>
      <t>Selection Methods</t>
    </r>
    <r>
      <rPr>
        <sz val="12"/>
        <color indexed="8"/>
        <rFont val="Arial"/>
        <family val="2"/>
      </rPr>
      <t xml:space="preserve">
QCBS: Quality and Cost-Based Selection
QBS: Quality-Based Selection
CQS: Selection by Consultants' Qualifications 
LCS: Least-Cost Selection
FBS Fixed Budget Selection
ICS: Individual Consultants Selection
SSS: Sole Source Selection</t>
    </r>
  </si>
  <si>
    <t>Approved by:</t>
  </si>
  <si>
    <t>Procurement Plan - Consulting</t>
  </si>
  <si>
    <t>TOTAL</t>
  </si>
  <si>
    <t>These tables provide estimated timelines by procurement methods, based on experience and guidance in the Procurement Handbook where specified.</t>
  </si>
  <si>
    <t>Submission of PreQual docs</t>
  </si>
  <si>
    <t>Submission of REOI</t>
  </si>
  <si>
    <t>Approx figures entered will be highlighted/flagged, if below the Minimun number of days. Zero indicates steps that are not applicable to the method, and are indicated as N/A in the Formulas.</t>
  </si>
  <si>
    <r>
      <t xml:space="preserve">The approximate number of days are used in the default Procurement Plan Formulas. Timelines in the Approx fields/Formulas </t>
    </r>
    <r>
      <rPr>
        <b/>
        <i/>
        <sz val="16"/>
        <color rgb="FFFF0000"/>
        <rFont val="Calibri"/>
        <family val="2"/>
      </rPr>
      <t>are not prescriptive, and may be modified by the project.</t>
    </r>
  </si>
  <si>
    <t>Submission of BD</t>
  </si>
  <si>
    <t>Submission of RFP/RCQ</t>
  </si>
  <si>
    <t>Submission of PreQual Docs</t>
  </si>
  <si>
    <t>Issue of NOITA&amp;Standstill</t>
  </si>
  <si>
    <t>Issue of NOITA &amp; Standstill</t>
  </si>
  <si>
    <t>Currency</t>
  </si>
  <si>
    <t>Contract No.</t>
  </si>
  <si>
    <t>Vendor Name/ID</t>
  </si>
  <si>
    <r>
      <t xml:space="preserve">The 3 rows above are not part of the Plan and </t>
    </r>
    <r>
      <rPr>
        <b/>
        <u/>
        <sz val="16"/>
        <color rgb="FFFF3300"/>
        <rFont val="Arial"/>
        <family val="2"/>
      </rPr>
      <t>must not be modified</t>
    </r>
    <r>
      <rPr>
        <b/>
        <sz val="16"/>
        <color rgb="FFFF3300"/>
        <rFont val="Arial"/>
        <family val="2"/>
      </rPr>
      <t>. Copy these rows to create new procurement items or retrieve Plan Dates formulas if needed.</t>
    </r>
  </si>
  <si>
    <t>Amount (USD)</t>
  </si>
  <si>
    <t>Amount (LCU)</t>
  </si>
  <si>
    <t>Brazil</t>
  </si>
  <si>
    <t>Claus Reiner (Country Director)</t>
  </si>
  <si>
    <t>&lt; US$ 50.00</t>
  </si>
  <si>
    <t>AWPB Y1 C1</t>
  </si>
  <si>
    <t>1</t>
  </si>
  <si>
    <t>Post-Qual</t>
  </si>
  <si>
    <t>Post Review</t>
  </si>
  <si>
    <r>
      <rPr>
        <u/>
        <sz val="10"/>
        <color indexed="8"/>
        <rFont val="Arial"/>
        <family val="2"/>
      </rPr>
      <t>&gt;</t>
    </r>
    <r>
      <rPr>
        <sz val="10"/>
        <color indexed="8"/>
        <rFont val="Arial"/>
        <family val="2"/>
      </rPr>
      <t xml:space="preserve"> US$ 200,000.00</t>
    </r>
  </si>
  <si>
    <r>
      <rPr>
        <u/>
        <sz val="10"/>
        <color indexed="8"/>
        <rFont val="Arial"/>
        <family val="2"/>
      </rPr>
      <t>&gt;</t>
    </r>
    <r>
      <rPr>
        <sz val="10"/>
        <color indexed="8"/>
        <rFont val="Arial"/>
        <family val="2"/>
      </rPr>
      <t xml:space="preserve"> US$ 100,000.00</t>
    </r>
  </si>
  <si>
    <r>
      <rPr>
        <u/>
        <sz val="10"/>
        <color indexed="8"/>
        <rFont val="Arial"/>
        <family val="2"/>
      </rPr>
      <t>&gt;</t>
    </r>
    <r>
      <rPr>
        <sz val="10"/>
        <color indexed="8"/>
        <rFont val="Arial"/>
        <family val="2"/>
      </rPr>
      <t xml:space="preserve"> US$ 50,000.00</t>
    </r>
  </si>
  <si>
    <t>&lt; US$ 100,000.00</t>
  </si>
  <si>
    <r>
      <rPr>
        <u/>
        <sz val="10"/>
        <color indexed="8"/>
        <rFont val="Arial"/>
        <family val="2"/>
      </rPr>
      <t>&gt;</t>
    </r>
    <r>
      <rPr>
        <sz val="10"/>
        <color indexed="8"/>
        <rFont val="Arial"/>
        <family val="2"/>
      </rPr>
      <t xml:space="preserve"> US$ 100,000.00 to </t>
    </r>
    <r>
      <rPr>
        <u/>
        <sz val="10"/>
        <color indexed="8"/>
        <rFont val="Arial"/>
        <family val="2"/>
      </rPr>
      <t>&lt;</t>
    </r>
    <r>
      <rPr>
        <sz val="10"/>
        <color indexed="8"/>
        <rFont val="Arial"/>
        <family val="2"/>
      </rPr>
      <t xml:space="preserve"> US$ 200,000.00</t>
    </r>
  </si>
  <si>
    <t>&gt; US$ 200,000.00</t>
  </si>
  <si>
    <t>&gt; US$ 100,000.00</t>
  </si>
  <si>
    <r>
      <rPr>
        <u/>
        <sz val="10"/>
        <color indexed="8"/>
        <rFont val="Arial"/>
        <family val="2"/>
      </rPr>
      <t>&gt;</t>
    </r>
    <r>
      <rPr>
        <sz val="10"/>
        <color indexed="8"/>
        <rFont val="Arial"/>
        <family val="2"/>
      </rPr>
      <t xml:space="preserve"> US$ 50,000.00 to </t>
    </r>
    <r>
      <rPr>
        <u/>
        <sz val="10"/>
        <color indexed="8"/>
        <rFont val="Arial"/>
        <family val="2"/>
      </rPr>
      <t>&lt;</t>
    </r>
    <r>
      <rPr>
        <sz val="10"/>
        <color indexed="8"/>
        <rFont val="Arial"/>
        <family val="2"/>
      </rPr>
      <t xml:space="preserve"> US$ 100,000.00</t>
    </r>
  </si>
  <si>
    <t>GOVT</t>
  </si>
  <si>
    <t>IFAD</t>
  </si>
  <si>
    <t>Pre-Qual</t>
  </si>
  <si>
    <t>NS</t>
  </si>
  <si>
    <t>N/A</t>
  </si>
  <si>
    <t>2</t>
  </si>
  <si>
    <t>3</t>
  </si>
  <si>
    <t>AWPB Y1 C3</t>
  </si>
  <si>
    <t>Smartphones and equipments for young communicators</t>
  </si>
  <si>
    <t>Laptops for youths</t>
  </si>
  <si>
    <t>Communication Equipment /e</t>
  </si>
  <si>
    <t>Legal studies</t>
  </si>
  <si>
    <t>GCF</t>
  </si>
  <si>
    <t>Planning and Communication Services</t>
  </si>
  <si>
    <t>IT and management inputs and services</t>
  </si>
  <si>
    <t>IT Services</t>
  </si>
  <si>
    <t>M&amp;E Services</t>
  </si>
  <si>
    <t>4</t>
  </si>
  <si>
    <t>5</t>
  </si>
  <si>
    <t>6</t>
  </si>
  <si>
    <t>State-specific studies</t>
  </si>
  <si>
    <t>Operating services</t>
  </si>
  <si>
    <t>7</t>
  </si>
  <si>
    <t>Frederico Lacerda (COA)</t>
  </si>
  <si>
    <t>Yes</t>
  </si>
  <si>
    <t>ICS</t>
  </si>
  <si>
    <t>Refurbishment of Regional and Local PMU Offices /a</t>
  </si>
  <si>
    <t>AWPB Y1 C4</t>
  </si>
  <si>
    <t>Laptops /b</t>
  </si>
  <si>
    <t>Smarphones /c</t>
  </si>
  <si>
    <t>Printers /d</t>
  </si>
  <si>
    <t>Vehicles and transportation /e</t>
  </si>
  <si>
    <t xml:space="preserve">AWPB Y2 C4 </t>
  </si>
  <si>
    <t>Audit</t>
  </si>
  <si>
    <t>Eletronic Competition</t>
  </si>
  <si>
    <t xml:space="preserve">Eletronic Competition </t>
  </si>
  <si>
    <t>Project Manager</t>
  </si>
  <si>
    <t>Project Assistant</t>
  </si>
  <si>
    <t>Procurement Specialist</t>
  </si>
  <si>
    <t>Financial Management Specialist</t>
  </si>
  <si>
    <t>M&amp;E Analyst</t>
  </si>
  <si>
    <t>8</t>
  </si>
  <si>
    <t>9</t>
  </si>
  <si>
    <t>10</t>
  </si>
  <si>
    <t>11</t>
  </si>
  <si>
    <t>12</t>
  </si>
  <si>
    <t>13</t>
  </si>
  <si>
    <t>14</t>
  </si>
  <si>
    <t>PMU</t>
  </si>
  <si>
    <t>Remarks on National Methods</t>
  </si>
  <si>
    <t>No</t>
  </si>
  <si>
    <t>M&amp;E Specialist</t>
  </si>
  <si>
    <t>Logistics for local exchange-visits</t>
  </si>
  <si>
    <t>Logistics for regional exchange-visits</t>
  </si>
  <si>
    <t>Logistics for for technical meetings at the regional and local level</t>
  </si>
  <si>
    <t>Studies to select project areas and TRIPs</t>
  </si>
  <si>
    <t>15</t>
  </si>
  <si>
    <t>Planting Climate Resilience in Rural Communities of the Northeast (PCRP)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</si>
</sst>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quot; &quot;* #,##0.00&quot; &quot;;&quot; &quot;* \(#,##0.00\);&quot; &quot;* &quot;-&quot;??&quot; &quot;"/>
    <numFmt numFmtId="166" formatCode="d&quot;-&quot;mmm&quot;-&quot;yy"/>
  </numFmts>
  <fonts count="44" x14ac:knownFonts="1">
    <font>
      <sz val="10"/>
      <color indexed="8"/>
      <name val="Arial"/>
    </font>
    <font>
      <b/>
      <sz val="14"/>
      <color indexed="8"/>
      <name val="Calibri"/>
      <family val="2"/>
    </font>
    <font>
      <sz val="12"/>
      <color indexed="8"/>
      <name val="Calibri"/>
      <family val="2"/>
    </font>
    <font>
      <b/>
      <sz val="12"/>
      <color indexed="8"/>
      <name val="Calibri"/>
      <family val="2"/>
    </font>
    <font>
      <b/>
      <sz val="20"/>
      <color indexed="8"/>
      <name val="Arial"/>
      <family val="2"/>
    </font>
    <font>
      <sz val="12"/>
      <color indexed="8"/>
      <name val="Calibri Light"/>
      <family val="2"/>
    </font>
    <font>
      <sz val="14"/>
      <color indexed="8"/>
      <name val="Calibri Light"/>
      <family val="2"/>
    </font>
    <font>
      <b/>
      <sz val="16"/>
      <color indexed="8"/>
      <name val="Arial"/>
      <family val="2"/>
    </font>
    <font>
      <b/>
      <sz val="10"/>
      <color indexed="8"/>
      <name val="Arial"/>
      <family val="2"/>
    </font>
    <font>
      <u/>
      <sz val="10"/>
      <color indexed="8"/>
      <name val="Arial"/>
      <family val="2"/>
    </font>
    <font>
      <i/>
      <sz val="10"/>
      <color indexed="8"/>
      <name val="Arial"/>
      <family val="2"/>
    </font>
    <font>
      <b/>
      <i/>
      <sz val="10"/>
      <color indexed="8"/>
      <name val="Arial"/>
      <family val="2"/>
    </font>
    <font>
      <b/>
      <sz val="12"/>
      <color indexed="8"/>
      <name val="Arial"/>
      <family val="2"/>
    </font>
    <font>
      <b/>
      <sz val="10"/>
      <color indexed="8"/>
      <name val="Calibri"/>
      <family val="2"/>
    </font>
    <font>
      <sz val="10"/>
      <color indexed="8"/>
      <name val="Calibri"/>
      <family val="2"/>
    </font>
    <font>
      <b/>
      <sz val="16"/>
      <color indexed="8"/>
      <name val="Calibri"/>
      <family val="2"/>
    </font>
    <font>
      <b/>
      <sz val="12"/>
      <color indexed="30"/>
      <name val="Calibri"/>
      <family val="2"/>
    </font>
    <font>
      <sz val="10"/>
      <color indexed="8"/>
      <name val="Arial"/>
      <family val="2"/>
    </font>
    <font>
      <sz val="12"/>
      <color indexed="8"/>
      <name val="Arial"/>
      <family val="2"/>
    </font>
    <font>
      <b/>
      <sz val="20"/>
      <color indexed="8"/>
      <name val="Calibri"/>
      <family val="2"/>
    </font>
    <font>
      <b/>
      <sz val="12"/>
      <color rgb="FFFF3300"/>
      <name val="Arial"/>
      <family val="2"/>
    </font>
    <font>
      <b/>
      <sz val="22"/>
      <color indexed="8"/>
      <name val="Calibri"/>
      <family val="2"/>
    </font>
    <font>
      <b/>
      <sz val="12"/>
      <color rgb="FFFF0000"/>
      <name val="Calibri"/>
      <family val="2"/>
    </font>
    <font>
      <sz val="12"/>
      <color rgb="FFFF0000"/>
      <name val="Calibri"/>
      <family val="2"/>
    </font>
    <font>
      <b/>
      <sz val="12"/>
      <name val="Calibri"/>
      <family val="2"/>
    </font>
    <font>
      <sz val="12"/>
      <name val="Calibri"/>
      <family val="2"/>
    </font>
    <font>
      <b/>
      <sz val="16"/>
      <color theme="4" tint="-0.499984740745262"/>
      <name val="Calibri"/>
      <family val="2"/>
    </font>
    <font>
      <b/>
      <sz val="16"/>
      <color rgb="FFFF0000"/>
      <name val="Calibri"/>
      <family val="2"/>
    </font>
    <font>
      <sz val="14"/>
      <color indexed="8"/>
      <name val="Calibri"/>
      <family val="2"/>
    </font>
    <font>
      <b/>
      <sz val="14"/>
      <color rgb="FFFF0000"/>
      <name val="Calibri"/>
      <family val="2"/>
    </font>
    <font>
      <i/>
      <sz val="18"/>
      <color rgb="FFFF0000"/>
      <name val="Calibri"/>
      <family val="2"/>
    </font>
    <font>
      <b/>
      <sz val="26"/>
      <color indexed="8"/>
      <name val="Calibri"/>
      <family val="2"/>
    </font>
    <font>
      <b/>
      <sz val="18"/>
      <color indexed="8"/>
      <name val="Calibri"/>
      <family val="2"/>
    </font>
    <font>
      <b/>
      <sz val="12"/>
      <color indexed="8"/>
      <name val="Calibri Light"/>
      <family val="2"/>
    </font>
    <font>
      <sz val="10"/>
      <color indexed="8"/>
      <name val="Arial"/>
      <family val="2"/>
    </font>
    <font>
      <b/>
      <sz val="14"/>
      <color indexed="8"/>
      <name val="Arial"/>
      <family val="2"/>
    </font>
    <font>
      <i/>
      <sz val="16"/>
      <color rgb="FFFF0000"/>
      <name val="Calibri"/>
      <family val="2"/>
    </font>
    <font>
      <b/>
      <i/>
      <sz val="16"/>
      <color rgb="FFFF0000"/>
      <name val="Calibri"/>
      <family val="2"/>
    </font>
    <font>
      <b/>
      <sz val="24"/>
      <color indexed="8"/>
      <name val="Calibri"/>
      <family val="2"/>
    </font>
    <font>
      <b/>
      <sz val="16"/>
      <color rgb="FFFF3300"/>
      <name val="Arial"/>
      <family val="2"/>
    </font>
    <font>
      <b/>
      <u/>
      <sz val="16"/>
      <color rgb="FFFF3300"/>
      <name val="Arial"/>
      <family val="2"/>
    </font>
    <font>
      <sz val="10"/>
      <name val="Arial"/>
      <family val="2"/>
    </font>
    <font>
      <b/>
      <sz val="14"/>
      <name val="Calibri"/>
      <family val="2"/>
    </font>
    <font>
      <sz val="12"/>
      <name val="Arial"/>
      <family val="2"/>
    </font>
  </fonts>
  <fills count="27">
    <fill>
      <patternFill patternType="none"/>
    </fill>
    <fill>
      <patternFill patternType="gray125"/>
    </fill>
    <fill>
      <patternFill patternType="solid">
        <fgColor indexed="12"/>
        <bgColor auto="1"/>
      </patternFill>
    </fill>
    <fill>
      <patternFill patternType="solid">
        <fgColor indexed="14"/>
        <bgColor auto="1"/>
      </patternFill>
    </fill>
    <fill>
      <patternFill patternType="solid">
        <fgColor indexed="15"/>
        <bgColor auto="1"/>
      </patternFill>
    </fill>
    <fill>
      <patternFill patternType="solid">
        <fgColor indexed="16"/>
        <bgColor auto="1"/>
      </patternFill>
    </fill>
    <fill>
      <patternFill patternType="solid">
        <fgColor indexed="18"/>
        <bgColor auto="1"/>
      </patternFill>
    </fill>
    <fill>
      <patternFill patternType="solid">
        <fgColor indexed="19"/>
        <bgColor auto="1"/>
      </patternFill>
    </fill>
    <fill>
      <patternFill patternType="solid">
        <fgColor indexed="20"/>
        <bgColor auto="1"/>
      </patternFill>
    </fill>
    <fill>
      <patternFill patternType="solid">
        <fgColor indexed="21"/>
        <bgColor auto="1"/>
      </patternFill>
    </fill>
    <fill>
      <patternFill patternType="solid">
        <fgColor indexed="26"/>
        <bgColor auto="1"/>
      </patternFill>
    </fill>
    <fill>
      <patternFill patternType="solid">
        <fgColor indexed="27"/>
        <bgColor auto="1"/>
      </patternFill>
    </fill>
    <fill>
      <patternFill patternType="solid">
        <fgColor indexed="28"/>
        <bgColor auto="1"/>
      </patternFill>
    </fill>
    <fill>
      <patternFill patternType="solid">
        <fgColor indexed="29"/>
        <bgColor auto="1"/>
      </patternFill>
    </fill>
    <fill>
      <patternFill patternType="solid">
        <fgColor indexed="31"/>
        <bgColor auto="1"/>
      </patternFill>
    </fill>
    <fill>
      <patternFill patternType="solid">
        <fgColor indexed="32"/>
        <bgColor auto="1"/>
      </patternFill>
    </fill>
    <fill>
      <patternFill patternType="solid">
        <fgColor theme="3" tint="0.79998168889431442"/>
        <bgColor indexed="64"/>
      </patternFill>
    </fill>
    <fill>
      <patternFill patternType="solid">
        <fgColor rgb="FFD2FF53"/>
        <bgColor indexed="64"/>
      </patternFill>
    </fill>
    <fill>
      <patternFill patternType="solid">
        <fgColor indexed="20"/>
        <bgColor indexed="64"/>
      </patternFill>
    </fill>
    <fill>
      <patternFill patternType="solid">
        <fgColor rgb="FF33FFFF"/>
        <bgColor indexed="64"/>
      </patternFill>
    </fill>
    <fill>
      <patternFill patternType="solid">
        <fgColor theme="0" tint="-4.9989318521683403E-2"/>
        <bgColor indexed="64"/>
      </patternFill>
    </fill>
    <fill>
      <patternFill patternType="solid">
        <fgColor rgb="FFFFFF00"/>
        <bgColor indexed="64"/>
      </patternFill>
    </fill>
    <fill>
      <patternFill patternType="solid">
        <fgColor theme="8" tint="0.79998168889431442"/>
        <bgColor indexed="64"/>
      </patternFill>
    </fill>
    <fill>
      <patternFill patternType="solid">
        <fgColor rgb="FFE5B8B7"/>
        <bgColor indexed="64"/>
      </patternFill>
    </fill>
    <fill>
      <patternFill patternType="solid">
        <fgColor rgb="FF903C39"/>
        <bgColor indexed="64"/>
      </patternFill>
    </fill>
    <fill>
      <patternFill patternType="solid">
        <fgColor rgb="FFF2DBDB"/>
        <bgColor indexed="64"/>
      </patternFill>
    </fill>
    <fill>
      <patternFill patternType="solid">
        <fgColor rgb="FFFFD1F3"/>
        <bgColor indexed="64"/>
      </patternFill>
    </fill>
  </fills>
  <borders count="116">
    <border>
      <left/>
      <right/>
      <top/>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medium">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medium">
        <color indexed="8"/>
      </right>
      <top style="thin">
        <color indexed="8"/>
      </top>
      <bottom style="thin">
        <color indexed="8"/>
      </bottom>
      <diagonal/>
    </border>
    <border>
      <left style="thin">
        <color indexed="13"/>
      </left>
      <right style="thin">
        <color indexed="13"/>
      </right>
      <top/>
      <bottom style="thin">
        <color indexed="8"/>
      </bottom>
      <diagonal/>
    </border>
    <border>
      <left/>
      <right style="thin">
        <color indexed="13"/>
      </right>
      <top style="thin">
        <color indexed="8"/>
      </top>
      <bottom style="thin">
        <color indexed="8"/>
      </bottom>
      <diagonal/>
    </border>
    <border>
      <left style="thin">
        <color indexed="13"/>
      </left>
      <right style="thin">
        <color indexed="13"/>
      </right>
      <top style="thin">
        <color indexed="8"/>
      </top>
      <bottom style="thin">
        <color indexed="8"/>
      </bottom>
      <diagonal/>
    </border>
    <border>
      <left style="thin">
        <color indexed="8"/>
      </left>
      <right style="medium">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medium">
        <color indexed="8"/>
      </left>
      <right style="medium">
        <color indexed="8"/>
      </right>
      <top style="thin">
        <color indexed="8"/>
      </top>
      <bottom style="thin">
        <color indexed="8"/>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diagonal/>
    </border>
    <border>
      <left/>
      <right/>
      <top style="thin">
        <color indexed="8"/>
      </top>
      <bottom/>
      <diagonal/>
    </border>
    <border>
      <left/>
      <right/>
      <top/>
      <bottom/>
      <diagonal/>
    </border>
    <border>
      <left style="thin">
        <color indexed="8"/>
      </left>
      <right style="medium">
        <color indexed="8"/>
      </right>
      <top style="medium">
        <color indexed="8"/>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top/>
      <bottom style="medium">
        <color indexed="8"/>
      </bottom>
      <diagonal/>
    </border>
    <border>
      <left style="thin">
        <color indexed="8"/>
      </left>
      <right style="thin">
        <color indexed="8"/>
      </right>
      <top/>
      <bottom/>
      <diagonal/>
    </border>
    <border>
      <left style="thin">
        <color indexed="8"/>
      </left>
      <right style="thin">
        <color indexed="8"/>
      </right>
      <top style="thin">
        <color indexed="8"/>
      </top>
      <bottom style="thin">
        <color indexed="64"/>
      </bottom>
      <diagonal/>
    </border>
    <border>
      <left style="thin">
        <color indexed="8"/>
      </left>
      <right style="medium">
        <color indexed="64"/>
      </right>
      <top style="thin">
        <color indexed="8"/>
      </top>
      <bottom style="thin">
        <color indexed="8"/>
      </bottom>
      <diagonal/>
    </border>
    <border>
      <left style="medium">
        <color indexed="64"/>
      </left>
      <right style="medium">
        <color indexed="8"/>
      </right>
      <top style="medium">
        <color indexed="64"/>
      </top>
      <bottom style="medium">
        <color indexed="64"/>
      </bottom>
      <diagonal/>
    </border>
    <border>
      <left style="medium">
        <color indexed="8"/>
      </left>
      <right style="medium">
        <color indexed="8"/>
      </right>
      <top style="medium">
        <color indexed="64"/>
      </top>
      <bottom style="medium">
        <color indexed="64"/>
      </bottom>
      <diagonal/>
    </border>
    <border>
      <left style="medium">
        <color indexed="8"/>
      </left>
      <right style="medium">
        <color indexed="64"/>
      </right>
      <top style="medium">
        <color indexed="64"/>
      </top>
      <bottom style="medium">
        <color indexed="64"/>
      </bottom>
      <diagonal/>
    </border>
    <border>
      <left style="thin">
        <color indexed="8"/>
      </left>
      <right style="medium">
        <color indexed="64"/>
      </right>
      <top style="thin">
        <color indexed="8"/>
      </top>
      <bottom style="medium">
        <color indexed="64"/>
      </bottom>
      <diagonal/>
    </border>
    <border>
      <left style="thin">
        <color indexed="8"/>
      </left>
      <right style="thin">
        <color indexed="8"/>
      </right>
      <top style="thin">
        <color indexed="64"/>
      </top>
      <bottom style="thin">
        <color indexed="8"/>
      </bottom>
      <diagonal/>
    </border>
    <border>
      <left style="thin">
        <color indexed="8"/>
      </left>
      <right style="thin">
        <color indexed="8"/>
      </right>
      <top style="medium">
        <color indexed="8"/>
      </top>
      <bottom style="thin">
        <color indexed="64"/>
      </bottom>
      <diagonal/>
    </border>
    <border>
      <left style="thin">
        <color indexed="8"/>
      </left>
      <right style="thin">
        <color indexed="8"/>
      </right>
      <top style="thin">
        <color indexed="64"/>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style="medium">
        <color indexed="8"/>
      </top>
      <bottom/>
      <diagonal/>
    </border>
    <border>
      <left style="thin">
        <color indexed="8"/>
      </left>
      <right style="thin">
        <color indexed="8"/>
      </right>
      <top/>
      <bottom style="medium">
        <color indexed="8"/>
      </bottom>
      <diagonal/>
    </border>
    <border>
      <left style="thin">
        <color indexed="8"/>
      </left>
      <right style="medium">
        <color indexed="8"/>
      </right>
      <top/>
      <bottom style="medium">
        <color indexed="8"/>
      </bottom>
      <diagonal/>
    </border>
    <border>
      <left style="medium">
        <color indexed="8"/>
      </left>
      <right style="thin">
        <color indexed="8"/>
      </right>
      <top style="thin">
        <color indexed="8"/>
      </top>
      <bottom style="medium">
        <color indexed="64"/>
      </bottom>
      <diagonal/>
    </border>
    <border>
      <left style="thin">
        <color indexed="8"/>
      </left>
      <right style="medium">
        <color indexed="8"/>
      </right>
      <top style="thin">
        <color indexed="8"/>
      </top>
      <bottom style="medium">
        <color indexed="64"/>
      </bottom>
      <diagonal/>
    </border>
    <border>
      <left style="medium">
        <color indexed="64"/>
      </left>
      <right/>
      <top style="medium">
        <color indexed="64"/>
      </top>
      <bottom style="medium">
        <color indexed="8"/>
      </bottom>
      <diagonal/>
    </border>
    <border>
      <left/>
      <right/>
      <top style="medium">
        <color indexed="64"/>
      </top>
      <bottom style="medium">
        <color indexed="8"/>
      </bottom>
      <diagonal/>
    </border>
    <border>
      <left/>
      <right style="medium">
        <color indexed="64"/>
      </right>
      <top style="medium">
        <color indexed="64"/>
      </top>
      <bottom style="medium">
        <color indexed="8"/>
      </bottom>
      <diagonal/>
    </border>
    <border>
      <left style="medium">
        <color indexed="64"/>
      </left>
      <right style="thin">
        <color indexed="8"/>
      </right>
      <top style="medium">
        <color indexed="8"/>
      </top>
      <bottom style="thin">
        <color indexed="8"/>
      </bottom>
      <diagonal/>
    </border>
    <border>
      <left style="medium">
        <color indexed="64"/>
      </left>
      <right style="thin">
        <color indexed="8"/>
      </right>
      <top style="thin">
        <color indexed="8"/>
      </top>
      <bottom style="thin">
        <color indexed="8"/>
      </bottom>
      <diagonal/>
    </border>
    <border>
      <left/>
      <right style="medium">
        <color indexed="64"/>
      </right>
      <top style="thin">
        <color indexed="8"/>
      </top>
      <bottom style="thin">
        <color indexed="8"/>
      </bottom>
      <diagonal/>
    </border>
    <border>
      <left style="medium">
        <color indexed="64"/>
      </left>
      <right style="thin">
        <color indexed="8"/>
      </right>
      <top style="thin">
        <color indexed="8"/>
      </top>
      <bottom/>
      <diagonal/>
    </border>
    <border>
      <left/>
      <right/>
      <top style="medium">
        <color indexed="64"/>
      </top>
      <bottom style="thin">
        <color indexed="8"/>
      </bottom>
      <diagonal/>
    </border>
    <border>
      <left style="medium">
        <color indexed="64"/>
      </left>
      <right style="medium">
        <color indexed="8"/>
      </right>
      <top style="thin">
        <color indexed="8"/>
      </top>
      <bottom style="medium">
        <color indexed="64"/>
      </bottom>
      <diagonal/>
    </border>
    <border>
      <left/>
      <right/>
      <top style="medium">
        <color indexed="64"/>
      </top>
      <bottom/>
      <diagonal/>
    </border>
    <border>
      <left style="medium">
        <color indexed="64"/>
      </left>
      <right style="thin">
        <color indexed="13"/>
      </right>
      <top/>
      <bottom style="thin">
        <color indexed="8"/>
      </bottom>
      <diagonal/>
    </border>
    <border>
      <left style="thin">
        <color indexed="13"/>
      </left>
      <right style="medium">
        <color indexed="64"/>
      </right>
      <top style="thin">
        <color indexed="8"/>
      </top>
      <bottom style="thin">
        <color indexed="8"/>
      </bottom>
      <diagonal/>
    </border>
    <border>
      <left style="medium">
        <color indexed="64"/>
      </left>
      <right style="thin">
        <color indexed="8"/>
      </right>
      <top style="thin">
        <color indexed="8"/>
      </top>
      <bottom style="medium">
        <color indexed="64"/>
      </bottom>
      <diagonal/>
    </border>
    <border>
      <left style="medium">
        <color indexed="8"/>
      </left>
      <right/>
      <top/>
      <bottom style="medium">
        <color indexed="8"/>
      </bottom>
      <diagonal/>
    </border>
    <border>
      <left/>
      <right style="medium">
        <color indexed="8"/>
      </right>
      <top/>
      <bottom style="medium">
        <color indexed="8"/>
      </bottom>
      <diagonal/>
    </border>
    <border>
      <left style="medium">
        <color indexed="8"/>
      </left>
      <right style="thin">
        <color indexed="8"/>
      </right>
      <top/>
      <bottom style="medium">
        <color indexed="8"/>
      </bottom>
      <diagonal/>
    </border>
    <border>
      <left/>
      <right/>
      <top/>
      <bottom style="medium">
        <color indexed="64"/>
      </bottom>
      <diagonal/>
    </border>
    <border>
      <left style="medium">
        <color indexed="8"/>
      </left>
      <right style="medium">
        <color indexed="8"/>
      </right>
      <top style="medium">
        <color theme="0"/>
      </top>
      <bottom style="thin">
        <color indexed="8"/>
      </bottom>
      <diagonal/>
    </border>
    <border>
      <left/>
      <right/>
      <top style="thin">
        <color indexed="8"/>
      </top>
      <bottom style="thin">
        <color indexed="8"/>
      </bottom>
      <diagonal/>
    </border>
    <border>
      <left style="thin">
        <color indexed="8"/>
      </left>
      <right/>
      <top/>
      <bottom style="medium">
        <color indexed="8"/>
      </bottom>
      <diagonal/>
    </border>
    <border>
      <left style="medium">
        <color indexed="8"/>
      </left>
      <right/>
      <top style="medium">
        <color theme="0"/>
      </top>
      <bottom style="thin">
        <color indexed="8"/>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diagonal/>
    </border>
    <border>
      <left style="medium">
        <color indexed="8"/>
      </left>
      <right style="thin">
        <color indexed="8"/>
      </right>
      <top style="medium">
        <color indexed="8"/>
      </top>
      <bottom style="thin">
        <color indexed="64"/>
      </bottom>
      <diagonal/>
    </border>
    <border>
      <left style="medium">
        <color indexed="8"/>
      </left>
      <right style="thin">
        <color indexed="8"/>
      </right>
      <top style="thin">
        <color indexed="64"/>
      </top>
      <bottom style="medium">
        <color indexed="64"/>
      </bottom>
      <diagonal/>
    </border>
    <border>
      <left style="medium">
        <color indexed="8"/>
      </left>
      <right style="medium">
        <color indexed="8"/>
      </right>
      <top style="medium">
        <color indexed="8"/>
      </top>
      <bottom style="thin">
        <color indexed="64"/>
      </bottom>
      <diagonal/>
    </border>
    <border>
      <left style="medium">
        <color indexed="8"/>
      </left>
      <right style="medium">
        <color indexed="8"/>
      </right>
      <top style="thin">
        <color indexed="64"/>
      </top>
      <bottom style="medium">
        <color indexed="64"/>
      </bottom>
      <diagonal/>
    </border>
    <border>
      <left/>
      <right style="thin">
        <color indexed="8"/>
      </right>
      <top/>
      <bottom style="medium">
        <color indexed="8"/>
      </bottom>
      <diagonal/>
    </border>
    <border>
      <left/>
      <right/>
      <top/>
      <bottom style="thin">
        <color indexed="8"/>
      </bottom>
      <diagonal/>
    </border>
    <border>
      <left style="medium">
        <color indexed="8"/>
      </left>
      <right style="thin">
        <color indexed="64"/>
      </right>
      <top style="medium">
        <color indexed="64"/>
      </top>
      <bottom style="medium">
        <color indexed="8"/>
      </bottom>
      <diagonal/>
    </border>
    <border>
      <left style="thin">
        <color indexed="8"/>
      </left>
      <right style="thin">
        <color indexed="64"/>
      </right>
      <top style="medium">
        <color indexed="64"/>
      </top>
      <bottom style="medium">
        <color indexed="8"/>
      </bottom>
      <diagonal/>
    </border>
    <border>
      <left style="medium">
        <color indexed="64"/>
      </left>
      <right style="thin">
        <color indexed="8"/>
      </right>
      <top/>
      <bottom style="thin">
        <color indexed="8"/>
      </bottom>
      <diagonal/>
    </border>
    <border>
      <left style="thin">
        <color indexed="8"/>
      </left>
      <right style="medium">
        <color indexed="64"/>
      </right>
      <top/>
      <bottom style="thin">
        <color indexed="8"/>
      </bottom>
      <diagonal/>
    </border>
    <border>
      <left/>
      <right/>
      <top style="medium">
        <color indexed="8"/>
      </top>
      <bottom style="thin">
        <color indexed="8"/>
      </bottom>
      <diagonal/>
    </border>
    <border>
      <left/>
      <right style="thin">
        <color indexed="8"/>
      </right>
      <top style="medium">
        <color indexed="8"/>
      </top>
      <bottom style="thin">
        <color indexed="8"/>
      </bottom>
      <diagonal/>
    </border>
    <border>
      <left/>
      <right style="thin">
        <color indexed="8"/>
      </right>
      <top/>
      <bottom style="thin">
        <color indexed="8"/>
      </bottom>
      <diagonal/>
    </border>
    <border>
      <left style="thin">
        <color indexed="8"/>
      </left>
      <right/>
      <top style="medium">
        <color indexed="8"/>
      </top>
      <bottom style="thin">
        <color indexed="8"/>
      </bottom>
      <diagonal/>
    </border>
    <border>
      <left/>
      <right style="medium">
        <color indexed="64"/>
      </right>
      <top style="medium">
        <color indexed="8"/>
      </top>
      <bottom style="thin">
        <color indexed="8"/>
      </bottom>
      <diagonal/>
    </border>
    <border>
      <left style="medium">
        <color indexed="8"/>
      </left>
      <right style="thin">
        <color indexed="8"/>
      </right>
      <top style="medium">
        <color indexed="64"/>
      </top>
      <bottom style="thin">
        <color indexed="64"/>
      </bottom>
      <diagonal/>
    </border>
    <border>
      <left style="thin">
        <color indexed="8"/>
      </left>
      <right style="medium">
        <color indexed="64"/>
      </right>
      <top style="medium">
        <color indexed="64"/>
      </top>
      <bottom style="thin">
        <color indexed="8"/>
      </bottom>
      <diagonal/>
    </border>
    <border>
      <left style="medium">
        <color indexed="64"/>
      </left>
      <right style="medium">
        <color indexed="8"/>
      </right>
      <top style="thin">
        <color indexed="64"/>
      </top>
      <bottom style="medium">
        <color indexed="64"/>
      </bottom>
      <diagonal/>
    </border>
    <border>
      <left style="medium">
        <color indexed="64"/>
      </left>
      <right style="thin">
        <color indexed="8"/>
      </right>
      <top style="thin">
        <color indexed="8"/>
      </top>
      <bottom style="thin">
        <color indexed="64"/>
      </bottom>
      <diagonal/>
    </border>
    <border>
      <left style="thin">
        <color indexed="8"/>
      </left>
      <right/>
      <top style="thin">
        <color indexed="8"/>
      </top>
      <bottom style="thin">
        <color indexed="64"/>
      </bottom>
      <diagonal/>
    </border>
    <border>
      <left/>
      <right/>
      <top style="thin">
        <color indexed="8"/>
      </top>
      <bottom style="thin">
        <color indexed="64"/>
      </bottom>
      <diagonal/>
    </border>
    <border>
      <left/>
      <right style="medium">
        <color indexed="64"/>
      </right>
      <top style="thin">
        <color indexed="8"/>
      </top>
      <bottom style="thin">
        <color indexed="64"/>
      </bottom>
      <diagonal/>
    </border>
    <border>
      <left style="medium">
        <color indexed="64"/>
      </left>
      <right style="thin">
        <color indexed="8"/>
      </right>
      <top style="thin">
        <color indexed="64"/>
      </top>
      <bottom style="thin">
        <color indexed="64"/>
      </bottom>
      <diagonal/>
    </border>
    <border>
      <left style="thin">
        <color indexed="8"/>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8"/>
      </right>
      <top/>
      <bottom/>
      <diagonal/>
    </border>
    <border>
      <left style="thin">
        <color indexed="8"/>
      </left>
      <right/>
      <top style="thin">
        <color indexed="64"/>
      </top>
      <bottom style="medium">
        <color indexed="8"/>
      </bottom>
      <diagonal/>
    </border>
    <border>
      <left/>
      <right/>
      <top style="thin">
        <color indexed="64"/>
      </top>
      <bottom style="medium">
        <color indexed="8"/>
      </bottom>
      <diagonal/>
    </border>
    <border>
      <left/>
      <right style="medium">
        <color indexed="64"/>
      </right>
      <top style="thin">
        <color indexed="64"/>
      </top>
      <bottom style="medium">
        <color indexed="8"/>
      </bottom>
      <diagonal/>
    </border>
    <border>
      <left style="thin">
        <color indexed="8"/>
      </left>
      <right style="medium">
        <color indexed="8"/>
      </right>
      <top/>
      <bottom style="thin">
        <color indexed="8"/>
      </bottom>
      <diagonal/>
    </border>
    <border>
      <left/>
      <right/>
      <top/>
      <bottom style="thin">
        <color indexed="64"/>
      </bottom>
      <diagonal/>
    </border>
    <border>
      <left/>
      <right style="medium">
        <color indexed="8"/>
      </right>
      <top/>
      <bottom style="thin">
        <color indexed="64"/>
      </bottom>
      <diagonal/>
    </border>
    <border>
      <left style="thin">
        <color indexed="8"/>
      </left>
      <right/>
      <top style="medium">
        <color indexed="8"/>
      </top>
      <bottom style="medium">
        <color indexed="8"/>
      </bottom>
      <diagonal/>
    </border>
    <border>
      <left style="medium">
        <color indexed="64"/>
      </left>
      <right style="medium">
        <color indexed="64"/>
      </right>
      <top/>
      <bottom style="thin">
        <color indexed="8"/>
      </bottom>
      <diagonal/>
    </border>
    <border>
      <left/>
      <right style="medium">
        <color indexed="64"/>
      </right>
      <top style="medium">
        <color indexed="64"/>
      </top>
      <bottom style="thin">
        <color indexed="8"/>
      </bottom>
      <diagonal/>
    </border>
    <border>
      <left style="thin">
        <color indexed="64"/>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right style="thin">
        <color indexed="8"/>
      </right>
      <top style="thin">
        <color indexed="64"/>
      </top>
      <bottom style="thin">
        <color indexed="64"/>
      </bottom>
      <diagonal/>
    </border>
    <border>
      <left style="thin">
        <color indexed="64"/>
      </left>
      <right style="medium">
        <color indexed="8"/>
      </right>
      <top style="medium">
        <color indexed="64"/>
      </top>
      <bottom style="medium">
        <color indexed="8"/>
      </bottom>
      <diagonal/>
    </border>
    <border>
      <left style="thin">
        <color indexed="64"/>
      </left>
      <right/>
      <top style="medium">
        <color indexed="64"/>
      </top>
      <bottom style="thin">
        <color indexed="64"/>
      </bottom>
      <diagonal/>
    </border>
    <border>
      <left style="thin">
        <color indexed="64"/>
      </left>
      <right/>
      <top style="medium">
        <color indexed="64"/>
      </top>
      <bottom style="thin">
        <color indexed="8"/>
      </bottom>
      <diagonal/>
    </border>
    <border>
      <left style="thin">
        <color indexed="64"/>
      </left>
      <right style="thin">
        <color indexed="64"/>
      </right>
      <top style="thin">
        <color indexed="8"/>
      </top>
      <bottom style="thin">
        <color indexed="8"/>
      </bottom>
      <diagonal/>
    </border>
    <border>
      <left/>
      <right style="thin">
        <color indexed="64"/>
      </right>
      <top/>
      <bottom style="medium">
        <color indexed="8"/>
      </bottom>
      <diagonal/>
    </border>
    <border>
      <left style="medium">
        <color indexed="64"/>
      </left>
      <right style="medium">
        <color indexed="8"/>
      </right>
      <top style="medium">
        <color indexed="64"/>
      </top>
      <bottom style="thin">
        <color indexed="64"/>
      </bottom>
      <diagonal/>
    </border>
    <border>
      <left style="thin">
        <color indexed="8"/>
      </left>
      <right style="thin">
        <color indexed="64"/>
      </right>
      <top style="thin">
        <color indexed="8"/>
      </top>
      <bottom style="thin">
        <color indexed="8"/>
      </bottom>
      <diagonal/>
    </border>
    <border>
      <left style="thin">
        <color indexed="8"/>
      </left>
      <right style="thin">
        <color indexed="64"/>
      </right>
      <top style="thin">
        <color indexed="8"/>
      </top>
      <bottom style="medium">
        <color indexed="64"/>
      </bottom>
      <diagonal/>
    </border>
    <border>
      <left/>
      <right style="medium">
        <color indexed="64"/>
      </right>
      <top style="thin">
        <color indexed="8"/>
      </top>
      <bottom style="medium">
        <color indexed="64"/>
      </bottom>
      <diagonal/>
    </border>
    <border>
      <left style="medium">
        <color indexed="64"/>
      </left>
      <right style="medium">
        <color indexed="8"/>
      </right>
      <top/>
      <bottom style="thin">
        <color indexed="8"/>
      </bottom>
      <diagonal/>
    </border>
    <border>
      <left style="medium">
        <color indexed="8"/>
      </left>
      <right style="thin">
        <color indexed="8"/>
      </right>
      <top/>
      <bottom style="thin">
        <color indexed="8"/>
      </bottom>
      <diagonal/>
    </border>
    <border>
      <left/>
      <right/>
      <top style="medium">
        <color indexed="64"/>
      </top>
      <bottom style="thin">
        <color indexed="64"/>
      </bottom>
      <diagonal/>
    </border>
    <border>
      <left style="medium">
        <color indexed="8"/>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13"/>
      </left>
      <right style="medium">
        <color indexed="64"/>
      </right>
      <top/>
      <bottom style="thin">
        <color indexed="8"/>
      </bottom>
      <diagonal/>
    </border>
    <border>
      <left style="medium">
        <color indexed="64"/>
      </left>
      <right/>
      <top style="medium">
        <color indexed="64"/>
      </top>
      <bottom style="thin">
        <color indexed="64"/>
      </bottom>
      <diagonal/>
    </border>
    <border>
      <left style="thin">
        <color indexed="64"/>
      </left>
      <right style="thin">
        <color indexed="64"/>
      </right>
      <top style="thin">
        <color indexed="64"/>
      </top>
      <bottom style="thin">
        <color indexed="64"/>
      </bottom>
      <diagonal/>
    </border>
  </borders>
  <cellStyleXfs count="2">
    <xf numFmtId="0" fontId="0" fillId="0" borderId="0" applyNumberFormat="0" applyFill="0" applyBorder="0" applyProtection="0"/>
    <xf numFmtId="0" fontId="34" fillId="0" borderId="14" applyNumberFormat="0" applyFill="0" applyBorder="0" applyProtection="0"/>
  </cellStyleXfs>
  <cellXfs count="434">
    <xf numFmtId="0" fontId="0" fillId="0" borderId="0" xfId="0" applyFont="1" applyAlignment="1"/>
    <xf numFmtId="0" fontId="0" fillId="0" borderId="0" xfId="0" applyNumberFormat="1" applyFont="1" applyAlignment="1" applyProtection="1">
      <protection locked="0"/>
    </xf>
    <xf numFmtId="0" fontId="0" fillId="0" borderId="0" xfId="0" applyFont="1" applyAlignment="1" applyProtection="1">
      <protection locked="0"/>
    </xf>
    <xf numFmtId="49" fontId="3" fillId="7" borderId="1" xfId="0" applyNumberFormat="1" applyFont="1" applyFill="1" applyBorder="1" applyAlignment="1" applyProtection="1">
      <alignment horizontal="center" vertical="center"/>
      <protection locked="0"/>
    </xf>
    <xf numFmtId="49" fontId="3" fillId="7" borderId="9" xfId="0" applyNumberFormat="1" applyFont="1" applyFill="1" applyBorder="1" applyAlignment="1" applyProtection="1">
      <alignment horizontal="center" vertical="center" wrapText="1"/>
      <protection locked="0"/>
    </xf>
    <xf numFmtId="49" fontId="3" fillId="7" borderId="8" xfId="0" applyNumberFormat="1" applyFont="1" applyFill="1" applyBorder="1" applyAlignment="1" applyProtection="1">
      <alignment horizontal="center" vertical="center" wrapText="1"/>
      <protection locked="0"/>
    </xf>
    <xf numFmtId="49" fontId="3" fillId="7" borderId="10" xfId="0" applyNumberFormat="1" applyFont="1" applyFill="1" applyBorder="1" applyAlignment="1" applyProtection="1">
      <alignment horizontal="center" vertical="center" wrapText="1"/>
      <protection locked="0"/>
    </xf>
    <xf numFmtId="49" fontId="3" fillId="7" borderId="1" xfId="0" applyNumberFormat="1" applyFont="1" applyFill="1" applyBorder="1" applyAlignment="1" applyProtection="1">
      <alignment horizontal="center" vertical="center" wrapText="1"/>
      <protection locked="0"/>
    </xf>
    <xf numFmtId="49" fontId="14" fillId="2" borderId="2" xfId="0" applyNumberFormat="1" applyFont="1" applyFill="1" applyBorder="1" applyAlignment="1" applyProtection="1">
      <alignment horizontal="center" vertical="center"/>
      <protection locked="0"/>
    </xf>
    <xf numFmtId="0" fontId="2" fillId="2" borderId="2" xfId="0" applyFont="1" applyFill="1" applyBorder="1" applyAlignment="1" applyProtection="1">
      <alignment horizontal="center" vertical="center"/>
      <protection locked="0"/>
    </xf>
    <xf numFmtId="165" fontId="2" fillId="2" borderId="28" xfId="0" applyNumberFormat="1" applyFont="1" applyFill="1" applyBorder="1" applyAlignment="1" applyProtection="1">
      <alignment vertical="center"/>
      <protection locked="0"/>
    </xf>
    <xf numFmtId="49" fontId="2" fillId="7" borderId="3" xfId="0" applyNumberFormat="1" applyFont="1" applyFill="1" applyBorder="1" applyAlignment="1" applyProtection="1">
      <alignment horizontal="center" vertical="center" wrapText="1"/>
      <protection locked="0"/>
    </xf>
    <xf numFmtId="166" fontId="2" fillId="2" borderId="2" xfId="0" applyNumberFormat="1" applyFont="1" applyFill="1" applyBorder="1" applyAlignment="1" applyProtection="1">
      <alignment horizontal="center" vertical="center"/>
      <protection locked="0"/>
    </xf>
    <xf numFmtId="166" fontId="2" fillId="2" borderId="27" xfId="0" applyNumberFormat="1" applyFont="1" applyFill="1" applyBorder="1" applyAlignment="1" applyProtection="1">
      <alignment horizontal="center" vertical="center"/>
      <protection locked="0"/>
    </xf>
    <xf numFmtId="0" fontId="2" fillId="2" borderId="3" xfId="0" applyFont="1" applyFill="1" applyBorder="1" applyAlignment="1" applyProtection="1">
      <alignment horizontal="center" vertical="center"/>
      <protection locked="0"/>
    </xf>
    <xf numFmtId="166" fontId="2" fillId="2" borderId="11" xfId="0" applyNumberFormat="1" applyFont="1" applyFill="1" applyBorder="1" applyAlignment="1" applyProtection="1">
      <alignment horizontal="center" vertical="center"/>
      <protection locked="0"/>
    </xf>
    <xf numFmtId="49" fontId="0" fillId="8" borderId="3" xfId="0" applyNumberFormat="1" applyFont="1" applyFill="1" applyBorder="1" applyAlignment="1" applyProtection="1">
      <protection locked="0"/>
    </xf>
    <xf numFmtId="49" fontId="0" fillId="9" borderId="3" xfId="0" applyNumberFormat="1" applyFont="1" applyFill="1" applyBorder="1" applyAlignment="1" applyProtection="1">
      <protection locked="0"/>
    </xf>
    <xf numFmtId="49" fontId="3" fillId="9" borderId="3" xfId="0" applyNumberFormat="1" applyFont="1" applyFill="1" applyBorder="1" applyAlignment="1" applyProtection="1">
      <protection locked="0"/>
    </xf>
    <xf numFmtId="49" fontId="0" fillId="7" borderId="3" xfId="0" applyNumberFormat="1" applyFont="1" applyFill="1" applyBorder="1" applyAlignment="1" applyProtection="1">
      <alignment vertical="center"/>
      <protection locked="0"/>
    </xf>
    <xf numFmtId="49" fontId="1" fillId="9" borderId="3" xfId="0" applyNumberFormat="1" applyFont="1" applyFill="1" applyBorder="1" applyAlignment="1" applyProtection="1">
      <protection locked="0"/>
    </xf>
    <xf numFmtId="49" fontId="13" fillId="11" borderId="3" xfId="0" applyNumberFormat="1" applyFont="1" applyFill="1" applyBorder="1" applyAlignment="1" applyProtection="1">
      <alignment horizontal="center" vertical="center" wrapText="1"/>
      <protection locked="0"/>
    </xf>
    <xf numFmtId="49" fontId="3" fillId="11" borderId="3" xfId="0" applyNumberFormat="1" applyFont="1" applyFill="1" applyBorder="1" applyAlignment="1" applyProtection="1">
      <alignment horizontal="center" vertical="center" wrapText="1"/>
      <protection locked="0"/>
    </xf>
    <xf numFmtId="49" fontId="3" fillId="11" borderId="4" xfId="0" applyNumberFormat="1" applyFont="1" applyFill="1" applyBorder="1" applyAlignment="1" applyProtection="1">
      <alignment horizontal="center" vertical="center"/>
      <protection locked="0"/>
    </xf>
    <xf numFmtId="49" fontId="3" fillId="11" borderId="10" xfId="0" applyNumberFormat="1" applyFont="1" applyFill="1" applyBorder="1" applyAlignment="1" applyProtection="1">
      <alignment horizontal="center" vertical="center" wrapText="1"/>
      <protection locked="0"/>
    </xf>
    <xf numFmtId="49" fontId="2" fillId="12" borderId="3" xfId="0" applyNumberFormat="1" applyFont="1" applyFill="1" applyBorder="1" applyAlignment="1" applyProtection="1">
      <alignment horizontal="center" vertical="center" wrapText="1"/>
      <protection locked="0"/>
    </xf>
    <xf numFmtId="49" fontId="2" fillId="12" borderId="3" xfId="0" applyNumberFormat="1" applyFont="1" applyFill="1" applyBorder="1" applyAlignment="1" applyProtection="1">
      <alignment horizontal="center" wrapText="1"/>
      <protection locked="0"/>
    </xf>
    <xf numFmtId="49" fontId="0" fillId="12" borderId="3" xfId="0" applyNumberFormat="1" applyFont="1" applyFill="1" applyBorder="1" applyAlignment="1" applyProtection="1">
      <protection locked="0"/>
    </xf>
    <xf numFmtId="49" fontId="3" fillId="13" borderId="3" xfId="0" applyNumberFormat="1" applyFont="1" applyFill="1" applyBorder="1" applyAlignment="1" applyProtection="1">
      <alignment horizontal="center"/>
      <protection locked="0"/>
    </xf>
    <xf numFmtId="4" fontId="0" fillId="13" borderId="3" xfId="0" applyNumberFormat="1" applyFont="1" applyFill="1" applyBorder="1" applyAlignment="1" applyProtection="1">
      <protection locked="0"/>
    </xf>
    <xf numFmtId="49" fontId="0" fillId="13" borderId="3" xfId="0" applyNumberFormat="1" applyFont="1" applyFill="1" applyBorder="1" applyAlignment="1" applyProtection="1">
      <protection locked="0"/>
    </xf>
    <xf numFmtId="49" fontId="0" fillId="12" borderId="3" xfId="0" applyNumberFormat="1" applyFont="1" applyFill="1" applyBorder="1" applyAlignment="1" applyProtection="1">
      <alignment vertical="center"/>
      <protection locked="0"/>
    </xf>
    <xf numFmtId="49" fontId="18" fillId="13" borderId="3" xfId="0" applyNumberFormat="1" applyFont="1" applyFill="1" applyBorder="1" applyAlignment="1" applyProtection="1">
      <protection locked="0"/>
    </xf>
    <xf numFmtId="49" fontId="3" fillId="17" borderId="9" xfId="0" applyNumberFormat="1" applyFont="1" applyFill="1" applyBorder="1" applyAlignment="1" applyProtection="1">
      <alignment horizontal="center" vertical="center" wrapText="1"/>
      <protection locked="0"/>
    </xf>
    <xf numFmtId="49" fontId="3" fillId="17" borderId="8" xfId="0" applyNumberFormat="1" applyFont="1" applyFill="1" applyBorder="1" applyAlignment="1" applyProtection="1">
      <alignment horizontal="center" vertical="center" wrapText="1"/>
      <protection locked="0"/>
    </xf>
    <xf numFmtId="49" fontId="3" fillId="7" borderId="31" xfId="0" applyNumberFormat="1" applyFont="1" applyFill="1" applyBorder="1" applyAlignment="1" applyProtection="1">
      <alignment horizontal="center" vertical="center" wrapText="1"/>
      <protection locked="0"/>
    </xf>
    <xf numFmtId="49" fontId="3" fillId="7" borderId="32" xfId="0" applyNumberFormat="1" applyFont="1" applyFill="1" applyBorder="1" applyAlignment="1" applyProtection="1">
      <alignment horizontal="center" vertical="center" wrapText="1"/>
      <protection locked="0"/>
    </xf>
    <xf numFmtId="0" fontId="0" fillId="0" borderId="14" xfId="0" applyNumberFormat="1" applyFont="1" applyBorder="1" applyAlignment="1" applyProtection="1">
      <protection locked="0"/>
    </xf>
    <xf numFmtId="0" fontId="0" fillId="0" borderId="14" xfId="0" applyFont="1" applyBorder="1" applyAlignment="1" applyProtection="1">
      <protection locked="0"/>
    </xf>
    <xf numFmtId="49" fontId="14" fillId="2" borderId="11" xfId="0" applyNumberFormat="1" applyFont="1" applyFill="1" applyBorder="1" applyAlignment="1" applyProtection="1">
      <alignment horizontal="center" vertical="center"/>
      <protection locked="0"/>
    </xf>
    <xf numFmtId="0" fontId="2" fillId="2" borderId="11" xfId="0" applyFont="1" applyFill="1" applyBorder="1" applyAlignment="1" applyProtection="1">
      <alignment horizontal="center" vertical="center"/>
      <protection locked="0"/>
    </xf>
    <xf numFmtId="0" fontId="3" fillId="2" borderId="11" xfId="0" applyFont="1" applyFill="1" applyBorder="1" applyAlignment="1" applyProtection="1">
      <alignment horizontal="center" vertical="center"/>
      <protection locked="0"/>
    </xf>
    <xf numFmtId="166" fontId="2" fillId="2" borderId="19" xfId="0" applyNumberFormat="1" applyFont="1" applyFill="1" applyBorder="1" applyAlignment="1" applyProtection="1">
      <alignment horizontal="center" vertical="center"/>
      <protection locked="0"/>
    </xf>
    <xf numFmtId="49" fontId="3" fillId="11" borderId="31" xfId="0" applyNumberFormat="1" applyFont="1" applyFill="1" applyBorder="1" applyAlignment="1" applyProtection="1">
      <alignment horizontal="center" vertical="center" wrapText="1"/>
      <protection locked="0"/>
    </xf>
    <xf numFmtId="49" fontId="3" fillId="11" borderId="32" xfId="0" applyNumberFormat="1" applyFont="1" applyFill="1" applyBorder="1" applyAlignment="1" applyProtection="1">
      <alignment horizontal="center" vertical="center" wrapText="1"/>
      <protection locked="0"/>
    </xf>
    <xf numFmtId="0" fontId="0" fillId="2" borderId="52" xfId="0" applyFont="1" applyFill="1" applyBorder="1" applyAlignment="1" applyProtection="1">
      <protection locked="0"/>
    </xf>
    <xf numFmtId="0" fontId="15" fillId="2" borderId="14" xfId="0" applyNumberFormat="1" applyFont="1" applyFill="1" applyBorder="1" applyAlignment="1" applyProtection="1">
      <alignment horizontal="left"/>
      <protection locked="0"/>
    </xf>
    <xf numFmtId="0" fontId="3" fillId="2" borderId="28" xfId="0" applyFont="1" applyFill="1" applyBorder="1" applyAlignment="1" applyProtection="1">
      <alignment horizontal="center" vertical="center"/>
      <protection locked="0"/>
    </xf>
    <xf numFmtId="0" fontId="0" fillId="2" borderId="55" xfId="0" applyFont="1" applyFill="1" applyBorder="1" applyAlignment="1" applyProtection="1">
      <protection locked="0"/>
    </xf>
    <xf numFmtId="0" fontId="2" fillId="2" borderId="26" xfId="0" applyFont="1" applyFill="1" applyBorder="1" applyAlignment="1" applyProtection="1">
      <alignment horizontal="center" vertical="center"/>
      <protection locked="0"/>
    </xf>
    <xf numFmtId="49" fontId="3" fillId="11" borderId="50" xfId="0" applyNumberFormat="1" applyFont="1" applyFill="1" applyBorder="1" applyAlignment="1" applyProtection="1">
      <alignment horizontal="center" vertical="center" wrapText="1"/>
      <protection locked="0"/>
    </xf>
    <xf numFmtId="49" fontId="3" fillId="19" borderId="31" xfId="0" applyNumberFormat="1" applyFont="1" applyFill="1" applyBorder="1" applyAlignment="1" applyProtection="1">
      <alignment horizontal="center" vertical="center" wrapText="1"/>
      <protection locked="0"/>
    </xf>
    <xf numFmtId="0" fontId="15" fillId="2" borderId="14" xfId="0" applyNumberFormat="1" applyFont="1" applyFill="1" applyBorder="1" applyAlignment="1" applyProtection="1">
      <protection locked="0"/>
    </xf>
    <xf numFmtId="0" fontId="15" fillId="2" borderId="51" xfId="0" applyNumberFormat="1" applyFont="1" applyFill="1" applyBorder="1" applyAlignment="1" applyProtection="1">
      <protection locked="0"/>
    </xf>
    <xf numFmtId="49" fontId="19" fillId="2" borderId="44" xfId="0" applyNumberFormat="1" applyFont="1" applyFill="1" applyBorder="1" applyAlignment="1" applyProtection="1">
      <alignment horizontal="left" vertical="center"/>
      <protection locked="0"/>
    </xf>
    <xf numFmtId="49" fontId="3" fillId="6" borderId="57" xfId="0" applyNumberFormat="1" applyFont="1" applyFill="1" applyBorder="1" applyAlignment="1" applyProtection="1">
      <alignment vertical="center"/>
      <protection locked="0"/>
    </xf>
    <xf numFmtId="49" fontId="3" fillId="7" borderId="64" xfId="0" applyNumberFormat="1" applyFont="1" applyFill="1" applyBorder="1" applyAlignment="1" applyProtection="1">
      <alignment horizontal="center" vertical="center" wrapText="1"/>
      <protection locked="0"/>
    </xf>
    <xf numFmtId="49" fontId="3" fillId="11" borderId="50" xfId="0" applyNumberFormat="1" applyFont="1" applyFill="1" applyBorder="1" applyAlignment="1" applyProtection="1">
      <alignment horizontal="center" vertical="center"/>
      <protection locked="0"/>
    </xf>
    <xf numFmtId="49" fontId="3" fillId="11" borderId="64" xfId="0" applyNumberFormat="1" applyFont="1" applyFill="1" applyBorder="1" applyAlignment="1" applyProtection="1">
      <alignment horizontal="center" vertical="center"/>
      <protection locked="0"/>
    </xf>
    <xf numFmtId="0" fontId="0" fillId="2" borderId="65" xfId="0" applyFont="1" applyFill="1" applyBorder="1" applyAlignment="1" applyProtection="1">
      <protection locked="0"/>
    </xf>
    <xf numFmtId="49" fontId="3" fillId="19" borderId="32" xfId="0" applyNumberFormat="1" applyFont="1" applyFill="1" applyBorder="1" applyAlignment="1" applyProtection="1">
      <alignment horizontal="center" vertical="center" wrapText="1"/>
      <protection locked="0"/>
    </xf>
    <xf numFmtId="49" fontId="3" fillId="11" borderId="64" xfId="0" applyNumberFormat="1" applyFont="1" applyFill="1" applyBorder="1" applyAlignment="1" applyProtection="1">
      <alignment horizontal="center" vertical="center" wrapText="1"/>
      <protection locked="0"/>
    </xf>
    <xf numFmtId="49" fontId="3" fillId="11" borderId="66" xfId="0" applyNumberFormat="1" applyFont="1" applyFill="1" applyBorder="1" applyAlignment="1" applyProtection="1">
      <alignment horizontal="center" vertical="center" wrapText="1"/>
      <protection locked="0"/>
    </xf>
    <xf numFmtId="49" fontId="3" fillId="11" borderId="49" xfId="0" applyNumberFormat="1" applyFont="1" applyFill="1" applyBorder="1" applyAlignment="1" applyProtection="1">
      <alignment horizontal="center" vertical="center" wrapText="1"/>
      <protection locked="0"/>
    </xf>
    <xf numFmtId="49" fontId="3" fillId="11" borderId="67" xfId="0" applyNumberFormat="1" applyFont="1" applyFill="1" applyBorder="1" applyAlignment="1" applyProtection="1">
      <alignment horizontal="center" vertical="center" wrapText="1"/>
      <protection locked="0"/>
    </xf>
    <xf numFmtId="49" fontId="3" fillId="15" borderId="3" xfId="0" applyNumberFormat="1" applyFont="1" applyFill="1" applyBorder="1" applyAlignment="1" applyProtection="1">
      <alignment horizontal="center" vertical="center" wrapText="1"/>
    </xf>
    <xf numFmtId="49" fontId="0" fillId="22" borderId="3" xfId="0" applyNumberFormat="1" applyFont="1" applyFill="1" applyBorder="1" applyAlignment="1" applyProtection="1">
      <protection locked="0"/>
    </xf>
    <xf numFmtId="49" fontId="19" fillId="2" borderId="14" xfId="0" applyNumberFormat="1" applyFont="1" applyFill="1" applyBorder="1" applyAlignment="1" applyProtection="1">
      <alignment horizontal="left" vertical="center"/>
      <protection locked="0"/>
    </xf>
    <xf numFmtId="49" fontId="3" fillId="7" borderId="11" xfId="0" applyNumberFormat="1" applyFont="1" applyFill="1" applyBorder="1" applyAlignment="1" applyProtection="1">
      <alignment horizontal="center" vertical="center" wrapText="1"/>
      <protection locked="0"/>
    </xf>
    <xf numFmtId="49" fontId="3" fillId="7" borderId="90" xfId="0" applyNumberFormat="1" applyFont="1" applyFill="1" applyBorder="1" applyAlignment="1" applyProtection="1">
      <alignment horizontal="center" vertical="center"/>
      <protection locked="0"/>
    </xf>
    <xf numFmtId="0" fontId="0" fillId="0" borderId="51" xfId="0" applyFont="1" applyBorder="1" applyAlignment="1" applyProtection="1">
      <protection locked="0"/>
    </xf>
    <xf numFmtId="49" fontId="3" fillId="23" borderId="10" xfId="0" applyNumberFormat="1" applyFont="1" applyFill="1" applyBorder="1" applyAlignment="1" applyProtection="1">
      <alignment horizontal="center" vertical="center" wrapText="1"/>
      <protection locked="0"/>
    </xf>
    <xf numFmtId="49" fontId="2" fillId="23" borderId="3" xfId="0" applyNumberFormat="1" applyFont="1" applyFill="1" applyBorder="1" applyAlignment="1" applyProtection="1">
      <alignment horizontal="center" vertical="center" wrapText="1"/>
      <protection locked="0"/>
    </xf>
    <xf numFmtId="49" fontId="0" fillId="23" borderId="3" xfId="0" applyNumberFormat="1" applyFont="1" applyFill="1" applyBorder="1" applyAlignment="1" applyProtection="1">
      <alignment vertical="center"/>
      <protection locked="0"/>
    </xf>
    <xf numFmtId="49" fontId="3" fillId="23" borderId="11" xfId="0" applyNumberFormat="1" applyFont="1" applyFill="1" applyBorder="1" applyAlignment="1" applyProtection="1">
      <alignment horizontal="center" vertical="center" wrapText="1"/>
      <protection locked="0"/>
    </xf>
    <xf numFmtId="49" fontId="3" fillId="23" borderId="90" xfId="0" applyNumberFormat="1" applyFont="1" applyFill="1" applyBorder="1" applyAlignment="1" applyProtection="1">
      <alignment horizontal="center" vertical="center"/>
      <protection locked="0"/>
    </xf>
    <xf numFmtId="49" fontId="3" fillId="23" borderId="1" xfId="0" applyNumberFormat="1" applyFont="1" applyFill="1" applyBorder="1" applyAlignment="1" applyProtection="1">
      <alignment horizontal="center" vertical="center"/>
      <protection locked="0"/>
    </xf>
    <xf numFmtId="49" fontId="3" fillId="23" borderId="9" xfId="0" applyNumberFormat="1" applyFont="1" applyFill="1" applyBorder="1" applyAlignment="1" applyProtection="1">
      <alignment horizontal="center" vertical="center" wrapText="1"/>
      <protection locked="0"/>
    </xf>
    <xf numFmtId="49" fontId="3" fillId="23" borderId="31" xfId="0" applyNumberFormat="1" applyFont="1" applyFill="1" applyBorder="1" applyAlignment="1" applyProtection="1">
      <alignment horizontal="center" vertical="center" wrapText="1"/>
      <protection locked="0"/>
    </xf>
    <xf numFmtId="49" fontId="3" fillId="23" borderId="1" xfId="0" applyNumberFormat="1" applyFont="1" applyFill="1" applyBorder="1" applyAlignment="1" applyProtection="1">
      <alignment horizontal="center" vertical="center" wrapText="1"/>
      <protection locked="0"/>
    </xf>
    <xf numFmtId="49" fontId="3" fillId="23" borderId="8" xfId="0" applyNumberFormat="1" applyFont="1" applyFill="1" applyBorder="1" applyAlignment="1" applyProtection="1">
      <alignment horizontal="center" vertical="center" wrapText="1"/>
      <protection locked="0"/>
    </xf>
    <xf numFmtId="49" fontId="3" fillId="23" borderId="64" xfId="0" applyNumberFormat="1" applyFont="1" applyFill="1" applyBorder="1" applyAlignment="1" applyProtection="1">
      <alignment horizontal="center" vertical="center" wrapText="1"/>
      <protection locked="0"/>
    </xf>
    <xf numFmtId="49" fontId="3" fillId="23" borderId="32" xfId="0" applyNumberFormat="1" applyFont="1" applyFill="1" applyBorder="1" applyAlignment="1" applyProtection="1">
      <alignment horizontal="center" vertical="center" wrapText="1"/>
      <protection locked="0"/>
    </xf>
    <xf numFmtId="49" fontId="3" fillId="24" borderId="57" xfId="0" applyNumberFormat="1" applyFont="1" applyFill="1" applyBorder="1" applyAlignment="1" applyProtection="1">
      <alignment vertical="center"/>
      <protection locked="0"/>
    </xf>
    <xf numFmtId="49" fontId="3" fillId="24" borderId="58" xfId="0" applyNumberFormat="1" applyFont="1" applyFill="1" applyBorder="1" applyAlignment="1" applyProtection="1">
      <alignment vertical="center"/>
      <protection locked="0"/>
    </xf>
    <xf numFmtId="49" fontId="2" fillId="23" borderId="2" xfId="0" applyNumberFormat="1" applyFont="1" applyFill="1" applyBorder="1" applyAlignment="1" applyProtection="1">
      <alignment horizontal="center" vertical="center" wrapText="1"/>
      <protection locked="0"/>
    </xf>
    <xf numFmtId="49" fontId="0" fillId="23" borderId="3" xfId="0" applyNumberFormat="1" applyFont="1" applyFill="1" applyBorder="1" applyAlignment="1" applyProtection="1">
      <protection locked="0"/>
    </xf>
    <xf numFmtId="49" fontId="0" fillId="25" borderId="3" xfId="0" applyNumberFormat="1" applyFont="1" applyFill="1" applyBorder="1" applyAlignment="1" applyProtection="1">
      <protection locked="0"/>
    </xf>
    <xf numFmtId="49" fontId="3" fillId="25" borderId="3" xfId="0" applyNumberFormat="1" applyFont="1" applyFill="1" applyBorder="1" applyAlignment="1" applyProtection="1">
      <alignment horizontal="center"/>
      <protection locked="0"/>
    </xf>
    <xf numFmtId="4" fontId="0" fillId="25" borderId="3" xfId="0" applyNumberFormat="1" applyFont="1" applyFill="1" applyBorder="1" applyAlignment="1" applyProtection="1">
      <protection locked="0"/>
    </xf>
    <xf numFmtId="49" fontId="3" fillId="25" borderId="20" xfId="0" applyNumberFormat="1" applyFont="1" applyFill="1" applyBorder="1" applyAlignment="1" applyProtection="1">
      <protection locked="0"/>
    </xf>
    <xf numFmtId="0" fontId="0" fillId="2" borderId="94" xfId="0" applyFont="1" applyFill="1" applyBorder="1" applyAlignment="1" applyProtection="1">
      <protection locked="0"/>
    </xf>
    <xf numFmtId="49" fontId="0" fillId="12" borderId="16" xfId="0" applyNumberFormat="1" applyFont="1" applyFill="1" applyBorder="1" applyAlignment="1" applyProtection="1">
      <protection locked="0"/>
    </xf>
    <xf numFmtId="49" fontId="18" fillId="13" borderId="96" xfId="0" applyNumberFormat="1" applyFont="1" applyFill="1" applyBorder="1" applyAlignment="1" applyProtection="1">
      <protection locked="0"/>
    </xf>
    <xf numFmtId="49" fontId="18" fillId="13" borderId="28" xfId="0" applyNumberFormat="1" applyFont="1" applyFill="1" applyBorder="1" applyAlignment="1" applyProtection="1">
      <protection locked="0"/>
    </xf>
    <xf numFmtId="49" fontId="18" fillId="13" borderId="97" xfId="0" applyNumberFormat="1" applyFont="1" applyFill="1" applyBorder="1" applyAlignment="1" applyProtection="1">
      <protection locked="0"/>
    </xf>
    <xf numFmtId="49" fontId="18" fillId="13" borderId="98" xfId="0" applyNumberFormat="1" applyFont="1" applyFill="1" applyBorder="1" applyAlignment="1" applyProtection="1">
      <protection locked="0"/>
    </xf>
    <xf numFmtId="49" fontId="3" fillId="11" borderId="54" xfId="0" applyNumberFormat="1" applyFont="1" applyFill="1" applyBorder="1" applyAlignment="1" applyProtection="1">
      <alignment horizontal="center" vertical="center" wrapText="1"/>
      <protection locked="0"/>
    </xf>
    <xf numFmtId="49" fontId="3" fillId="11" borderId="99" xfId="0" applyNumberFormat="1" applyFont="1" applyFill="1" applyBorder="1" applyAlignment="1" applyProtection="1">
      <alignment horizontal="center" vertical="center" wrapText="1"/>
      <protection locked="0"/>
    </xf>
    <xf numFmtId="49" fontId="3" fillId="17" borderId="93" xfId="0" applyNumberFormat="1" applyFont="1" applyFill="1" applyBorder="1" applyAlignment="1" applyProtection="1">
      <alignment horizontal="center" vertical="center" wrapText="1"/>
      <protection locked="0"/>
    </xf>
    <xf numFmtId="49" fontId="3" fillId="7" borderId="103" xfId="0" applyNumberFormat="1" applyFont="1" applyFill="1" applyBorder="1" applyAlignment="1" applyProtection="1">
      <alignment horizontal="center" vertical="center" wrapText="1"/>
      <protection locked="0"/>
    </xf>
    <xf numFmtId="49" fontId="3" fillId="7" borderId="102" xfId="0" applyNumberFormat="1" applyFont="1" applyFill="1" applyBorder="1" applyAlignment="1" applyProtection="1">
      <alignment horizontal="center" vertical="center" wrapText="1"/>
      <protection locked="0"/>
    </xf>
    <xf numFmtId="49" fontId="3" fillId="23" borderId="103" xfId="0" applyNumberFormat="1" applyFont="1" applyFill="1" applyBorder="1" applyAlignment="1" applyProtection="1">
      <alignment horizontal="center" vertical="center" wrapText="1"/>
      <protection locked="0"/>
    </xf>
    <xf numFmtId="49" fontId="3" fillId="23" borderId="102" xfId="0" applyNumberFormat="1" applyFont="1" applyFill="1" applyBorder="1" applyAlignment="1" applyProtection="1">
      <alignment horizontal="center" vertical="center" wrapText="1"/>
      <protection locked="0"/>
    </xf>
    <xf numFmtId="49" fontId="3" fillId="10" borderId="57" xfId="0" applyNumberFormat="1" applyFont="1" applyFill="1" applyBorder="1" applyAlignment="1" applyProtection="1">
      <alignment vertical="center"/>
      <protection locked="0"/>
    </xf>
    <xf numFmtId="49" fontId="3" fillId="10" borderId="58" xfId="0" applyNumberFormat="1" applyFont="1" applyFill="1" applyBorder="1" applyAlignment="1" applyProtection="1">
      <alignment vertical="center"/>
      <protection locked="0"/>
    </xf>
    <xf numFmtId="49" fontId="2" fillId="12" borderId="3" xfId="0" applyNumberFormat="1" applyFont="1" applyFill="1" applyBorder="1" applyAlignment="1" applyProtection="1">
      <alignment horizontal="center" vertical="center"/>
      <protection locked="0"/>
    </xf>
    <xf numFmtId="49" fontId="2" fillId="2" borderId="3" xfId="0" applyNumberFormat="1" applyFont="1" applyFill="1" applyBorder="1" applyAlignment="1" applyProtection="1">
      <alignment horizontal="center" vertical="center" wrapText="1"/>
      <protection locked="0"/>
    </xf>
    <xf numFmtId="49" fontId="3" fillId="6" borderId="57" xfId="0" applyNumberFormat="1" applyFont="1" applyFill="1" applyBorder="1" applyAlignment="1" applyProtection="1">
      <alignment horizontal="center" vertical="center"/>
      <protection locked="0"/>
    </xf>
    <xf numFmtId="49" fontId="3" fillId="24" borderId="57" xfId="0" applyNumberFormat="1" applyFont="1" applyFill="1" applyBorder="1" applyAlignment="1" applyProtection="1">
      <alignment horizontal="center" vertical="center"/>
      <protection locked="0"/>
    </xf>
    <xf numFmtId="49" fontId="3" fillId="10" borderId="57" xfId="0" applyNumberFormat="1" applyFont="1" applyFill="1" applyBorder="1" applyAlignment="1" applyProtection="1">
      <alignment horizontal="center" vertical="center"/>
      <protection locked="0"/>
    </xf>
    <xf numFmtId="49" fontId="2" fillId="2" borderId="3" xfId="0" applyNumberFormat="1" applyFont="1" applyFill="1" applyBorder="1" applyAlignment="1" applyProtection="1">
      <alignment horizontal="center" vertical="center" wrapText="1"/>
      <protection locked="0"/>
    </xf>
    <xf numFmtId="0" fontId="2" fillId="20" borderId="0" xfId="0" applyNumberFormat="1" applyFont="1" applyFill="1" applyAlignment="1" applyProtection="1"/>
    <xf numFmtId="0" fontId="38" fillId="20" borderId="0" xfId="0" applyNumberFormat="1" applyFont="1" applyFill="1" applyAlignment="1" applyProtection="1">
      <alignment horizontal="right"/>
    </xf>
    <xf numFmtId="0" fontId="36" fillId="20" borderId="0" xfId="0" applyNumberFormat="1" applyFont="1" applyFill="1" applyAlignment="1" applyProtection="1"/>
    <xf numFmtId="0" fontId="31" fillId="20" borderId="0" xfId="0" applyNumberFormat="1" applyFont="1" applyFill="1" applyAlignment="1" applyProtection="1"/>
    <xf numFmtId="0" fontId="23" fillId="20" borderId="0" xfId="0" applyNumberFormat="1" applyFont="1" applyFill="1" applyAlignment="1" applyProtection="1"/>
    <xf numFmtId="0" fontId="25" fillId="20" borderId="0" xfId="0" applyNumberFormat="1" applyFont="1" applyFill="1" applyAlignment="1" applyProtection="1"/>
    <xf numFmtId="0" fontId="30" fillId="20" borderId="0" xfId="0" applyNumberFormat="1" applyFont="1" applyFill="1" applyAlignment="1" applyProtection="1"/>
    <xf numFmtId="0" fontId="30" fillId="20" borderId="0" xfId="0" applyFont="1" applyFill="1" applyAlignment="1" applyProtection="1"/>
    <xf numFmtId="0" fontId="36" fillId="20" borderId="0" xfId="0" applyNumberFormat="1" applyFont="1" applyFill="1" applyAlignment="1" applyProtection="1">
      <alignment vertical="top"/>
    </xf>
    <xf numFmtId="0" fontId="2" fillId="0" borderId="0" xfId="0" applyNumberFormat="1" applyFont="1" applyAlignment="1" applyProtection="1"/>
    <xf numFmtId="0" fontId="2" fillId="0" borderId="0" xfId="0" applyFont="1" applyAlignment="1" applyProtection="1"/>
    <xf numFmtId="0" fontId="15" fillId="0" borderId="0" xfId="0" applyNumberFormat="1" applyFont="1" applyAlignment="1" applyProtection="1"/>
    <xf numFmtId="49" fontId="3" fillId="3" borderId="3" xfId="0" applyNumberFormat="1" applyFont="1" applyFill="1" applyBorder="1" applyAlignment="1" applyProtection="1">
      <alignment horizontal="center" vertical="center" wrapText="1"/>
    </xf>
    <xf numFmtId="49" fontId="3" fillId="4" borderId="3" xfId="0" applyNumberFormat="1" applyFont="1" applyFill="1" applyBorder="1" applyAlignment="1" applyProtection="1">
      <alignment horizontal="center" vertical="center" wrapText="1"/>
    </xf>
    <xf numFmtId="49" fontId="29" fillId="0" borderId="16" xfId="0" applyNumberFormat="1" applyFont="1" applyFill="1" applyBorder="1" applyAlignment="1" applyProtection="1"/>
    <xf numFmtId="49" fontId="3" fillId="4" borderId="3" xfId="0" applyNumberFormat="1" applyFont="1" applyFill="1" applyBorder="1" applyAlignment="1" applyProtection="1">
      <alignment horizontal="left" vertical="center" wrapText="1"/>
    </xf>
    <xf numFmtId="49" fontId="3" fillId="4" borderId="3" xfId="0" applyNumberFormat="1" applyFont="1" applyFill="1" applyBorder="1" applyAlignment="1" applyProtection="1"/>
    <xf numFmtId="49" fontId="3" fillId="14" borderId="3" xfId="0" applyNumberFormat="1" applyFont="1" applyFill="1" applyBorder="1" applyAlignment="1" applyProtection="1">
      <alignment horizontal="center" vertical="center"/>
    </xf>
    <xf numFmtId="49" fontId="3" fillId="15" borderId="3" xfId="0" applyNumberFormat="1" applyFont="1" applyFill="1" applyBorder="1" applyAlignment="1" applyProtection="1">
      <alignment horizontal="center" vertical="center"/>
    </xf>
    <xf numFmtId="0" fontId="3" fillId="0" borderId="0" xfId="0" applyNumberFormat="1" applyFont="1" applyAlignment="1" applyProtection="1"/>
    <xf numFmtId="0" fontId="28" fillId="0" borderId="0" xfId="0" applyNumberFormat="1" applyFont="1" applyAlignment="1" applyProtection="1"/>
    <xf numFmtId="0" fontId="2" fillId="0" borderId="0" xfId="0" applyNumberFormat="1" applyFont="1" applyAlignment="1" applyProtection="1">
      <protection locked="0"/>
    </xf>
    <xf numFmtId="0" fontId="2" fillId="0" borderId="0" xfId="0" applyFont="1" applyAlignment="1" applyProtection="1">
      <protection locked="0"/>
    </xf>
    <xf numFmtId="49" fontId="22" fillId="4" borderId="3" xfId="0" applyNumberFormat="1" applyFont="1" applyFill="1" applyBorder="1" applyAlignment="1" applyProtection="1">
      <alignment horizontal="center" vertical="center" wrapText="1"/>
      <protection locked="0"/>
    </xf>
    <xf numFmtId="1" fontId="23" fillId="4" borderId="3" xfId="0" applyNumberFormat="1" applyFont="1" applyFill="1" applyBorder="1" applyAlignment="1" applyProtection="1">
      <alignment horizontal="center" vertical="center" wrapText="1"/>
      <protection locked="0"/>
    </xf>
    <xf numFmtId="0" fontId="23" fillId="4" borderId="3" xfId="0" applyNumberFormat="1" applyFont="1" applyFill="1" applyBorder="1" applyAlignment="1" applyProtection="1">
      <alignment horizontal="center" vertical="center" wrapText="1"/>
      <protection locked="0"/>
    </xf>
    <xf numFmtId="0" fontId="2" fillId="0" borderId="0" xfId="0" applyNumberFormat="1" applyFont="1" applyFill="1" applyAlignment="1" applyProtection="1">
      <protection locked="0"/>
    </xf>
    <xf numFmtId="0" fontId="2" fillId="0" borderId="0" xfId="0" applyFont="1" applyFill="1" applyAlignment="1" applyProtection="1">
      <protection locked="0"/>
    </xf>
    <xf numFmtId="0" fontId="2" fillId="21" borderId="0" xfId="0" applyFont="1" applyFill="1" applyAlignment="1" applyProtection="1">
      <protection locked="0"/>
    </xf>
    <xf numFmtId="49" fontId="27" fillId="0" borderId="53" xfId="0" applyNumberFormat="1" applyFont="1" applyFill="1" applyBorder="1" applyAlignment="1" applyProtection="1">
      <alignment vertical="center"/>
      <protection locked="0"/>
    </xf>
    <xf numFmtId="49" fontId="22" fillId="15" borderId="3" xfId="0" applyNumberFormat="1" applyFont="1" applyFill="1" applyBorder="1" applyAlignment="1" applyProtection="1">
      <alignment horizontal="center" vertical="center" wrapText="1"/>
      <protection locked="0"/>
    </xf>
    <xf numFmtId="1" fontId="23" fillId="15" borderId="3" xfId="0" applyNumberFormat="1" applyFont="1" applyFill="1" applyBorder="1" applyAlignment="1" applyProtection="1">
      <alignment horizontal="center" vertical="center"/>
      <protection locked="0"/>
    </xf>
    <xf numFmtId="49" fontId="16" fillId="15" borderId="3" xfId="0" applyNumberFormat="1" applyFont="1" applyFill="1" applyBorder="1" applyAlignment="1" applyProtection="1">
      <alignment horizontal="center" vertical="center" wrapText="1"/>
      <protection locked="0"/>
    </xf>
    <xf numFmtId="0" fontId="23" fillId="0" borderId="0" xfId="0" applyNumberFormat="1" applyFont="1" applyAlignment="1" applyProtection="1">
      <protection locked="0"/>
    </xf>
    <xf numFmtId="0" fontId="25" fillId="0" borderId="0" xfId="0" applyNumberFormat="1" applyFont="1" applyAlignment="1" applyProtection="1">
      <protection locked="0"/>
    </xf>
    <xf numFmtId="49" fontId="14" fillId="2" borderId="26" xfId="0" applyNumberFormat="1" applyFont="1" applyFill="1" applyBorder="1" applyAlignment="1" applyProtection="1">
      <alignment horizontal="center"/>
      <protection locked="0"/>
    </xf>
    <xf numFmtId="49" fontId="2" fillId="7" borderId="26" xfId="0" applyNumberFormat="1" applyFont="1" applyFill="1" applyBorder="1" applyAlignment="1" applyProtection="1">
      <alignment horizontal="center" vertical="center" wrapText="1"/>
      <protection locked="0"/>
    </xf>
    <xf numFmtId="0" fontId="0" fillId="0" borderId="59" xfId="0" applyFont="1" applyBorder="1" applyAlignment="1" applyProtection="1">
      <protection locked="0"/>
    </xf>
    <xf numFmtId="49" fontId="13" fillId="2" borderId="3" xfId="0" applyNumberFormat="1" applyFont="1" applyFill="1" applyBorder="1" applyAlignment="1" applyProtection="1">
      <alignment horizontal="center"/>
      <protection locked="0"/>
    </xf>
    <xf numFmtId="49" fontId="14" fillId="2" borderId="26" xfId="0" applyNumberFormat="1" applyFont="1" applyFill="1" applyBorder="1" applyAlignment="1" applyProtection="1">
      <alignment horizontal="center"/>
    </xf>
    <xf numFmtId="49" fontId="2" fillId="7" borderId="26" xfId="0" applyNumberFormat="1" applyFont="1" applyFill="1" applyBorder="1" applyAlignment="1" applyProtection="1">
      <alignment horizontal="center" vertical="center" wrapText="1"/>
    </xf>
    <xf numFmtId="0" fontId="2" fillId="2" borderId="26" xfId="0" applyFont="1" applyFill="1" applyBorder="1" applyAlignment="1" applyProtection="1">
      <alignment horizontal="center" vertical="center"/>
    </xf>
    <xf numFmtId="0" fontId="3" fillId="2" borderId="28" xfId="0" applyFont="1" applyFill="1" applyBorder="1" applyAlignment="1" applyProtection="1">
      <alignment horizontal="center" vertical="center"/>
    </xf>
    <xf numFmtId="165" fontId="2" fillId="2" borderId="28" xfId="0" applyNumberFormat="1" applyFont="1" applyFill="1" applyBorder="1" applyAlignment="1" applyProtection="1">
      <alignment vertical="center"/>
    </xf>
    <xf numFmtId="166" fontId="2" fillId="2" borderId="2" xfId="0" applyNumberFormat="1" applyFont="1" applyFill="1" applyBorder="1" applyAlignment="1" applyProtection="1">
      <alignment horizontal="center" vertical="center"/>
    </xf>
    <xf numFmtId="166" fontId="2" fillId="2" borderId="27" xfId="0" applyNumberFormat="1" applyFont="1" applyFill="1" applyBorder="1" applyAlignment="1" applyProtection="1">
      <alignment horizontal="center" vertical="center"/>
    </xf>
    <xf numFmtId="0" fontId="0" fillId="0" borderId="0" xfId="0" applyNumberFormat="1" applyFont="1" applyAlignment="1" applyProtection="1"/>
    <xf numFmtId="0" fontId="0" fillId="0" borderId="59" xfId="0" applyFont="1" applyBorder="1" applyAlignment="1" applyProtection="1"/>
    <xf numFmtId="49" fontId="13" fillId="2" borderId="3" xfId="0" applyNumberFormat="1" applyFont="1" applyFill="1" applyBorder="1" applyAlignment="1" applyProtection="1">
      <alignment horizontal="center"/>
    </xf>
    <xf numFmtId="49" fontId="2" fillId="7" borderId="3" xfId="0" applyNumberFormat="1" applyFont="1" applyFill="1" applyBorder="1" applyAlignment="1" applyProtection="1">
      <alignment horizontal="center" vertical="center" wrapText="1"/>
    </xf>
    <xf numFmtId="0" fontId="2" fillId="2" borderId="3" xfId="0" applyFont="1" applyFill="1" applyBorder="1" applyAlignment="1" applyProtection="1">
      <alignment horizontal="center" vertical="center"/>
    </xf>
    <xf numFmtId="0" fontId="3" fillId="2" borderId="11" xfId="0" applyFont="1" applyFill="1" applyBorder="1" applyAlignment="1" applyProtection="1">
      <alignment horizontal="center" vertical="center"/>
    </xf>
    <xf numFmtId="166" fontId="2" fillId="2" borderId="11" xfId="0" applyNumberFormat="1" applyFont="1" applyFill="1" applyBorder="1" applyAlignment="1" applyProtection="1">
      <alignment horizontal="center" vertical="center"/>
    </xf>
    <xf numFmtId="0" fontId="0" fillId="0" borderId="0" xfId="0" applyFont="1" applyAlignment="1" applyProtection="1"/>
    <xf numFmtId="49" fontId="0" fillId="8" borderId="3" xfId="0" applyNumberFormat="1" applyFont="1" applyFill="1" applyBorder="1" applyAlignment="1" applyProtection="1"/>
    <xf numFmtId="49" fontId="1" fillId="9" borderId="3" xfId="0" applyNumberFormat="1" applyFont="1" applyFill="1" applyBorder="1" applyAlignment="1" applyProtection="1"/>
    <xf numFmtId="49" fontId="0" fillId="7" borderId="3" xfId="0" applyNumberFormat="1" applyFont="1" applyFill="1" applyBorder="1" applyAlignment="1" applyProtection="1">
      <alignment vertical="center"/>
    </xf>
    <xf numFmtId="49" fontId="0" fillId="9" borderId="3" xfId="0" applyNumberFormat="1" applyFont="1" applyFill="1" applyBorder="1" applyAlignment="1" applyProtection="1"/>
    <xf numFmtId="49" fontId="3" fillId="9" borderId="3" xfId="0" applyNumberFormat="1" applyFont="1" applyFill="1" applyBorder="1" applyAlignment="1" applyProtection="1"/>
    <xf numFmtId="0" fontId="0" fillId="0" borderId="14" xfId="0" applyFont="1" applyBorder="1" applyAlignment="1" applyProtection="1"/>
    <xf numFmtId="49" fontId="19" fillId="2" borderId="14" xfId="0" applyNumberFormat="1" applyFont="1" applyFill="1" applyBorder="1" applyAlignment="1" applyProtection="1">
      <alignment horizontal="left" vertical="center"/>
    </xf>
    <xf numFmtId="49" fontId="32" fillId="2" borderId="14" xfId="0" applyNumberFormat="1" applyFont="1" applyFill="1" applyBorder="1" applyAlignment="1" applyProtection="1"/>
    <xf numFmtId="0" fontId="0" fillId="0" borderId="14" xfId="0" applyNumberFormat="1" applyFont="1" applyBorder="1" applyAlignment="1" applyProtection="1"/>
    <xf numFmtId="0" fontId="15" fillId="2" borderId="14" xfId="0" applyNumberFormat="1" applyFont="1" applyFill="1" applyBorder="1" applyAlignment="1" applyProtection="1"/>
    <xf numFmtId="0" fontId="1" fillId="0" borderId="0" xfId="0" applyNumberFormat="1" applyFont="1" applyAlignment="1" applyProtection="1">
      <alignment horizontal="left"/>
    </xf>
    <xf numFmtId="0" fontId="1" fillId="2" borderId="14" xfId="0" applyNumberFormat="1" applyFont="1" applyFill="1" applyBorder="1" applyAlignment="1" applyProtection="1"/>
    <xf numFmtId="0" fontId="3" fillId="0" borderId="0" xfId="0" applyNumberFormat="1" applyFont="1" applyAlignment="1" applyProtection="1">
      <alignment horizontal="left" vertical="center"/>
    </xf>
    <xf numFmtId="4" fontId="1" fillId="18" borderId="104" xfId="0" applyNumberFormat="1" applyFont="1" applyFill="1" applyBorder="1" applyAlignment="1" applyProtection="1"/>
    <xf numFmtId="4" fontId="1" fillId="18" borderId="75" xfId="0" applyNumberFormat="1" applyFont="1" applyFill="1" applyBorder="1" applyAlignment="1" applyProtection="1"/>
    <xf numFmtId="49" fontId="2" fillId="8" borderId="76" xfId="0" applyNumberFormat="1" applyFont="1" applyFill="1" applyBorder="1" applyAlignment="1" applyProtection="1">
      <alignment horizontal="center" wrapText="1"/>
    </xf>
    <xf numFmtId="0" fontId="15" fillId="2" borderId="14" xfId="0" applyFont="1" applyFill="1" applyBorder="1" applyAlignment="1" applyProtection="1"/>
    <xf numFmtId="4" fontId="1" fillId="18" borderId="77" xfId="0" applyNumberFormat="1" applyFont="1" applyFill="1" applyBorder="1" applyAlignment="1" applyProtection="1"/>
    <xf numFmtId="4" fontId="1" fillId="18" borderId="61" xfId="0" applyNumberFormat="1" applyFont="1" applyFill="1" applyBorder="1" applyAlignment="1" applyProtection="1"/>
    <xf numFmtId="49" fontId="2" fillId="8" borderId="25" xfId="0" applyNumberFormat="1" applyFont="1" applyFill="1" applyBorder="1" applyAlignment="1" applyProtection="1">
      <alignment horizontal="center" wrapText="1"/>
    </xf>
    <xf numFmtId="164" fontId="33" fillId="20" borderId="100" xfId="0" applyNumberFormat="1" applyFont="1" applyFill="1" applyBorder="1" applyAlignment="1" applyProtection="1">
      <alignment horizontal="left" vertical="center"/>
    </xf>
    <xf numFmtId="164" fontId="5" fillId="20" borderId="91" xfId="0" applyNumberFormat="1" applyFont="1" applyFill="1" applyBorder="1" applyAlignment="1" applyProtection="1">
      <alignment horizontal="left" vertical="center"/>
    </xf>
    <xf numFmtId="166" fontId="5" fillId="20" borderId="92" xfId="0" applyNumberFormat="1" applyFont="1" applyFill="1" applyBorder="1" applyAlignment="1" applyProtection="1">
      <alignment horizontal="left" vertical="center"/>
    </xf>
    <xf numFmtId="165" fontId="0" fillId="0" borderId="0" xfId="0" applyNumberFormat="1" applyFont="1" applyAlignment="1" applyProtection="1">
      <protection locked="0"/>
    </xf>
    <xf numFmtId="49" fontId="2" fillId="23" borderId="26" xfId="0" applyNumberFormat="1" applyFont="1" applyFill="1" applyBorder="1" applyAlignment="1" applyProtection="1">
      <alignment horizontal="center" vertical="center" wrapText="1"/>
    </xf>
    <xf numFmtId="49" fontId="2" fillId="23" borderId="3" xfId="0" applyNumberFormat="1" applyFont="1" applyFill="1" applyBorder="1" applyAlignment="1" applyProtection="1">
      <alignment horizontal="center" vertical="center" wrapText="1"/>
    </xf>
    <xf numFmtId="49" fontId="0" fillId="23" borderId="3" xfId="0" applyNumberFormat="1" applyFont="1" applyFill="1" applyBorder="1" applyAlignment="1" applyProtection="1"/>
    <xf numFmtId="49" fontId="1" fillId="25" borderId="3" xfId="0" applyNumberFormat="1" applyFont="1" applyFill="1" applyBorder="1" applyAlignment="1" applyProtection="1"/>
    <xf numFmtId="49" fontId="0" fillId="23" borderId="3" xfId="0" applyNumberFormat="1" applyFont="1" applyFill="1" applyBorder="1" applyAlignment="1" applyProtection="1">
      <alignment vertical="center"/>
    </xf>
    <xf numFmtId="49" fontId="0" fillId="25" borderId="3" xfId="0" applyNumberFormat="1" applyFont="1" applyFill="1" applyBorder="1" applyAlignment="1" applyProtection="1"/>
    <xf numFmtId="49" fontId="3" fillId="25" borderId="3" xfId="0" applyNumberFormat="1" applyFont="1" applyFill="1" applyBorder="1" applyAlignment="1" applyProtection="1"/>
    <xf numFmtId="4" fontId="1" fillId="25" borderId="62" xfId="0" applyNumberFormat="1" applyFont="1" applyFill="1" applyBorder="1" applyAlignment="1" applyProtection="1"/>
    <xf numFmtId="4" fontId="1" fillId="25" borderId="60" xfId="0" applyNumberFormat="1" applyFont="1" applyFill="1" applyBorder="1" applyAlignment="1" applyProtection="1"/>
    <xf numFmtId="49" fontId="2" fillId="23" borderId="15" xfId="0" applyNumberFormat="1" applyFont="1" applyFill="1" applyBorder="1" applyAlignment="1" applyProtection="1">
      <alignment horizontal="center" wrapText="1"/>
    </xf>
    <xf numFmtId="4" fontId="1" fillId="25" borderId="63" xfId="0" applyNumberFormat="1" applyFont="1" applyFill="1" applyBorder="1" applyAlignment="1" applyProtection="1"/>
    <xf numFmtId="4" fontId="1" fillId="25" borderId="61" xfId="0" applyNumberFormat="1" applyFont="1" applyFill="1" applyBorder="1" applyAlignment="1" applyProtection="1"/>
    <xf numFmtId="49" fontId="2" fillId="23" borderId="34" xfId="0" applyNumberFormat="1" applyFont="1" applyFill="1" applyBorder="1" applyAlignment="1" applyProtection="1">
      <alignment horizontal="center" wrapText="1"/>
    </xf>
    <xf numFmtId="49" fontId="1" fillId="13" borderId="3" xfId="0" applyNumberFormat="1" applyFont="1" applyFill="1" applyBorder="1" applyAlignment="1" applyProtection="1">
      <protection locked="0"/>
    </xf>
    <xf numFmtId="0" fontId="35" fillId="0" borderId="0" xfId="0" applyNumberFormat="1" applyFont="1" applyAlignment="1" applyProtection="1">
      <alignment vertical="center"/>
      <protection locked="0"/>
    </xf>
    <xf numFmtId="49" fontId="2" fillId="2" borderId="3" xfId="0" applyNumberFormat="1" applyFont="1" applyFill="1" applyBorder="1" applyAlignment="1" applyProtection="1">
      <alignment horizontal="center" vertical="center" wrapText="1"/>
    </xf>
    <xf numFmtId="49" fontId="2" fillId="12" borderId="3" xfId="0" applyNumberFormat="1" applyFont="1" applyFill="1" applyBorder="1" applyAlignment="1" applyProtection="1">
      <alignment horizontal="center" vertical="center" wrapText="1"/>
    </xf>
    <xf numFmtId="49" fontId="2" fillId="12" borderId="3" xfId="0" applyNumberFormat="1" applyFont="1" applyFill="1" applyBorder="1" applyAlignment="1" applyProtection="1">
      <alignment horizontal="center" wrapText="1"/>
    </xf>
    <xf numFmtId="49" fontId="0" fillId="12" borderId="3" xfId="0" applyNumberFormat="1" applyFont="1" applyFill="1" applyBorder="1" applyAlignment="1" applyProtection="1"/>
    <xf numFmtId="49" fontId="1" fillId="13" borderId="3" xfId="0" applyNumberFormat="1" applyFont="1" applyFill="1" applyBorder="1" applyAlignment="1" applyProtection="1"/>
    <xf numFmtId="49" fontId="0" fillId="12" borderId="3" xfId="0" applyNumberFormat="1" applyFont="1" applyFill="1" applyBorder="1" applyAlignment="1" applyProtection="1">
      <alignment vertical="center"/>
    </xf>
    <xf numFmtId="49" fontId="0" fillId="13" borderId="3" xfId="0" applyNumberFormat="1" applyFont="1" applyFill="1" applyBorder="1" applyAlignment="1" applyProtection="1"/>
    <xf numFmtId="49" fontId="2" fillId="12" borderId="3" xfId="0" applyNumberFormat="1" applyFont="1" applyFill="1" applyBorder="1" applyAlignment="1" applyProtection="1">
      <alignment horizontal="center" vertical="center"/>
    </xf>
    <xf numFmtId="49" fontId="18" fillId="13" borderId="3" xfId="0" applyNumberFormat="1" applyFont="1" applyFill="1" applyBorder="1" applyAlignment="1" applyProtection="1"/>
    <xf numFmtId="0" fontId="20" fillId="16" borderId="13" xfId="0" applyFont="1" applyFill="1" applyBorder="1" applyAlignment="1" applyProtection="1">
      <alignment horizontal="left" vertical="center"/>
    </xf>
    <xf numFmtId="4" fontId="1" fillId="22" borderId="75" xfId="0" applyNumberFormat="1" applyFont="1" applyFill="1" applyBorder="1" applyAlignment="1" applyProtection="1"/>
    <xf numFmtId="49" fontId="2" fillId="22" borderId="76" xfId="0" applyNumberFormat="1" applyFont="1" applyFill="1" applyBorder="1" applyAlignment="1" applyProtection="1">
      <alignment horizontal="center" wrapText="1"/>
    </xf>
    <xf numFmtId="4" fontId="1" fillId="22" borderId="77" xfId="0" applyNumberFormat="1" applyFont="1" applyFill="1" applyBorder="1" applyAlignment="1" applyProtection="1"/>
    <xf numFmtId="4" fontId="1" fillId="22" borderId="61" xfId="0" applyNumberFormat="1" applyFont="1" applyFill="1" applyBorder="1" applyAlignment="1" applyProtection="1"/>
    <xf numFmtId="49" fontId="2" fillId="22" borderId="25" xfId="0" applyNumberFormat="1" applyFont="1" applyFill="1" applyBorder="1" applyAlignment="1" applyProtection="1">
      <alignment horizontal="center" wrapText="1"/>
    </xf>
    <xf numFmtId="164" fontId="33" fillId="20" borderId="101" xfId="0" applyNumberFormat="1" applyFont="1" applyFill="1" applyBorder="1" applyAlignment="1" applyProtection="1">
      <alignment horizontal="left" vertical="center"/>
    </xf>
    <xf numFmtId="164" fontId="5" fillId="20" borderId="42" xfId="0" applyNumberFormat="1" applyFont="1" applyFill="1" applyBorder="1" applyAlignment="1" applyProtection="1">
      <alignment horizontal="left" vertical="center"/>
    </xf>
    <xf numFmtId="166" fontId="5" fillId="20" borderId="95" xfId="0" applyNumberFormat="1" applyFont="1" applyFill="1" applyBorder="1" applyAlignment="1" applyProtection="1">
      <alignment horizontal="left" vertical="center"/>
    </xf>
    <xf numFmtId="49" fontId="4" fillId="3" borderId="35" xfId="0" applyNumberFormat="1" applyFont="1" applyFill="1" applyBorder="1" applyAlignment="1" applyProtection="1">
      <protection locked="0"/>
    </xf>
    <xf numFmtId="0" fontId="0" fillId="3" borderId="36" xfId="0" applyFont="1" applyFill="1" applyBorder="1" applyAlignment="1" applyProtection="1">
      <protection locked="0"/>
    </xf>
    <xf numFmtId="0" fontId="0" fillId="3" borderId="37" xfId="0" applyFont="1" applyFill="1" applyBorder="1" applyAlignment="1" applyProtection="1">
      <protection locked="0"/>
    </xf>
    <xf numFmtId="49" fontId="5" fillId="4" borderId="38" xfId="0" applyNumberFormat="1" applyFont="1" applyFill="1" applyBorder="1" applyAlignment="1" applyProtection="1">
      <alignment vertical="center"/>
      <protection locked="0"/>
    </xf>
    <xf numFmtId="49" fontId="5" fillId="4" borderId="39" xfId="0" applyNumberFormat="1" applyFont="1" applyFill="1" applyBorder="1" applyAlignment="1" applyProtection="1">
      <alignment vertical="center"/>
      <protection locked="0"/>
    </xf>
    <xf numFmtId="49" fontId="5" fillId="4" borderId="78" xfId="0" applyNumberFormat="1" applyFont="1" applyFill="1" applyBorder="1" applyAlignment="1" applyProtection="1">
      <alignment vertical="center"/>
      <protection locked="0"/>
    </xf>
    <xf numFmtId="49" fontId="5" fillId="4" borderId="82" xfId="0" applyNumberFormat="1" applyFont="1" applyFill="1" applyBorder="1" applyAlignment="1" applyProtection="1">
      <alignment vertical="center"/>
      <protection locked="0"/>
    </xf>
    <xf numFmtId="49" fontId="5" fillId="4" borderId="86" xfId="0" applyNumberFormat="1" applyFont="1" applyFill="1" applyBorder="1" applyAlignment="1" applyProtection="1">
      <alignment vertical="center"/>
      <protection locked="0"/>
    </xf>
    <xf numFmtId="49" fontId="5" fillId="4" borderId="39" xfId="0" applyNumberFormat="1" applyFont="1" applyFill="1" applyBorder="1" applyAlignment="1" applyProtection="1">
      <alignment vertical="center" wrapText="1"/>
      <protection locked="0"/>
    </xf>
    <xf numFmtId="0" fontId="0" fillId="0" borderId="0" xfId="0" applyNumberFormat="1" applyFont="1" applyAlignment="1" applyProtection="1">
      <alignment horizontal="left"/>
      <protection locked="0"/>
    </xf>
    <xf numFmtId="49" fontId="5" fillId="4" borderId="43" xfId="0" applyNumberFormat="1" applyFont="1" applyFill="1" applyBorder="1" applyAlignment="1" applyProtection="1">
      <alignment vertical="center" wrapText="1"/>
      <protection locked="0"/>
    </xf>
    <xf numFmtId="0" fontId="10" fillId="0" borderId="0" xfId="0" applyNumberFormat="1" applyFont="1" applyAlignment="1" applyProtection="1">
      <protection locked="0"/>
    </xf>
    <xf numFmtId="0" fontId="0" fillId="0" borderId="45" xfId="0" applyFont="1" applyBorder="1" applyAlignment="1" applyProtection="1">
      <protection locked="0"/>
    </xf>
    <xf numFmtId="49" fontId="12" fillId="2" borderId="5" xfId="0" applyNumberFormat="1" applyFont="1" applyFill="1" applyBorder="1" applyAlignment="1" applyProtection="1">
      <alignment horizontal="center" vertical="center"/>
      <protection locked="0"/>
    </xf>
    <xf numFmtId="49" fontId="12" fillId="2" borderId="6" xfId="0" applyNumberFormat="1" applyFont="1" applyFill="1" applyBorder="1" applyAlignment="1" applyProtection="1">
      <alignment horizontal="center" vertical="center"/>
      <protection locked="0"/>
    </xf>
    <xf numFmtId="49" fontId="12" fillId="2" borderId="7" xfId="0" applyNumberFormat="1" applyFont="1" applyFill="1" applyBorder="1" applyAlignment="1" applyProtection="1">
      <alignment horizontal="center" vertical="center"/>
      <protection locked="0"/>
    </xf>
    <xf numFmtId="49" fontId="12" fillId="2" borderId="46" xfId="0" applyNumberFormat="1" applyFont="1" applyFill="1" applyBorder="1" applyAlignment="1" applyProtection="1">
      <alignment horizontal="center" vertical="center" wrapText="1"/>
      <protection locked="0"/>
    </xf>
    <xf numFmtId="49" fontId="5" fillId="4" borderId="47" xfId="0" applyNumberFormat="1" applyFont="1" applyFill="1" applyBorder="1" applyAlignment="1" applyProtection="1">
      <alignment vertical="center" wrapText="1"/>
      <protection locked="0"/>
    </xf>
    <xf numFmtId="49" fontId="5" fillId="4" borderId="39" xfId="0" applyNumberFormat="1" applyFont="1" applyFill="1" applyBorder="1" applyAlignment="1" applyProtection="1">
      <alignment vertical="center" wrapText="1"/>
    </xf>
    <xf numFmtId="165" fontId="2" fillId="2" borderId="3" xfId="0" applyNumberFormat="1" applyFont="1" applyFill="1" applyBorder="1" applyAlignment="1" applyProtection="1">
      <alignment horizontal="right" vertical="center"/>
    </xf>
    <xf numFmtId="165" fontId="2" fillId="2" borderId="105" xfId="0" applyNumberFormat="1" applyFont="1" applyFill="1" applyBorder="1" applyAlignment="1" applyProtection="1">
      <alignment horizontal="right" vertical="center"/>
    </xf>
    <xf numFmtId="165" fontId="2" fillId="2" borderId="40" xfId="0" applyNumberFormat="1" applyFont="1" applyFill="1" applyBorder="1" applyAlignment="1" applyProtection="1">
      <alignment horizontal="right" vertical="center"/>
    </xf>
    <xf numFmtId="49" fontId="5" fillId="4" borderId="41" xfId="0" applyNumberFormat="1" applyFont="1" applyFill="1" applyBorder="1" applyAlignment="1" applyProtection="1">
      <alignment vertical="center" wrapText="1"/>
    </xf>
    <xf numFmtId="165" fontId="2" fillId="2" borderId="12" xfId="0" applyNumberFormat="1" applyFont="1" applyFill="1" applyBorder="1" applyAlignment="1" applyProtection="1">
      <alignment horizontal="right" vertical="center"/>
    </xf>
    <xf numFmtId="165" fontId="2" fillId="2" borderId="106" xfId="0" applyNumberFormat="1" applyFont="1" applyFill="1" applyBorder="1" applyAlignment="1" applyProtection="1">
      <alignment horizontal="right" vertical="center"/>
    </xf>
    <xf numFmtId="165" fontId="2" fillId="2" borderId="107" xfId="0" applyNumberFormat="1" applyFont="1" applyFill="1" applyBorder="1" applyAlignment="1" applyProtection="1">
      <alignment horizontal="right" vertical="center"/>
    </xf>
    <xf numFmtId="49" fontId="33" fillId="4" borderId="22" xfId="0" applyNumberFormat="1" applyFont="1" applyFill="1" applyBorder="1" applyAlignment="1" applyProtection="1">
      <alignment horizontal="left" vertical="center" wrapText="1"/>
    </xf>
    <xf numFmtId="165" fontId="1" fillId="5" borderId="23" xfId="0" applyNumberFormat="1" applyFont="1" applyFill="1" applyBorder="1" applyAlignment="1" applyProtection="1"/>
    <xf numFmtId="165" fontId="1" fillId="5" borderId="24" xfId="0" applyNumberFormat="1" applyFont="1" applyFill="1" applyBorder="1" applyAlignment="1" applyProtection="1"/>
    <xf numFmtId="164" fontId="33" fillId="20" borderId="100" xfId="0" applyNumberFormat="1" applyFont="1" applyFill="1" applyBorder="1" applyAlignment="1" applyProtection="1">
      <alignment horizontal="left" vertical="center"/>
      <protection locked="0"/>
    </xf>
    <xf numFmtId="164" fontId="5" fillId="20" borderId="91" xfId="0" applyNumberFormat="1" applyFont="1" applyFill="1" applyBorder="1" applyAlignment="1" applyProtection="1">
      <alignment horizontal="left" vertical="center"/>
      <protection locked="0"/>
    </xf>
    <xf numFmtId="166" fontId="5" fillId="20" borderId="92" xfId="0" applyNumberFormat="1" applyFont="1" applyFill="1" applyBorder="1" applyAlignment="1" applyProtection="1">
      <alignment horizontal="left" vertical="center"/>
      <protection locked="0"/>
    </xf>
    <xf numFmtId="0" fontId="0" fillId="0" borderId="51" xfId="0" applyFont="1" applyBorder="1" applyAlignment="1" applyProtection="1"/>
    <xf numFmtId="0" fontId="15" fillId="2" borderId="51" xfId="0" applyNumberFormat="1" applyFont="1" applyFill="1" applyBorder="1" applyAlignment="1" applyProtection="1"/>
    <xf numFmtId="0" fontId="15" fillId="2" borderId="14" xfId="0" applyNumberFormat="1" applyFont="1" applyFill="1" applyBorder="1" applyAlignment="1" applyProtection="1">
      <alignment horizontal="left"/>
    </xf>
    <xf numFmtId="49" fontId="3" fillId="4" borderId="38" xfId="0" applyNumberFormat="1" applyFont="1" applyFill="1" applyBorder="1" applyAlignment="1" applyProtection="1">
      <alignment horizontal="center" vertical="center" wrapText="1"/>
      <protection locked="0"/>
    </xf>
    <xf numFmtId="49" fontId="3" fillId="4" borderId="68" xfId="0" applyNumberFormat="1" applyFont="1" applyFill="1" applyBorder="1" applyAlignment="1" applyProtection="1">
      <alignment horizontal="center" vertical="center" wrapText="1"/>
      <protection locked="0"/>
    </xf>
    <xf numFmtId="49" fontId="3" fillId="2" borderId="72" xfId="0" applyNumberFormat="1" applyFont="1" applyFill="1" applyBorder="1" applyAlignment="1" applyProtection="1">
      <alignment horizontal="center" vertical="center"/>
      <protection locked="0"/>
    </xf>
    <xf numFmtId="49" fontId="3" fillId="2" borderId="11" xfId="0" applyNumberFormat="1" applyFont="1" applyFill="1" applyBorder="1" applyAlignment="1" applyProtection="1">
      <alignment horizontal="center" vertical="center"/>
      <protection locked="0"/>
    </xf>
    <xf numFmtId="49" fontId="3" fillId="2" borderId="69" xfId="0" applyNumberFormat="1" applyFont="1" applyFill="1" applyBorder="1" applyAlignment="1" applyProtection="1">
      <alignment horizontal="center" vertical="center"/>
      <protection locked="0"/>
    </xf>
    <xf numFmtId="49" fontId="3" fillId="4" borderId="3" xfId="0" applyNumberFormat="1" applyFont="1" applyFill="1" applyBorder="1" applyAlignment="1" applyProtection="1">
      <alignment horizontal="center" vertical="center" wrapText="1"/>
      <protection locked="0"/>
    </xf>
    <xf numFmtId="49" fontId="24" fillId="4" borderId="3" xfId="0" applyNumberFormat="1" applyFont="1" applyFill="1" applyBorder="1" applyAlignment="1" applyProtection="1">
      <alignment horizontal="center" vertical="center" wrapText="1"/>
      <protection locked="0"/>
    </xf>
    <xf numFmtId="49" fontId="26" fillId="0" borderId="53" xfId="0" applyNumberFormat="1" applyFont="1" applyFill="1" applyBorder="1" applyAlignment="1" applyProtection="1">
      <protection locked="0"/>
    </xf>
    <xf numFmtId="49" fontId="26" fillId="0" borderId="17" xfId="0" applyNumberFormat="1" applyFont="1" applyFill="1" applyBorder="1" applyAlignment="1" applyProtection="1">
      <protection locked="0"/>
    </xf>
    <xf numFmtId="1" fontId="2" fillId="4" borderId="3" xfId="0" applyNumberFormat="1" applyFont="1" applyFill="1" applyBorder="1" applyAlignment="1" applyProtection="1">
      <alignment horizontal="center" vertical="center" wrapText="1"/>
      <protection locked="0"/>
    </xf>
    <xf numFmtId="1" fontId="2" fillId="4" borderId="3" xfId="0" applyNumberFormat="1" applyFont="1" applyFill="1" applyBorder="1" applyAlignment="1" applyProtection="1">
      <alignment horizontal="center" vertical="center"/>
      <protection locked="0"/>
    </xf>
    <xf numFmtId="1" fontId="24" fillId="4" borderId="3" xfId="0" applyNumberFormat="1" applyFont="1" applyFill="1" applyBorder="1" applyAlignment="1" applyProtection="1">
      <alignment horizontal="center" vertical="center"/>
      <protection locked="0"/>
    </xf>
    <xf numFmtId="1" fontId="22" fillId="4" borderId="3" xfId="0" applyNumberFormat="1" applyFont="1" applyFill="1" applyBorder="1" applyAlignment="1" applyProtection="1">
      <alignment horizontal="center" vertical="center"/>
      <protection locked="0"/>
    </xf>
    <xf numFmtId="0" fontId="2" fillId="4" borderId="3" xfId="0" applyNumberFormat="1" applyFont="1" applyFill="1" applyBorder="1" applyAlignment="1" applyProtection="1">
      <alignment horizontal="center" vertical="center" wrapText="1"/>
      <protection locked="0"/>
    </xf>
    <xf numFmtId="49" fontId="27" fillId="0" borderId="17" xfId="0" applyNumberFormat="1" applyFont="1" applyFill="1" applyBorder="1" applyAlignment="1" applyProtection="1">
      <alignment vertical="center"/>
      <protection locked="0"/>
    </xf>
    <xf numFmtId="49" fontId="3" fillId="15" borderId="3" xfId="0" applyNumberFormat="1" applyFont="1" applyFill="1" applyBorder="1" applyAlignment="1" applyProtection="1">
      <alignment horizontal="center" vertical="center" wrapText="1"/>
      <protection locked="0"/>
    </xf>
    <xf numFmtId="49" fontId="24" fillId="15" borderId="3" xfId="0" applyNumberFormat="1" applyFont="1" applyFill="1" applyBorder="1" applyAlignment="1" applyProtection="1">
      <alignment horizontal="center" vertical="center" wrapText="1"/>
      <protection locked="0"/>
    </xf>
    <xf numFmtId="1" fontId="2" fillId="15" borderId="3" xfId="0" applyNumberFormat="1" applyFont="1" applyFill="1" applyBorder="1" applyAlignment="1" applyProtection="1">
      <alignment horizontal="center" vertical="center"/>
      <protection locked="0"/>
    </xf>
    <xf numFmtId="1" fontId="24" fillId="15" borderId="3" xfId="0" applyNumberFormat="1" applyFont="1" applyFill="1" applyBorder="1" applyAlignment="1" applyProtection="1">
      <alignment horizontal="center" vertical="center"/>
      <protection locked="0"/>
    </xf>
    <xf numFmtId="1" fontId="22" fillId="15" borderId="3" xfId="0" applyNumberFormat="1" applyFont="1" applyFill="1" applyBorder="1" applyAlignment="1" applyProtection="1">
      <alignment horizontal="center" vertical="center"/>
      <protection locked="0"/>
    </xf>
    <xf numFmtId="0" fontId="2" fillId="20" borderId="0" xfId="0" applyFont="1" applyFill="1" applyAlignment="1" applyProtection="1"/>
    <xf numFmtId="49" fontId="3" fillId="4" borderId="108" xfId="0" applyNumberFormat="1" applyFont="1" applyFill="1" applyBorder="1" applyAlignment="1" applyProtection="1">
      <alignment horizontal="center" vertical="center" wrapText="1"/>
      <protection locked="0"/>
    </xf>
    <xf numFmtId="49" fontId="8" fillId="2" borderId="109" xfId="0" applyNumberFormat="1" applyFont="1" applyFill="1" applyBorder="1" applyAlignment="1" applyProtection="1">
      <alignment horizontal="center" vertical="center"/>
      <protection locked="0"/>
    </xf>
    <xf numFmtId="49" fontId="8" fillId="2" borderId="11" xfId="0" applyNumberFormat="1" applyFont="1" applyFill="1" applyBorder="1" applyAlignment="1" applyProtection="1">
      <alignment horizontal="center" vertical="center"/>
      <protection locked="0"/>
    </xf>
    <xf numFmtId="49" fontId="8" fillId="2" borderId="11" xfId="0" applyNumberFormat="1" applyFont="1" applyFill="1" applyBorder="1" applyAlignment="1" applyProtection="1">
      <alignment horizontal="center" vertical="center" wrapText="1"/>
      <protection locked="0"/>
    </xf>
    <xf numFmtId="49" fontId="8" fillId="2" borderId="69" xfId="0" applyNumberFormat="1" applyFont="1" applyFill="1" applyBorder="1" applyAlignment="1" applyProtection="1">
      <alignment horizontal="center" vertical="center" wrapText="1"/>
      <protection locked="0"/>
    </xf>
    <xf numFmtId="49" fontId="7" fillId="3" borderId="104" xfId="0" applyNumberFormat="1" applyFont="1" applyFill="1" applyBorder="1" applyAlignment="1" applyProtection="1">
      <protection locked="0"/>
    </xf>
    <xf numFmtId="0" fontId="0" fillId="3" borderId="110" xfId="0" applyFont="1" applyFill="1" applyBorder="1" applyAlignment="1" applyProtection="1">
      <protection locked="0"/>
    </xf>
    <xf numFmtId="0" fontId="0" fillId="3" borderId="111" xfId="0" applyFont="1" applyFill="1" applyBorder="1" applyAlignment="1" applyProtection="1">
      <protection locked="0"/>
    </xf>
    <xf numFmtId="0" fontId="0" fillId="3" borderId="112" xfId="0" applyFont="1" applyFill="1" applyBorder="1" applyAlignment="1" applyProtection="1">
      <protection locked="0"/>
    </xf>
    <xf numFmtId="49" fontId="12" fillId="2" borderId="113" xfId="0" applyNumberFormat="1" applyFont="1" applyFill="1" applyBorder="1" applyAlignment="1" applyProtection="1">
      <alignment horizontal="center" vertical="center" wrapText="1"/>
      <protection locked="0"/>
    </xf>
    <xf numFmtId="49" fontId="7" fillId="3" borderId="114" xfId="0" applyNumberFormat="1" applyFont="1" applyFill="1" applyBorder="1" applyAlignment="1" applyProtection="1">
      <protection locked="0"/>
    </xf>
    <xf numFmtId="0" fontId="7" fillId="3" borderId="110" xfId="0" applyFont="1" applyFill="1" applyBorder="1" applyAlignment="1" applyProtection="1">
      <protection locked="0"/>
    </xf>
    <xf numFmtId="49" fontId="3" fillId="26" borderId="9" xfId="0" applyNumberFormat="1" applyFont="1" applyFill="1" applyBorder="1" applyAlignment="1" applyProtection="1">
      <alignment horizontal="center" vertical="center" wrapText="1"/>
      <protection locked="0"/>
    </xf>
    <xf numFmtId="49" fontId="3" fillId="0" borderId="0" xfId="0" applyNumberFormat="1" applyFont="1" applyAlignment="1" applyProtection="1">
      <alignment horizontal="center" vertical="center"/>
      <protection locked="0"/>
    </xf>
    <xf numFmtId="49" fontId="2" fillId="2" borderId="3" xfId="0" applyNumberFormat="1" applyFont="1" applyFill="1" applyBorder="1" applyAlignment="1" applyProtection="1">
      <alignment horizontal="center" vertical="center" wrapText="1"/>
      <protection locked="0"/>
    </xf>
    <xf numFmtId="49" fontId="2" fillId="2" borderId="3" xfId="0" applyNumberFormat="1" applyFont="1" applyFill="1" applyBorder="1" applyAlignment="1" applyProtection="1">
      <alignment horizontal="center" vertical="center" wrapText="1"/>
    </xf>
    <xf numFmtId="49" fontId="2" fillId="12" borderId="3" xfId="0" applyNumberFormat="1" applyFont="1" applyFill="1" applyBorder="1" applyAlignment="1" applyProtection="1">
      <alignment horizontal="center" vertical="center"/>
    </xf>
    <xf numFmtId="49" fontId="17" fillId="0" borderId="33" xfId="0" applyNumberFormat="1" applyFont="1" applyBorder="1" applyAlignment="1" applyProtection="1">
      <protection locked="0"/>
    </xf>
    <xf numFmtId="49" fontId="17" fillId="2" borderId="3" xfId="0" applyNumberFormat="1" applyFont="1" applyFill="1" applyBorder="1" applyAlignment="1" applyProtection="1">
      <alignment vertical="center"/>
      <protection locked="0"/>
    </xf>
    <xf numFmtId="49" fontId="17" fillId="2" borderId="3" xfId="0" applyNumberFormat="1" applyFont="1" applyFill="1" applyBorder="1" applyAlignment="1" applyProtection="1">
      <alignment vertical="center" wrapText="1"/>
      <protection locked="0"/>
    </xf>
    <xf numFmtId="49" fontId="17" fillId="2" borderId="21" xfId="0" applyNumberFormat="1" applyFont="1" applyFill="1" applyBorder="1" applyAlignment="1" applyProtection="1">
      <alignment vertical="center"/>
      <protection locked="0"/>
    </xf>
    <xf numFmtId="2" fontId="3" fillId="9" borderId="3" xfId="0" applyNumberFormat="1" applyFont="1" applyFill="1" applyBorder="1" applyAlignment="1" applyProtection="1">
      <protection locked="0"/>
    </xf>
    <xf numFmtId="49" fontId="25" fillId="2" borderId="3" xfId="0" applyNumberFormat="1" applyFont="1" applyFill="1" applyBorder="1" applyAlignment="1" applyProtection="1">
      <alignment horizontal="center" vertical="center" wrapText="1"/>
      <protection locked="0"/>
    </xf>
    <xf numFmtId="49" fontId="25" fillId="12" borderId="3" xfId="0" applyNumberFormat="1" applyFont="1" applyFill="1" applyBorder="1" applyAlignment="1" applyProtection="1">
      <alignment horizontal="center" vertical="center" wrapText="1"/>
      <protection locked="0"/>
    </xf>
    <xf numFmtId="0" fontId="25" fillId="2" borderId="3" xfId="0" applyFont="1" applyFill="1" applyBorder="1" applyAlignment="1" applyProtection="1">
      <alignment horizontal="center" vertical="center"/>
      <protection locked="0"/>
    </xf>
    <xf numFmtId="165" fontId="25" fillId="2" borderId="28" xfId="0" applyNumberFormat="1" applyFont="1" applyFill="1" applyBorder="1" applyAlignment="1" applyProtection="1">
      <alignment vertical="center"/>
      <protection locked="0"/>
    </xf>
    <xf numFmtId="166" fontId="25" fillId="2" borderId="2" xfId="0" applyNumberFormat="1" applyFont="1" applyFill="1" applyBorder="1" applyAlignment="1" applyProtection="1">
      <alignment horizontal="center" vertical="center"/>
      <protection locked="0"/>
    </xf>
    <xf numFmtId="49" fontId="25" fillId="12" borderId="3" xfId="0" applyNumberFormat="1" applyFont="1" applyFill="1" applyBorder="1" applyAlignment="1" applyProtection="1">
      <alignment horizontal="center" wrapText="1"/>
      <protection locked="0"/>
    </xf>
    <xf numFmtId="0" fontId="41" fillId="0" borderId="0" xfId="0" applyNumberFormat="1" applyFont="1" applyAlignment="1" applyProtection="1">
      <protection locked="0"/>
    </xf>
    <xf numFmtId="0" fontId="41" fillId="0" borderId="0" xfId="0" applyFont="1" applyAlignment="1" applyProtection="1">
      <protection locked="0"/>
    </xf>
    <xf numFmtId="166" fontId="25" fillId="2" borderId="11" xfId="0" applyNumberFormat="1" applyFont="1" applyFill="1" applyBorder="1" applyAlignment="1" applyProtection="1">
      <alignment horizontal="center" vertical="center"/>
      <protection locked="0"/>
    </xf>
    <xf numFmtId="49" fontId="41" fillId="12" borderId="3" xfId="0" applyNumberFormat="1" applyFont="1" applyFill="1" applyBorder="1" applyAlignment="1" applyProtection="1">
      <protection locked="0"/>
    </xf>
    <xf numFmtId="49" fontId="42" fillId="13" borderId="3" xfId="0" applyNumberFormat="1" applyFont="1" applyFill="1" applyBorder="1" applyAlignment="1" applyProtection="1">
      <protection locked="0"/>
    </xf>
    <xf numFmtId="49" fontId="41" fillId="12" borderId="3" xfId="0" applyNumberFormat="1" applyFont="1" applyFill="1" applyBorder="1" applyAlignment="1" applyProtection="1">
      <alignment vertical="center"/>
      <protection locked="0"/>
    </xf>
    <xf numFmtId="49" fontId="41" fillId="13" borderId="3" xfId="0" applyNumberFormat="1" applyFont="1" applyFill="1" applyBorder="1" applyAlignment="1" applyProtection="1">
      <protection locked="0"/>
    </xf>
    <xf numFmtId="49" fontId="25" fillId="12" borderId="3" xfId="0" applyNumberFormat="1" applyFont="1" applyFill="1" applyBorder="1" applyAlignment="1" applyProtection="1">
      <alignment horizontal="center" vertical="center"/>
      <protection locked="0"/>
    </xf>
    <xf numFmtId="49" fontId="43" fillId="13" borderId="3" xfId="0" applyNumberFormat="1" applyFont="1" applyFill="1" applyBorder="1" applyAlignment="1" applyProtection="1">
      <protection locked="0"/>
    </xf>
    <xf numFmtId="49" fontId="3" fillId="7" borderId="54" xfId="0" applyNumberFormat="1" applyFont="1" applyFill="1" applyBorder="1" applyAlignment="1" applyProtection="1">
      <alignment horizontal="center" vertical="center" wrapText="1"/>
      <protection locked="0"/>
    </xf>
    <xf numFmtId="165" fontId="2" fillId="2" borderId="83" xfId="0" applyNumberFormat="1" applyFont="1" applyFill="1" applyBorder="1" applyAlignment="1" applyProtection="1">
      <alignment vertical="center"/>
      <protection locked="0"/>
    </xf>
    <xf numFmtId="49" fontId="0" fillId="9" borderId="16" xfId="0" applyNumberFormat="1" applyFont="1" applyFill="1" applyBorder="1" applyAlignment="1" applyProtection="1">
      <protection locked="0"/>
    </xf>
    <xf numFmtId="165" fontId="2" fillId="2" borderId="83" xfId="0" applyNumberFormat="1" applyFont="1" applyFill="1" applyBorder="1" applyAlignment="1" applyProtection="1">
      <alignment vertical="center"/>
    </xf>
    <xf numFmtId="49" fontId="0" fillId="9" borderId="16" xfId="0" applyNumberFormat="1" applyFont="1" applyFill="1" applyBorder="1" applyAlignment="1" applyProtection="1"/>
    <xf numFmtId="165" fontId="25" fillId="2" borderId="28" xfId="0" applyNumberFormat="1" applyFont="1" applyFill="1" applyBorder="1" applyAlignment="1" applyProtection="1">
      <alignment vertical="center"/>
    </xf>
    <xf numFmtId="49" fontId="25" fillId="12" borderId="3" xfId="0" applyNumberFormat="1" applyFont="1" applyFill="1" applyBorder="1" applyAlignment="1" applyProtection="1">
      <alignment horizontal="center" vertical="center" wrapText="1"/>
    </xf>
    <xf numFmtId="0" fontId="41" fillId="0" borderId="0" xfId="0" applyNumberFormat="1" applyFont="1" applyAlignment="1" applyProtection="1"/>
    <xf numFmtId="0" fontId="41" fillId="0" borderId="0" xfId="0" applyFont="1" applyAlignment="1" applyProtection="1"/>
    <xf numFmtId="0" fontId="2" fillId="0" borderId="0" xfId="0" applyNumberFormat="1" applyFont="1" applyAlignment="1" applyProtection="1">
      <alignment vertical="center"/>
    </xf>
    <xf numFmtId="0" fontId="2" fillId="0" borderId="0" xfId="0" applyNumberFormat="1" applyFont="1" applyAlignment="1" applyProtection="1">
      <alignment vertical="center"/>
      <protection locked="0"/>
    </xf>
    <xf numFmtId="0" fontId="2" fillId="0" borderId="115" xfId="0" applyNumberFormat="1" applyFont="1" applyBorder="1" applyAlignment="1" applyProtection="1">
      <alignment vertical="center"/>
      <protection locked="0"/>
    </xf>
    <xf numFmtId="0" fontId="2" fillId="0" borderId="115" xfId="0" applyNumberFormat="1" applyFont="1" applyBorder="1" applyAlignment="1" applyProtection="1">
      <alignment vertical="center"/>
    </xf>
    <xf numFmtId="0" fontId="2" fillId="0" borderId="0" xfId="0" applyFont="1" applyAlignment="1" applyProtection="1">
      <alignment vertical="center"/>
      <protection locked="0"/>
    </xf>
    <xf numFmtId="49" fontId="2" fillId="2" borderId="3" xfId="0" applyNumberFormat="1" applyFont="1" applyFill="1" applyBorder="1" applyAlignment="1" applyProtection="1">
      <alignment horizontal="center" vertical="center" wrapText="1"/>
    </xf>
    <xf numFmtId="49" fontId="2" fillId="2" borderId="3" xfId="0" applyNumberFormat="1" applyFont="1" applyFill="1" applyBorder="1" applyAlignment="1" applyProtection="1">
      <alignment horizontal="center" vertical="center" wrapText="1"/>
    </xf>
    <xf numFmtId="49" fontId="2" fillId="12" borderId="3" xfId="0" applyNumberFormat="1" applyFont="1" applyFill="1" applyBorder="1" applyAlignment="1" applyProtection="1">
      <alignment horizontal="center" vertical="center"/>
    </xf>
    <xf numFmtId="49" fontId="2" fillId="2" borderId="3" xfId="0" applyNumberFormat="1" applyFont="1" applyFill="1" applyBorder="1" applyAlignment="1" applyProtection="1">
      <alignment horizontal="center" vertical="center" wrapText="1"/>
      <protection locked="0"/>
    </xf>
    <xf numFmtId="0" fontId="21" fillId="0" borderId="14" xfId="0" applyFont="1" applyBorder="1" applyAlignment="1">
      <alignment horizontal="left" vertical="top"/>
    </xf>
    <xf numFmtId="49" fontId="6" fillId="2" borderId="73" xfId="0" applyNumberFormat="1" applyFont="1" applyFill="1" applyBorder="1" applyAlignment="1" applyProtection="1">
      <alignment horizontal="left" vertical="center" wrapText="1"/>
      <protection locked="0"/>
    </xf>
    <xf numFmtId="49" fontId="6" fillId="2" borderId="70" xfId="0" applyNumberFormat="1" applyFont="1" applyFill="1" applyBorder="1" applyAlignment="1" applyProtection="1">
      <alignment horizontal="left" vertical="center" wrapText="1"/>
      <protection locked="0"/>
    </xf>
    <xf numFmtId="49" fontId="6" fillId="2" borderId="74" xfId="0" applyNumberFormat="1" applyFont="1" applyFill="1" applyBorder="1" applyAlignment="1" applyProtection="1">
      <alignment horizontal="left" vertical="center" wrapText="1"/>
      <protection locked="0"/>
    </xf>
    <xf numFmtId="15" fontId="6" fillId="2" borderId="83" xfId="0" applyNumberFormat="1" applyFont="1" applyFill="1" applyBorder="1" applyAlignment="1" applyProtection="1">
      <alignment horizontal="left" vertical="center" wrapText="1"/>
      <protection locked="0"/>
    </xf>
    <xf numFmtId="15" fontId="6" fillId="2" borderId="84" xfId="0" applyNumberFormat="1" applyFont="1" applyFill="1" applyBorder="1" applyAlignment="1" applyProtection="1">
      <alignment horizontal="left" vertical="center" wrapText="1"/>
      <protection locked="0"/>
    </xf>
    <xf numFmtId="15" fontId="6" fillId="2" borderId="85" xfId="0" applyNumberFormat="1" applyFont="1" applyFill="1" applyBorder="1" applyAlignment="1" applyProtection="1">
      <alignment horizontal="left" vertical="center" wrapText="1"/>
      <protection locked="0"/>
    </xf>
    <xf numFmtId="15" fontId="6" fillId="2" borderId="87" xfId="0" applyNumberFormat="1" applyFont="1" applyFill="1" applyBorder="1" applyAlignment="1" applyProtection="1">
      <alignment horizontal="left" vertical="center" wrapText="1"/>
      <protection locked="0"/>
    </xf>
    <xf numFmtId="15" fontId="6" fillId="2" borderId="88" xfId="0" applyNumberFormat="1" applyFont="1" applyFill="1" applyBorder="1" applyAlignment="1" applyProtection="1">
      <alignment horizontal="left" vertical="center" wrapText="1"/>
      <protection locked="0"/>
    </xf>
    <xf numFmtId="15" fontId="6" fillId="2" borderId="89" xfId="0" applyNumberFormat="1" applyFont="1" applyFill="1" applyBorder="1" applyAlignment="1" applyProtection="1">
      <alignment horizontal="left" vertical="center" wrapText="1"/>
      <protection locked="0"/>
    </xf>
    <xf numFmtId="49" fontId="3" fillId="2" borderId="73" xfId="0" applyNumberFormat="1" applyFont="1" applyFill="1" applyBorder="1" applyAlignment="1" applyProtection="1">
      <alignment horizontal="center" vertical="center"/>
      <protection locked="0"/>
    </xf>
    <xf numFmtId="49" fontId="3" fillId="2" borderId="71" xfId="0" applyNumberFormat="1" applyFont="1" applyFill="1" applyBorder="1" applyAlignment="1" applyProtection="1">
      <alignment horizontal="center" vertical="center"/>
      <protection locked="0"/>
    </xf>
    <xf numFmtId="49" fontId="3" fillId="2" borderId="74" xfId="0" applyNumberFormat="1" applyFont="1" applyFill="1" applyBorder="1" applyAlignment="1" applyProtection="1">
      <alignment horizontal="center" vertical="center"/>
      <protection locked="0"/>
    </xf>
    <xf numFmtId="0" fontId="6" fillId="2" borderId="16" xfId="0" applyNumberFormat="1" applyFont="1" applyFill="1" applyBorder="1" applyAlignment="1" applyProtection="1">
      <alignment horizontal="left" vertical="center" wrapText="1"/>
      <protection locked="0"/>
    </xf>
    <xf numFmtId="0" fontId="6" fillId="2" borderId="53" xfId="0" applyNumberFormat="1" applyFont="1" applyFill="1" applyBorder="1" applyAlignment="1" applyProtection="1">
      <alignment horizontal="left" vertical="center" wrapText="1"/>
      <protection locked="0"/>
    </xf>
    <xf numFmtId="0" fontId="6" fillId="2" borderId="40" xfId="0" applyNumberFormat="1" applyFont="1" applyFill="1" applyBorder="1" applyAlignment="1" applyProtection="1">
      <alignment horizontal="left" vertical="center" wrapText="1"/>
      <protection locked="0"/>
    </xf>
    <xf numFmtId="0" fontId="6" fillId="2" borderId="79" xfId="0" applyNumberFormat="1" applyFont="1" applyFill="1" applyBorder="1" applyAlignment="1" applyProtection="1">
      <alignment horizontal="left" vertical="center" wrapText="1"/>
      <protection locked="0"/>
    </xf>
    <xf numFmtId="0" fontId="6" fillId="2" borderId="80" xfId="0" applyNumberFormat="1" applyFont="1" applyFill="1" applyBorder="1" applyAlignment="1" applyProtection="1">
      <alignment horizontal="left" vertical="center" wrapText="1"/>
      <protection locked="0"/>
    </xf>
    <xf numFmtId="0" fontId="6" fillId="2" borderId="81" xfId="0" applyNumberFormat="1" applyFont="1" applyFill="1" applyBorder="1" applyAlignment="1" applyProtection="1">
      <alignment horizontal="left" vertical="center" wrapText="1"/>
      <protection locked="0"/>
    </xf>
    <xf numFmtId="164" fontId="6" fillId="2" borderId="83" xfId="0" applyNumberFormat="1" applyFont="1" applyFill="1" applyBorder="1" applyAlignment="1" applyProtection="1">
      <alignment horizontal="left" vertical="center" wrapText="1"/>
      <protection locked="0"/>
    </xf>
    <xf numFmtId="164" fontId="6" fillId="2" borderId="84" xfId="0" applyNumberFormat="1" applyFont="1" applyFill="1" applyBorder="1" applyAlignment="1" applyProtection="1">
      <alignment horizontal="left" vertical="center" wrapText="1"/>
      <protection locked="0"/>
    </xf>
    <xf numFmtId="164" fontId="6" fillId="2" borderId="85" xfId="0" applyNumberFormat="1" applyFont="1" applyFill="1" applyBorder="1" applyAlignment="1" applyProtection="1">
      <alignment horizontal="left" vertical="center" wrapText="1"/>
      <protection locked="0"/>
    </xf>
    <xf numFmtId="0" fontId="2" fillId="2" borderId="30" xfId="0" applyFont="1" applyFill="1" applyBorder="1" applyAlignment="1" applyProtection="1">
      <alignment horizontal="center" vertical="center" wrapText="1"/>
      <protection locked="0"/>
    </xf>
    <xf numFmtId="0" fontId="2" fillId="2" borderId="11" xfId="0" applyFont="1" applyFill="1" applyBorder="1" applyAlignment="1" applyProtection="1">
      <alignment horizontal="center" vertical="center" wrapText="1"/>
      <protection locked="0"/>
    </xf>
    <xf numFmtId="49" fontId="2" fillId="2" borderId="12" xfId="0" applyNumberFormat="1" applyFont="1" applyFill="1" applyBorder="1" applyAlignment="1" applyProtection="1">
      <alignment horizontal="center" vertical="center" wrapText="1"/>
      <protection locked="0"/>
    </xf>
    <xf numFmtId="49" fontId="2" fillId="2" borderId="11" xfId="0" applyNumberFormat="1" applyFont="1" applyFill="1" applyBorder="1" applyAlignment="1" applyProtection="1">
      <alignment horizontal="center" vertical="center" wrapText="1"/>
      <protection locked="0"/>
    </xf>
    <xf numFmtId="0" fontId="18" fillId="0" borderId="0" xfId="0" applyNumberFormat="1" applyFont="1" applyAlignment="1" applyProtection="1">
      <alignment horizontal="left" vertical="center" wrapText="1"/>
    </xf>
    <xf numFmtId="0" fontId="18" fillId="0" borderId="0" xfId="0" applyNumberFormat="1" applyFont="1" applyAlignment="1" applyProtection="1">
      <alignment horizontal="left" vertical="center"/>
    </xf>
    <xf numFmtId="0" fontId="2" fillId="0" borderId="14" xfId="0" applyNumberFormat="1" applyFont="1" applyBorder="1" applyAlignment="1" applyProtection="1">
      <alignment horizontal="left" vertical="center" wrapText="1"/>
    </xf>
    <xf numFmtId="49" fontId="3" fillId="6" borderId="48" xfId="0" applyNumberFormat="1" applyFont="1" applyFill="1" applyBorder="1" applyAlignment="1" applyProtection="1">
      <alignment horizontal="center" vertical="center"/>
      <protection locked="0"/>
    </xf>
    <xf numFmtId="49" fontId="3" fillId="6" borderId="18" xfId="0" applyNumberFormat="1" applyFont="1" applyFill="1" applyBorder="1" applyAlignment="1" applyProtection="1">
      <alignment horizontal="center" vertical="center"/>
      <protection locked="0"/>
    </xf>
    <xf numFmtId="49" fontId="3" fillId="6" borderId="49" xfId="0" applyNumberFormat="1" applyFont="1" applyFill="1" applyBorder="1" applyAlignment="1" applyProtection="1">
      <alignment horizontal="center" vertical="center"/>
      <protection locked="0"/>
    </xf>
    <xf numFmtId="49" fontId="3" fillId="6" borderId="48" xfId="0" applyNumberFormat="1" applyFont="1" applyFill="1" applyBorder="1" applyAlignment="1" applyProtection="1">
      <alignment horizontal="center" vertical="center" wrapText="1"/>
      <protection locked="0"/>
    </xf>
    <xf numFmtId="49" fontId="3" fillId="6" borderId="18" xfId="0" applyNumberFormat="1" applyFont="1" applyFill="1" applyBorder="1" applyAlignment="1" applyProtection="1">
      <alignment horizontal="center" vertical="center" wrapText="1"/>
      <protection locked="0"/>
    </xf>
    <xf numFmtId="49" fontId="3" fillId="6" borderId="49" xfId="0" applyNumberFormat="1" applyFont="1" applyFill="1" applyBorder="1" applyAlignment="1" applyProtection="1">
      <alignment horizontal="center" vertical="center" wrapText="1"/>
      <protection locked="0"/>
    </xf>
    <xf numFmtId="49" fontId="3" fillId="6" borderId="56" xfId="0" applyNumberFormat="1" applyFont="1" applyFill="1" applyBorder="1" applyAlignment="1" applyProtection="1">
      <alignment horizontal="center" vertical="center"/>
      <protection locked="0"/>
    </xf>
    <xf numFmtId="49" fontId="3" fillId="6" borderId="57" xfId="0" applyNumberFormat="1" applyFont="1" applyFill="1" applyBorder="1" applyAlignment="1" applyProtection="1">
      <alignment horizontal="center" vertical="center"/>
      <protection locked="0"/>
    </xf>
    <xf numFmtId="49" fontId="3" fillId="6" borderId="58" xfId="0" applyNumberFormat="1" applyFont="1" applyFill="1" applyBorder="1" applyAlignment="1" applyProtection="1">
      <alignment horizontal="center" vertical="center"/>
      <protection locked="0"/>
    </xf>
    <xf numFmtId="49" fontId="2" fillId="8" borderId="12" xfId="0" applyNumberFormat="1" applyFont="1" applyFill="1" applyBorder="1" applyAlignment="1" applyProtection="1">
      <alignment horizontal="center" vertical="center"/>
    </xf>
    <xf numFmtId="49" fontId="2" fillId="8" borderId="11" xfId="0" applyNumberFormat="1" applyFont="1" applyFill="1" applyBorder="1" applyAlignment="1" applyProtection="1">
      <alignment horizontal="center" vertical="center"/>
    </xf>
    <xf numFmtId="49" fontId="2" fillId="2" borderId="12" xfId="0" applyNumberFormat="1" applyFont="1" applyFill="1" applyBorder="1" applyAlignment="1" applyProtection="1">
      <alignment horizontal="left" vertical="center" wrapText="1"/>
    </xf>
    <xf numFmtId="49" fontId="2" fillId="2" borderId="11" xfId="0" applyNumberFormat="1" applyFont="1" applyFill="1" applyBorder="1" applyAlignment="1" applyProtection="1">
      <alignment horizontal="left" vertical="center" wrapText="1"/>
    </xf>
    <xf numFmtId="49" fontId="2" fillId="2" borderId="12" xfId="0" applyNumberFormat="1" applyFont="1" applyFill="1" applyBorder="1" applyAlignment="1" applyProtection="1">
      <alignment horizontal="center" vertical="center" wrapText="1"/>
    </xf>
    <xf numFmtId="49" fontId="2" fillId="2" borderId="11" xfId="0" applyNumberFormat="1" applyFont="1" applyFill="1" applyBorder="1" applyAlignment="1" applyProtection="1">
      <alignment horizontal="center" vertical="center" wrapText="1"/>
    </xf>
    <xf numFmtId="0" fontId="39" fillId="16" borderId="13" xfId="0" applyFont="1" applyFill="1" applyBorder="1" applyAlignment="1" applyProtection="1">
      <alignment horizontal="left" vertical="center"/>
    </xf>
    <xf numFmtId="49" fontId="25" fillId="8" borderId="12" xfId="0" applyNumberFormat="1" applyFont="1" applyFill="1" applyBorder="1" applyAlignment="1" applyProtection="1">
      <alignment horizontal="center" vertical="center"/>
    </xf>
    <xf numFmtId="49" fontId="25" fillId="8" borderId="11" xfId="0" applyNumberFormat="1" applyFont="1" applyFill="1" applyBorder="1" applyAlignment="1" applyProtection="1">
      <alignment horizontal="center" vertical="center"/>
    </xf>
    <xf numFmtId="49" fontId="2" fillId="8" borderId="3" xfId="0" applyNumberFormat="1" applyFont="1" applyFill="1" applyBorder="1" applyAlignment="1" applyProtection="1">
      <alignment horizontal="center" vertical="center"/>
      <protection locked="0"/>
    </xf>
    <xf numFmtId="49" fontId="2" fillId="2" borderId="3" xfId="0" applyNumberFormat="1" applyFont="1" applyFill="1" applyBorder="1" applyAlignment="1" applyProtection="1">
      <alignment horizontal="left" vertical="center" wrapText="1"/>
      <protection locked="0"/>
    </xf>
    <xf numFmtId="49" fontId="2" fillId="23" borderId="12" xfId="0" applyNumberFormat="1" applyFont="1" applyFill="1" applyBorder="1" applyAlignment="1" applyProtection="1">
      <alignment horizontal="center" vertical="center"/>
      <protection locked="0"/>
    </xf>
    <xf numFmtId="49" fontId="2" fillId="23" borderId="19" xfId="0" applyNumberFormat="1" applyFont="1" applyFill="1" applyBorder="1" applyAlignment="1" applyProtection="1">
      <alignment horizontal="center" vertical="center"/>
      <protection locked="0"/>
    </xf>
    <xf numFmtId="49" fontId="2" fillId="23" borderId="29" xfId="0" applyNumberFormat="1" applyFont="1" applyFill="1" applyBorder="1" applyAlignment="1" applyProtection="1">
      <alignment horizontal="center" vertical="center"/>
      <protection locked="0"/>
    </xf>
    <xf numFmtId="0" fontId="2" fillId="2" borderId="12" xfId="0" applyFont="1" applyFill="1" applyBorder="1" applyAlignment="1" applyProtection="1">
      <alignment horizontal="left" vertical="center" wrapText="1"/>
      <protection locked="0"/>
    </xf>
    <xf numFmtId="0" fontId="2" fillId="2" borderId="19" xfId="0" applyFont="1" applyFill="1" applyBorder="1" applyAlignment="1" applyProtection="1">
      <alignment horizontal="left" vertical="center" wrapText="1"/>
      <protection locked="0"/>
    </xf>
    <xf numFmtId="0" fontId="2" fillId="2" borderId="19" xfId="0" applyFont="1" applyFill="1" applyBorder="1" applyAlignment="1" applyProtection="1">
      <alignment horizontal="center" vertical="center" wrapText="1"/>
      <protection locked="0"/>
    </xf>
    <xf numFmtId="49" fontId="2" fillId="23" borderId="3" xfId="0" applyNumberFormat="1" applyFont="1" applyFill="1" applyBorder="1" applyAlignment="1" applyProtection="1">
      <alignment horizontal="center" vertical="center"/>
    </xf>
    <xf numFmtId="49" fontId="2" fillId="2" borderId="3" xfId="0" applyNumberFormat="1" applyFont="1" applyFill="1" applyBorder="1" applyAlignment="1" applyProtection="1">
      <alignment horizontal="left" vertical="center" wrapText="1"/>
    </xf>
    <xf numFmtId="49" fontId="2" fillId="2" borderId="3" xfId="0" applyNumberFormat="1" applyFont="1" applyFill="1" applyBorder="1" applyAlignment="1" applyProtection="1">
      <alignment horizontal="center" vertical="center" wrapText="1"/>
    </xf>
    <xf numFmtId="0" fontId="18" fillId="0" borderId="0" xfId="0" applyNumberFormat="1" applyFont="1" applyAlignment="1" applyProtection="1">
      <alignment horizontal="left" wrapText="1"/>
    </xf>
    <xf numFmtId="0" fontId="18" fillId="0" borderId="0" xfId="0" applyNumberFormat="1" applyFont="1" applyAlignment="1" applyProtection="1">
      <alignment horizontal="left"/>
    </xf>
    <xf numFmtId="49" fontId="3" fillId="24" borderId="48" xfId="0" applyNumberFormat="1" applyFont="1" applyFill="1" applyBorder="1" applyAlignment="1" applyProtection="1">
      <alignment horizontal="center" vertical="center"/>
      <protection locked="0"/>
    </xf>
    <xf numFmtId="49" fontId="3" fillId="24" borderId="18" xfId="0" applyNumberFormat="1" applyFont="1" applyFill="1" applyBorder="1" applyAlignment="1" applyProtection="1">
      <alignment horizontal="center" vertical="center"/>
      <protection locked="0"/>
    </xf>
    <xf numFmtId="49" fontId="3" fillId="24" borderId="49" xfId="0" applyNumberFormat="1" applyFont="1" applyFill="1" applyBorder="1" applyAlignment="1" applyProtection="1">
      <alignment horizontal="center" vertical="center"/>
      <protection locked="0"/>
    </xf>
    <xf numFmtId="49" fontId="3" fillId="24" borderId="48" xfId="0" applyNumberFormat="1" applyFont="1" applyFill="1" applyBorder="1" applyAlignment="1" applyProtection="1">
      <alignment horizontal="center" vertical="center" wrapText="1"/>
      <protection locked="0"/>
    </xf>
    <xf numFmtId="49" fontId="3" fillId="24" borderId="18" xfId="0" applyNumberFormat="1" applyFont="1" applyFill="1" applyBorder="1" applyAlignment="1" applyProtection="1">
      <alignment horizontal="center" vertical="center" wrapText="1"/>
      <protection locked="0"/>
    </xf>
    <xf numFmtId="49" fontId="3" fillId="24" borderId="49" xfId="0" applyNumberFormat="1" applyFont="1" applyFill="1" applyBorder="1" applyAlignment="1" applyProtection="1">
      <alignment horizontal="center" vertical="center" wrapText="1"/>
      <protection locked="0"/>
    </xf>
    <xf numFmtId="49" fontId="3" fillId="24" borderId="56" xfId="0" applyNumberFormat="1" applyFont="1" applyFill="1" applyBorder="1" applyAlignment="1" applyProtection="1">
      <alignment horizontal="center" vertical="center"/>
      <protection locked="0"/>
    </xf>
    <xf numFmtId="49" fontId="3" fillId="24" borderId="57" xfId="0" applyNumberFormat="1" applyFont="1" applyFill="1" applyBorder="1" applyAlignment="1" applyProtection="1">
      <alignment horizontal="center" vertical="center"/>
      <protection locked="0"/>
    </xf>
    <xf numFmtId="49" fontId="3" fillId="24" borderId="58" xfId="0" applyNumberFormat="1" applyFont="1" applyFill="1" applyBorder="1" applyAlignment="1" applyProtection="1">
      <alignment horizontal="center" vertical="center"/>
      <protection locked="0"/>
    </xf>
    <xf numFmtId="49" fontId="2" fillId="12" borderId="3" xfId="0" applyNumberFormat="1" applyFont="1" applyFill="1" applyBorder="1" applyAlignment="1" applyProtection="1">
      <alignment horizontal="center" vertical="center"/>
    </xf>
    <xf numFmtId="0" fontId="2" fillId="2" borderId="3" xfId="0" applyFont="1" applyFill="1" applyBorder="1" applyAlignment="1" applyProtection="1">
      <alignment horizontal="left" vertical="center" wrapText="1"/>
    </xf>
    <xf numFmtId="49" fontId="3" fillId="10" borderId="56" xfId="0" applyNumberFormat="1" applyFont="1" applyFill="1" applyBorder="1" applyAlignment="1" applyProtection="1">
      <alignment horizontal="center" vertical="center" wrapText="1"/>
      <protection locked="0"/>
    </xf>
    <xf numFmtId="49" fontId="3" fillId="10" borderId="57" xfId="0" applyNumberFormat="1" applyFont="1" applyFill="1" applyBorder="1" applyAlignment="1" applyProtection="1">
      <alignment horizontal="center" vertical="center" wrapText="1"/>
      <protection locked="0"/>
    </xf>
    <xf numFmtId="49" fontId="3" fillId="10" borderId="58" xfId="0" applyNumberFormat="1" applyFont="1" applyFill="1" applyBorder="1" applyAlignment="1" applyProtection="1">
      <alignment horizontal="center" vertical="center" wrapText="1"/>
      <protection locked="0"/>
    </xf>
    <xf numFmtId="49" fontId="3" fillId="10" borderId="56" xfId="0" applyNumberFormat="1" applyFont="1" applyFill="1" applyBorder="1" applyAlignment="1" applyProtection="1">
      <alignment horizontal="center" vertical="center"/>
      <protection locked="0"/>
    </xf>
    <xf numFmtId="49" fontId="3" fillId="10" borderId="57" xfId="0" applyNumberFormat="1" applyFont="1" applyFill="1" applyBorder="1" applyAlignment="1" applyProtection="1">
      <alignment horizontal="center" vertical="center"/>
      <protection locked="0"/>
    </xf>
    <xf numFmtId="49" fontId="3" fillId="10" borderId="58" xfId="0" applyNumberFormat="1" applyFont="1" applyFill="1" applyBorder="1" applyAlignment="1" applyProtection="1">
      <alignment horizontal="center" vertical="center"/>
      <protection locked="0"/>
    </xf>
    <xf numFmtId="0" fontId="18" fillId="0" borderId="14" xfId="0" applyNumberFormat="1" applyFont="1" applyBorder="1" applyAlignment="1" applyProtection="1">
      <alignment horizontal="left" vertical="center" wrapText="1"/>
    </xf>
    <xf numFmtId="49" fontId="2" fillId="12" borderId="3" xfId="0" applyNumberFormat="1" applyFont="1" applyFill="1" applyBorder="1" applyAlignment="1" applyProtection="1">
      <alignment horizontal="center" vertical="center"/>
      <protection locked="0"/>
    </xf>
    <xf numFmtId="0" fontId="2" fillId="2" borderId="3" xfId="0" applyFont="1" applyFill="1" applyBorder="1" applyAlignment="1" applyProtection="1">
      <alignment horizontal="left" vertical="center" wrapText="1"/>
      <protection locked="0"/>
    </xf>
    <xf numFmtId="49" fontId="2" fillId="2" borderId="3" xfId="0" applyNumberFormat="1" applyFont="1" applyFill="1" applyBorder="1" applyAlignment="1" applyProtection="1">
      <alignment horizontal="center" vertical="center" wrapText="1"/>
      <protection locked="0"/>
    </xf>
    <xf numFmtId="49" fontId="2" fillId="12" borderId="12" xfId="0" applyNumberFormat="1" applyFont="1" applyFill="1" applyBorder="1" applyAlignment="1" applyProtection="1">
      <alignment horizontal="center" vertical="center"/>
      <protection locked="0"/>
    </xf>
    <xf numFmtId="49" fontId="2" fillId="12" borderId="11" xfId="0" applyNumberFormat="1" applyFont="1" applyFill="1" applyBorder="1" applyAlignment="1" applyProtection="1">
      <alignment horizontal="center" vertical="center"/>
      <protection locked="0"/>
    </xf>
    <xf numFmtId="0" fontId="2" fillId="2" borderId="11" xfId="0" applyFont="1" applyFill="1" applyBorder="1" applyAlignment="1" applyProtection="1">
      <alignment horizontal="left" vertical="center" wrapText="1"/>
      <protection locked="0"/>
    </xf>
    <xf numFmtId="49" fontId="2" fillId="2" borderId="30" xfId="0" applyNumberFormat="1" applyFont="1" applyFill="1" applyBorder="1" applyAlignment="1" applyProtection="1">
      <alignment horizontal="center" vertical="center" wrapText="1"/>
      <protection locked="0"/>
    </xf>
    <xf numFmtId="49" fontId="25" fillId="12" borderId="3" xfId="0" applyNumberFormat="1" applyFont="1" applyFill="1" applyBorder="1" applyAlignment="1" applyProtection="1">
      <alignment horizontal="center" vertical="center"/>
      <protection locked="0"/>
    </xf>
    <xf numFmtId="0" fontId="25" fillId="2" borderId="3" xfId="0" applyFont="1" applyFill="1" applyBorder="1" applyAlignment="1" applyProtection="1">
      <alignment horizontal="left" vertical="center" wrapText="1"/>
      <protection locked="0"/>
    </xf>
    <xf numFmtId="49" fontId="25" fillId="2" borderId="3" xfId="0" applyNumberFormat="1" applyFont="1" applyFill="1" applyBorder="1" applyAlignment="1" applyProtection="1">
      <alignment horizontal="center" vertical="center" wrapText="1"/>
      <protection locked="0"/>
    </xf>
    <xf numFmtId="49" fontId="3" fillId="3" borderId="16" xfId="0" applyNumberFormat="1" applyFont="1" applyFill="1" applyBorder="1" applyAlignment="1" applyProtection="1">
      <alignment horizontal="center" vertical="center" wrapText="1"/>
      <protection locked="0"/>
    </xf>
    <xf numFmtId="49" fontId="3" fillId="3" borderId="53" xfId="0" applyNumberFormat="1" applyFont="1" applyFill="1" applyBorder="1" applyAlignment="1" applyProtection="1">
      <alignment horizontal="center" vertical="center" wrapText="1"/>
      <protection locked="0"/>
    </xf>
    <xf numFmtId="49" fontId="3" fillId="3" borderId="17" xfId="0" applyNumberFormat="1" applyFont="1" applyFill="1" applyBorder="1" applyAlignment="1" applyProtection="1">
      <alignment horizontal="center" vertical="center" wrapText="1"/>
      <protection locked="0"/>
    </xf>
    <xf numFmtId="49" fontId="3" fillId="14" borderId="16" xfId="0" applyNumberFormat="1" applyFont="1" applyFill="1" applyBorder="1" applyAlignment="1" applyProtection="1">
      <alignment horizontal="center" vertical="center" wrapText="1"/>
      <protection locked="0"/>
    </xf>
    <xf numFmtId="49" fontId="3" fillId="14" borderId="53" xfId="0" applyNumberFormat="1" applyFont="1" applyFill="1" applyBorder="1" applyAlignment="1" applyProtection="1">
      <alignment horizontal="center" vertical="center" wrapText="1"/>
      <protection locked="0"/>
    </xf>
    <xf numFmtId="49" fontId="3" fillId="14" borderId="17" xfId="0" applyNumberFormat="1" applyFont="1" applyFill="1" applyBorder="1" applyAlignment="1" applyProtection="1">
      <alignment horizontal="center" vertical="center" wrapText="1"/>
      <protection locked="0"/>
    </xf>
    <xf numFmtId="49" fontId="16" fillId="3" borderId="16" xfId="0" applyNumberFormat="1" applyFont="1" applyFill="1" applyBorder="1" applyAlignment="1" applyProtection="1">
      <alignment horizontal="center" vertical="center" wrapText="1"/>
      <protection locked="0"/>
    </xf>
    <xf numFmtId="49" fontId="16" fillId="3" borderId="53" xfId="0" applyNumberFormat="1" applyFont="1" applyFill="1" applyBorder="1" applyAlignment="1" applyProtection="1">
      <alignment horizontal="center" vertical="center" wrapText="1"/>
      <protection locked="0"/>
    </xf>
    <xf numFmtId="49" fontId="16" fillId="3" borderId="17" xfId="0" applyNumberFormat="1" applyFont="1" applyFill="1" applyBorder="1" applyAlignment="1" applyProtection="1">
      <alignment horizontal="center" vertical="center" wrapText="1"/>
      <protection locked="0"/>
    </xf>
    <xf numFmtId="49" fontId="16" fillId="14" borderId="16" xfId="0" applyNumberFormat="1" applyFont="1" applyFill="1" applyBorder="1" applyAlignment="1" applyProtection="1">
      <alignment horizontal="center" vertical="center" wrapText="1"/>
      <protection locked="0"/>
    </xf>
    <xf numFmtId="49" fontId="16" fillId="14" borderId="53" xfId="0" applyNumberFormat="1" applyFont="1" applyFill="1" applyBorder="1" applyAlignment="1" applyProtection="1">
      <alignment horizontal="center" vertical="center" wrapText="1"/>
      <protection locked="0"/>
    </xf>
    <xf numFmtId="49" fontId="16" fillId="14" borderId="17" xfId="0" applyNumberFormat="1" applyFont="1" applyFill="1" applyBorder="1" applyAlignment="1" applyProtection="1">
      <alignment horizontal="center" vertical="center" wrapText="1"/>
      <protection locked="0"/>
    </xf>
  </cellXfs>
  <cellStyles count="2">
    <cellStyle name="Normal" xfId="0" builtinId="0"/>
    <cellStyle name="Normal 2" xfId="1"/>
  </cellStyles>
  <dxfs count="86">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i val="0"/>
        <color rgb="FFC00000"/>
      </font>
      <fill>
        <patternFill>
          <bgColor rgb="FFFFFF00"/>
        </patternFill>
      </fill>
    </dxf>
    <dxf>
      <font>
        <b val="0"/>
        <i val="0"/>
        <strike val="0"/>
        <condense val="0"/>
        <extend val="0"/>
        <outline val="0"/>
        <shadow val="0"/>
        <u val="none"/>
        <vertAlign val="baseline"/>
        <sz val="10"/>
        <color indexed="8"/>
        <name val="Arial"/>
        <scheme val="none"/>
      </font>
      <numFmt numFmtId="0" formatCode="General"/>
      <alignment horizontal="general" vertical="bottom" textRotation="0" wrapText="0" indent="0" justifyLastLine="0" shrinkToFit="0" readingOrder="0"/>
      <protection locked="0" hidden="0"/>
    </dxf>
    <dxf>
      <font>
        <b val="0"/>
        <i val="0"/>
        <strike val="0"/>
        <condense val="0"/>
        <extend val="0"/>
        <outline val="0"/>
        <shadow val="0"/>
        <u val="none"/>
        <vertAlign val="baseline"/>
        <sz val="10"/>
        <color indexed="8"/>
        <name val="Arial"/>
        <scheme val="none"/>
      </font>
      <numFmt numFmtId="165" formatCode="&quot; &quot;* #,##0.00&quot; &quot;;&quot; &quot;* \(#,##0.00\);&quot; &quot;* &quot;-&quot;??&quot; &quot;"/>
      <alignment horizontal="general" vertical="bottom" textRotation="0" wrapText="0" indent="0" justifyLastLine="0" shrinkToFit="0" readingOrder="0"/>
      <protection locked="0" hidden="0"/>
    </dxf>
    <dxf>
      <font>
        <b val="0"/>
        <i val="0"/>
        <strike val="0"/>
        <condense val="0"/>
        <extend val="0"/>
        <outline val="0"/>
        <shadow val="0"/>
        <u val="none"/>
        <vertAlign val="baseline"/>
        <sz val="10"/>
        <color indexed="8"/>
        <name val="Arial"/>
        <scheme val="none"/>
      </font>
      <numFmt numFmtId="165" formatCode="&quot; &quot;* #,##0.00&quot; &quot;;&quot; &quot;* \(#,##0.00\);&quot; &quot;* &quot;-&quot;??&quot; &quot;"/>
      <alignment horizontal="general" vertical="bottom" textRotation="0" wrapText="0" indent="0" justifyLastLine="0" shrinkToFit="0" readingOrder="0"/>
      <protection locked="0" hidden="0"/>
    </dxf>
    <dxf>
      <font>
        <b val="0"/>
        <i val="0"/>
        <strike val="0"/>
        <condense val="0"/>
        <extend val="0"/>
        <outline val="0"/>
        <shadow val="0"/>
        <u val="none"/>
        <vertAlign val="baseline"/>
        <sz val="10"/>
        <color indexed="8"/>
        <name val="Arial"/>
        <scheme val="none"/>
      </font>
      <alignment horizontal="general" vertical="bottom" textRotation="0" wrapText="0" indent="0" justifyLastLine="0" shrinkToFit="0" readingOrder="0"/>
      <protection locked="0" hidden="0"/>
    </dxf>
    <dxf>
      <protection locked="0" hidden="0"/>
    </dxf>
    <dxf>
      <protection locked="0" hidden="0"/>
    </dxf>
    <dxf>
      <numFmt numFmtId="165" formatCode="&quot; &quot;* #,##0.00&quot; &quot;;&quot; &quot;* \(#,##0.00\);&quot; &quot;* &quot;-&quot;??&quot; &quot;"/>
      <protection locked="0" hidden="0"/>
    </dxf>
    <dxf>
      <numFmt numFmtId="165" formatCode="&quot; &quot;* #,##0.00&quot; &quot;;&quot; &quot;* \(#,##0.00\);&quot; &quot;* &quot;-&quot;??&quot; &quot;"/>
      <protection locked="0" hidden="0"/>
    </dxf>
    <dxf>
      <protection locked="0" hidden="0"/>
    </dxf>
    <dxf>
      <fill>
        <patternFill patternType="solid">
          <fgColor indexed="64"/>
          <bgColor rgb="FFE5B8B7"/>
        </patternFill>
      </fill>
      <protection locked="0" hidden="0"/>
    </dxf>
    <dxf>
      <protection locked="0" hidden="0"/>
    </dxf>
    <dxf>
      <protection locked="0" hidden="0"/>
    </dxf>
    <dxf>
      <protection locked="0" hidden="0"/>
    </dxf>
    <dxf>
      <protection locked="0" hidden="0"/>
    </dxf>
    <dxf>
      <protection locked="0" hidden="0"/>
    </dxf>
  </dxfs>
  <tableStyles count="0"/>
  <colors>
    <indexedColors>
      <rgbColor rgb="FF000000"/>
      <rgbColor rgb="FFFFFFFF"/>
      <rgbColor rgb="FFFF0000"/>
      <rgbColor rgb="FF00FF00"/>
      <rgbColor rgb="FF0000FF"/>
      <rgbColor rgb="FFFFFF00"/>
      <rgbColor rgb="FFFF00FF"/>
      <rgbColor rgb="FF00FFFF"/>
      <rgbColor rgb="FF000000"/>
      <rgbColor rgb="015E88B1"/>
      <rgbColor rgb="01EEF3F4"/>
      <rgbColor rgb="FF0000FF"/>
      <rgbColor rgb="FFFFFFFF"/>
      <rgbColor rgb="FFAAAAAA"/>
      <rgbColor rgb="FFB2A1C7"/>
      <rgbColor rgb="FFE5DFEC"/>
      <rgbColor rgb="FFCCC0D9"/>
      <rgbColor rgb="FFE3E3E3"/>
      <rgbColor rgb="FF748C42"/>
      <rgbColor rgb="FFC2D69B"/>
      <rgbColor rgb="FFD6E3BC"/>
      <rgbColor rgb="FFEAF1DD"/>
      <rgbColor rgb="FF903C39"/>
      <rgbColor rgb="FFD99594"/>
      <rgbColor rgb="FFE5B8B7"/>
      <rgbColor rgb="FFF2DBDB"/>
      <rgbColor rgb="FF388194"/>
      <rgbColor rgb="FF92CDDC"/>
      <rgbColor rgb="FFB6DDE8"/>
      <rgbColor rgb="FFDAEEF3"/>
      <rgbColor rgb="FFFF0000"/>
      <rgbColor rgb="FFFABF8F"/>
      <rgbColor rgb="FFFDE9D9"/>
      <rgbColor rgb="FFB97034"/>
      <rgbColor rgb="FFFBD4B4"/>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D1F3"/>
      <color rgb="FFFFABE9"/>
      <color rgb="FFFFFF99"/>
      <color rgb="FFF2DBDB"/>
      <color rgb="FFE5B8B7"/>
      <color rgb="FF903C39"/>
      <color rgb="FF993366"/>
      <color rgb="FF33FFFF"/>
      <color rgb="FFFFFFCC"/>
      <color rgb="FFFF93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6" Type="http://schemas.openxmlformats.org/officeDocument/2006/relationships/image" Target="../media/image16.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76201</xdr:rowOff>
    </xdr:from>
    <xdr:to>
      <xdr:col>15</xdr:col>
      <xdr:colOff>194028</xdr:colOff>
      <xdr:row>18</xdr:row>
      <xdr:rowOff>99421</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493655"/>
          <a:ext cx="9807222" cy="2721970"/>
        </a:xfrm>
        <a:prstGeom prst="rect">
          <a:avLst/>
        </a:prstGeom>
      </xdr:spPr>
    </xdr:pic>
    <xdr:clientData/>
  </xdr:twoCellAnchor>
  <xdr:twoCellAnchor editAs="oneCell">
    <xdr:from>
      <xdr:col>0</xdr:col>
      <xdr:colOff>1</xdr:colOff>
      <xdr:row>19</xdr:row>
      <xdr:rowOff>95251</xdr:rowOff>
    </xdr:from>
    <xdr:to>
      <xdr:col>15</xdr:col>
      <xdr:colOff>49213</xdr:colOff>
      <xdr:row>27</xdr:row>
      <xdr:rowOff>31750</xdr:rowOff>
    </xdr:to>
    <xdr:pic>
      <xdr:nvPicPr>
        <xdr:cNvPr id="3" name="Picture 2"/>
        <xdr:cNvPicPr>
          <a:picLocks noChangeAspect="1"/>
        </xdr:cNvPicPr>
      </xdr:nvPicPr>
      <xdr:blipFill>
        <a:blip xmlns:r="http://schemas.openxmlformats.org/officeDocument/2006/relationships" r:embed="rId2"/>
        <a:stretch>
          <a:fillRect/>
        </a:stretch>
      </xdr:blipFill>
      <xdr:spPr>
        <a:xfrm>
          <a:off x="1" y="3376084"/>
          <a:ext cx="9732962" cy="1206499"/>
        </a:xfrm>
        <a:prstGeom prst="rect">
          <a:avLst/>
        </a:prstGeom>
      </xdr:spPr>
    </xdr:pic>
    <xdr:clientData/>
  </xdr:twoCellAnchor>
  <xdr:twoCellAnchor editAs="oneCell">
    <xdr:from>
      <xdr:col>0</xdr:col>
      <xdr:colOff>1</xdr:colOff>
      <xdr:row>28</xdr:row>
      <xdr:rowOff>31750</xdr:rowOff>
    </xdr:from>
    <xdr:to>
      <xdr:col>15</xdr:col>
      <xdr:colOff>212233</xdr:colOff>
      <xdr:row>60</xdr:row>
      <xdr:rowOff>79375</xdr:rowOff>
    </xdr:to>
    <xdr:pic>
      <xdr:nvPicPr>
        <xdr:cNvPr id="5" name="Picture 4"/>
        <xdr:cNvPicPr>
          <a:picLocks noChangeAspect="1"/>
        </xdr:cNvPicPr>
      </xdr:nvPicPr>
      <xdr:blipFill>
        <a:blip xmlns:r="http://schemas.openxmlformats.org/officeDocument/2006/relationships" r:embed="rId3"/>
        <a:stretch>
          <a:fillRect/>
        </a:stretch>
      </xdr:blipFill>
      <xdr:spPr>
        <a:xfrm>
          <a:off x="1" y="4730750"/>
          <a:ext cx="9737232" cy="5127625"/>
        </a:xfrm>
        <a:prstGeom prst="rect">
          <a:avLst/>
        </a:prstGeom>
      </xdr:spPr>
    </xdr:pic>
    <xdr:clientData/>
  </xdr:twoCellAnchor>
  <xdr:twoCellAnchor editAs="oneCell">
    <xdr:from>
      <xdr:col>0</xdr:col>
      <xdr:colOff>111126</xdr:colOff>
      <xdr:row>81</xdr:row>
      <xdr:rowOff>0</xdr:rowOff>
    </xdr:from>
    <xdr:to>
      <xdr:col>15</xdr:col>
      <xdr:colOff>33495</xdr:colOff>
      <xdr:row>112</xdr:row>
      <xdr:rowOff>111125</xdr:rowOff>
    </xdr:to>
    <xdr:pic>
      <xdr:nvPicPr>
        <xdr:cNvPr id="10" name="Picture 9"/>
        <xdr:cNvPicPr>
          <a:picLocks noChangeAspect="1"/>
        </xdr:cNvPicPr>
      </xdr:nvPicPr>
      <xdr:blipFill>
        <a:blip xmlns:r="http://schemas.openxmlformats.org/officeDocument/2006/relationships" r:embed="rId4"/>
        <a:stretch>
          <a:fillRect/>
        </a:stretch>
      </xdr:blipFill>
      <xdr:spPr>
        <a:xfrm>
          <a:off x="111126" y="13112750"/>
          <a:ext cx="9447369" cy="5032375"/>
        </a:xfrm>
        <a:prstGeom prst="rect">
          <a:avLst/>
        </a:prstGeom>
      </xdr:spPr>
    </xdr:pic>
    <xdr:clientData/>
  </xdr:twoCellAnchor>
  <xdr:twoCellAnchor editAs="oneCell">
    <xdr:from>
      <xdr:col>0</xdr:col>
      <xdr:colOff>0</xdr:colOff>
      <xdr:row>113</xdr:row>
      <xdr:rowOff>137584</xdr:rowOff>
    </xdr:from>
    <xdr:to>
      <xdr:col>15</xdr:col>
      <xdr:colOff>211667</xdr:colOff>
      <xdr:row>144</xdr:row>
      <xdr:rowOff>149193</xdr:rowOff>
    </xdr:to>
    <xdr:pic>
      <xdr:nvPicPr>
        <xdr:cNvPr id="13" name="Picture 12"/>
        <xdr:cNvPicPr>
          <a:picLocks noChangeAspect="1"/>
        </xdr:cNvPicPr>
      </xdr:nvPicPr>
      <xdr:blipFill>
        <a:blip xmlns:r="http://schemas.openxmlformats.org/officeDocument/2006/relationships" r:embed="rId5"/>
        <a:stretch>
          <a:fillRect/>
        </a:stretch>
      </xdr:blipFill>
      <xdr:spPr>
        <a:xfrm>
          <a:off x="0" y="19526251"/>
          <a:ext cx="9736667" cy="5260942"/>
        </a:xfrm>
        <a:prstGeom prst="rect">
          <a:avLst/>
        </a:prstGeom>
      </xdr:spPr>
    </xdr:pic>
    <xdr:clientData/>
  </xdr:twoCellAnchor>
  <xdr:twoCellAnchor editAs="oneCell">
    <xdr:from>
      <xdr:col>0</xdr:col>
      <xdr:colOff>0</xdr:colOff>
      <xdr:row>146</xdr:row>
      <xdr:rowOff>21166</xdr:rowOff>
    </xdr:from>
    <xdr:to>
      <xdr:col>15</xdr:col>
      <xdr:colOff>76816</xdr:colOff>
      <xdr:row>164</xdr:row>
      <xdr:rowOff>105834</xdr:rowOff>
    </xdr:to>
    <xdr:pic>
      <xdr:nvPicPr>
        <xdr:cNvPr id="14" name="Picture 13"/>
        <xdr:cNvPicPr>
          <a:picLocks noChangeAspect="1"/>
        </xdr:cNvPicPr>
      </xdr:nvPicPr>
      <xdr:blipFill>
        <a:blip xmlns:r="http://schemas.openxmlformats.org/officeDocument/2006/relationships" r:embed="rId6"/>
        <a:stretch>
          <a:fillRect/>
        </a:stretch>
      </xdr:blipFill>
      <xdr:spPr>
        <a:xfrm>
          <a:off x="0" y="24997833"/>
          <a:ext cx="9601816" cy="3132668"/>
        </a:xfrm>
        <a:prstGeom prst="rect">
          <a:avLst/>
        </a:prstGeom>
      </xdr:spPr>
    </xdr:pic>
    <xdr:clientData/>
  </xdr:twoCellAnchor>
  <xdr:twoCellAnchor editAs="oneCell">
    <xdr:from>
      <xdr:col>0</xdr:col>
      <xdr:colOff>0</xdr:colOff>
      <xdr:row>164</xdr:row>
      <xdr:rowOff>42332</xdr:rowOff>
    </xdr:from>
    <xdr:to>
      <xdr:col>15</xdr:col>
      <xdr:colOff>0</xdr:colOff>
      <xdr:row>196</xdr:row>
      <xdr:rowOff>92859</xdr:rowOff>
    </xdr:to>
    <xdr:pic>
      <xdr:nvPicPr>
        <xdr:cNvPr id="15" name="Picture 14"/>
        <xdr:cNvPicPr>
          <a:picLocks noChangeAspect="1"/>
        </xdr:cNvPicPr>
      </xdr:nvPicPr>
      <xdr:blipFill>
        <a:blip xmlns:r="http://schemas.openxmlformats.org/officeDocument/2006/relationships" r:embed="rId7"/>
        <a:stretch>
          <a:fillRect/>
        </a:stretch>
      </xdr:blipFill>
      <xdr:spPr>
        <a:xfrm>
          <a:off x="0" y="28066999"/>
          <a:ext cx="9525000" cy="5469193"/>
        </a:xfrm>
        <a:prstGeom prst="rect">
          <a:avLst/>
        </a:prstGeom>
      </xdr:spPr>
    </xdr:pic>
    <xdr:clientData/>
  </xdr:twoCellAnchor>
  <xdr:twoCellAnchor editAs="oneCell">
    <xdr:from>
      <xdr:col>0</xdr:col>
      <xdr:colOff>0</xdr:colOff>
      <xdr:row>198</xdr:row>
      <xdr:rowOff>105832</xdr:rowOff>
    </xdr:from>
    <xdr:to>
      <xdr:col>14</xdr:col>
      <xdr:colOff>613833</xdr:colOff>
      <xdr:row>227</xdr:row>
      <xdr:rowOff>35436</xdr:rowOff>
    </xdr:to>
    <xdr:pic>
      <xdr:nvPicPr>
        <xdr:cNvPr id="16" name="Picture 15"/>
        <xdr:cNvPicPr>
          <a:picLocks noChangeAspect="1"/>
        </xdr:cNvPicPr>
      </xdr:nvPicPr>
      <xdr:blipFill>
        <a:blip xmlns:r="http://schemas.openxmlformats.org/officeDocument/2006/relationships" r:embed="rId8"/>
        <a:stretch>
          <a:fillRect/>
        </a:stretch>
      </xdr:blipFill>
      <xdr:spPr>
        <a:xfrm>
          <a:off x="0" y="33887832"/>
          <a:ext cx="9503833" cy="4840271"/>
        </a:xfrm>
        <a:prstGeom prst="rect">
          <a:avLst/>
        </a:prstGeom>
      </xdr:spPr>
    </xdr:pic>
    <xdr:clientData/>
  </xdr:twoCellAnchor>
  <xdr:twoCellAnchor editAs="oneCell">
    <xdr:from>
      <xdr:col>0</xdr:col>
      <xdr:colOff>0</xdr:colOff>
      <xdr:row>228</xdr:row>
      <xdr:rowOff>84667</xdr:rowOff>
    </xdr:from>
    <xdr:to>
      <xdr:col>14</xdr:col>
      <xdr:colOff>465667</xdr:colOff>
      <xdr:row>250</xdr:row>
      <xdr:rowOff>78428</xdr:rowOff>
    </xdr:to>
    <xdr:pic>
      <xdr:nvPicPr>
        <xdr:cNvPr id="17" name="Picture 16"/>
        <xdr:cNvPicPr>
          <a:picLocks noChangeAspect="1"/>
        </xdr:cNvPicPr>
      </xdr:nvPicPr>
      <xdr:blipFill rotWithShape="1">
        <a:blip xmlns:r="http://schemas.openxmlformats.org/officeDocument/2006/relationships" r:embed="rId9"/>
        <a:srcRect r="5484"/>
        <a:stretch/>
      </xdr:blipFill>
      <xdr:spPr>
        <a:xfrm>
          <a:off x="0" y="38946667"/>
          <a:ext cx="9355667" cy="3719094"/>
        </a:xfrm>
        <a:prstGeom prst="rect">
          <a:avLst/>
        </a:prstGeom>
      </xdr:spPr>
    </xdr:pic>
    <xdr:clientData/>
  </xdr:twoCellAnchor>
  <xdr:twoCellAnchor editAs="oneCell">
    <xdr:from>
      <xdr:col>0</xdr:col>
      <xdr:colOff>0</xdr:colOff>
      <xdr:row>251</xdr:row>
      <xdr:rowOff>84668</xdr:rowOff>
    </xdr:from>
    <xdr:to>
      <xdr:col>14</xdr:col>
      <xdr:colOff>582486</xdr:colOff>
      <xdr:row>278</xdr:row>
      <xdr:rowOff>42334</xdr:rowOff>
    </xdr:to>
    <xdr:pic>
      <xdr:nvPicPr>
        <xdr:cNvPr id="18" name="Picture 17"/>
        <xdr:cNvPicPr>
          <a:picLocks noChangeAspect="1"/>
        </xdr:cNvPicPr>
      </xdr:nvPicPr>
      <xdr:blipFill>
        <a:blip xmlns:r="http://schemas.openxmlformats.org/officeDocument/2006/relationships" r:embed="rId10"/>
        <a:stretch>
          <a:fillRect/>
        </a:stretch>
      </xdr:blipFill>
      <xdr:spPr>
        <a:xfrm>
          <a:off x="0" y="42841335"/>
          <a:ext cx="9472486" cy="4529666"/>
        </a:xfrm>
        <a:prstGeom prst="rect">
          <a:avLst/>
        </a:prstGeom>
      </xdr:spPr>
    </xdr:pic>
    <xdr:clientData/>
  </xdr:twoCellAnchor>
  <xdr:twoCellAnchor editAs="oneCell">
    <xdr:from>
      <xdr:col>0</xdr:col>
      <xdr:colOff>0</xdr:colOff>
      <xdr:row>278</xdr:row>
      <xdr:rowOff>144318</xdr:rowOff>
    </xdr:from>
    <xdr:to>
      <xdr:col>14</xdr:col>
      <xdr:colOff>577273</xdr:colOff>
      <xdr:row>305</xdr:row>
      <xdr:rowOff>45422</xdr:rowOff>
    </xdr:to>
    <xdr:pic>
      <xdr:nvPicPr>
        <xdr:cNvPr id="19" name="Picture 18"/>
        <xdr:cNvPicPr>
          <a:picLocks noChangeAspect="1"/>
        </xdr:cNvPicPr>
      </xdr:nvPicPr>
      <xdr:blipFill>
        <a:blip xmlns:r="http://schemas.openxmlformats.org/officeDocument/2006/relationships" r:embed="rId11"/>
        <a:stretch>
          <a:fillRect/>
        </a:stretch>
      </xdr:blipFill>
      <xdr:spPr>
        <a:xfrm>
          <a:off x="0" y="48548636"/>
          <a:ext cx="9467273" cy="4577013"/>
        </a:xfrm>
        <a:prstGeom prst="rect">
          <a:avLst/>
        </a:prstGeom>
      </xdr:spPr>
    </xdr:pic>
    <xdr:clientData/>
  </xdr:twoCellAnchor>
  <xdr:twoCellAnchor editAs="oneCell">
    <xdr:from>
      <xdr:col>0</xdr:col>
      <xdr:colOff>0</xdr:colOff>
      <xdr:row>306</xdr:row>
      <xdr:rowOff>86591</xdr:rowOff>
    </xdr:from>
    <xdr:to>
      <xdr:col>16</xdr:col>
      <xdr:colOff>606136</xdr:colOff>
      <xdr:row>334</xdr:row>
      <xdr:rowOff>2949</xdr:rowOff>
    </xdr:to>
    <xdr:pic>
      <xdr:nvPicPr>
        <xdr:cNvPr id="20" name="Picture 19"/>
        <xdr:cNvPicPr>
          <a:picLocks noChangeAspect="1"/>
        </xdr:cNvPicPr>
      </xdr:nvPicPr>
      <xdr:blipFill rotWithShape="1">
        <a:blip xmlns:r="http://schemas.openxmlformats.org/officeDocument/2006/relationships" r:embed="rId12"/>
        <a:srcRect b="17153"/>
        <a:stretch/>
      </xdr:blipFill>
      <xdr:spPr>
        <a:xfrm>
          <a:off x="0" y="53340000"/>
          <a:ext cx="10766136" cy="4765449"/>
        </a:xfrm>
        <a:prstGeom prst="rect">
          <a:avLst/>
        </a:prstGeom>
      </xdr:spPr>
    </xdr:pic>
    <xdr:clientData/>
  </xdr:twoCellAnchor>
  <xdr:twoCellAnchor editAs="oneCell">
    <xdr:from>
      <xdr:col>0</xdr:col>
      <xdr:colOff>1</xdr:colOff>
      <xdr:row>334</xdr:row>
      <xdr:rowOff>86593</xdr:rowOff>
    </xdr:from>
    <xdr:to>
      <xdr:col>15</xdr:col>
      <xdr:colOff>202045</xdr:colOff>
      <xdr:row>368</xdr:row>
      <xdr:rowOff>137666</xdr:rowOff>
    </xdr:to>
    <xdr:pic>
      <xdr:nvPicPr>
        <xdr:cNvPr id="21" name="Picture 20"/>
        <xdr:cNvPicPr>
          <a:picLocks noChangeAspect="1"/>
        </xdr:cNvPicPr>
      </xdr:nvPicPr>
      <xdr:blipFill>
        <a:blip xmlns:r="http://schemas.openxmlformats.org/officeDocument/2006/relationships" r:embed="rId13"/>
        <a:stretch>
          <a:fillRect/>
        </a:stretch>
      </xdr:blipFill>
      <xdr:spPr>
        <a:xfrm>
          <a:off x="1" y="58189093"/>
          <a:ext cx="9727044" cy="5939255"/>
        </a:xfrm>
        <a:prstGeom prst="rect">
          <a:avLst/>
        </a:prstGeom>
      </xdr:spPr>
    </xdr:pic>
    <xdr:clientData/>
  </xdr:twoCellAnchor>
  <xdr:twoCellAnchor editAs="oneCell">
    <xdr:from>
      <xdr:col>0</xdr:col>
      <xdr:colOff>0</xdr:colOff>
      <xdr:row>369</xdr:row>
      <xdr:rowOff>120951</xdr:rowOff>
    </xdr:from>
    <xdr:to>
      <xdr:col>15</xdr:col>
      <xdr:colOff>447388</xdr:colOff>
      <xdr:row>397</xdr:row>
      <xdr:rowOff>30238</xdr:rowOff>
    </xdr:to>
    <xdr:pic>
      <xdr:nvPicPr>
        <xdr:cNvPr id="22" name="Picture 21"/>
        <xdr:cNvPicPr>
          <a:picLocks noChangeAspect="1"/>
        </xdr:cNvPicPr>
      </xdr:nvPicPr>
      <xdr:blipFill>
        <a:blip xmlns:r="http://schemas.openxmlformats.org/officeDocument/2006/relationships" r:embed="rId14"/>
        <a:stretch>
          <a:fillRect/>
        </a:stretch>
      </xdr:blipFill>
      <xdr:spPr>
        <a:xfrm>
          <a:off x="0" y="56182380"/>
          <a:ext cx="9972388" cy="4142620"/>
        </a:xfrm>
        <a:prstGeom prst="rect">
          <a:avLst/>
        </a:prstGeom>
      </xdr:spPr>
    </xdr:pic>
    <xdr:clientData/>
  </xdr:twoCellAnchor>
  <xdr:twoCellAnchor editAs="oneCell">
    <xdr:from>
      <xdr:col>0</xdr:col>
      <xdr:colOff>1</xdr:colOff>
      <xdr:row>398</xdr:row>
      <xdr:rowOff>90711</xdr:rowOff>
    </xdr:from>
    <xdr:to>
      <xdr:col>16</xdr:col>
      <xdr:colOff>30239</xdr:colOff>
      <xdr:row>415</xdr:row>
      <xdr:rowOff>48704</xdr:rowOff>
    </xdr:to>
    <xdr:pic>
      <xdr:nvPicPr>
        <xdr:cNvPr id="23" name="Picture 22"/>
        <xdr:cNvPicPr>
          <a:picLocks noChangeAspect="1"/>
        </xdr:cNvPicPr>
      </xdr:nvPicPr>
      <xdr:blipFill>
        <a:blip xmlns:r="http://schemas.openxmlformats.org/officeDocument/2006/relationships" r:embed="rId15"/>
        <a:stretch>
          <a:fillRect/>
        </a:stretch>
      </xdr:blipFill>
      <xdr:spPr>
        <a:xfrm>
          <a:off x="1" y="60536663"/>
          <a:ext cx="10190238" cy="2528231"/>
        </a:xfrm>
        <a:prstGeom prst="rect">
          <a:avLst/>
        </a:prstGeom>
      </xdr:spPr>
    </xdr:pic>
    <xdr:clientData/>
  </xdr:twoCellAnchor>
  <xdr:twoCellAnchor editAs="oneCell">
    <xdr:from>
      <xdr:col>0</xdr:col>
      <xdr:colOff>54428</xdr:colOff>
      <xdr:row>60</xdr:row>
      <xdr:rowOff>21121</xdr:rowOff>
    </xdr:from>
    <xdr:to>
      <xdr:col>15</xdr:col>
      <xdr:colOff>81643</xdr:colOff>
      <xdr:row>80</xdr:row>
      <xdr:rowOff>78708</xdr:rowOff>
    </xdr:to>
    <xdr:pic>
      <xdr:nvPicPr>
        <xdr:cNvPr id="4" name="Picture 3"/>
        <xdr:cNvPicPr>
          <a:picLocks noChangeAspect="1"/>
        </xdr:cNvPicPr>
      </xdr:nvPicPr>
      <xdr:blipFill>
        <a:blip xmlns:r="http://schemas.openxmlformats.org/officeDocument/2006/relationships" r:embed="rId16"/>
        <a:stretch>
          <a:fillRect/>
        </a:stretch>
      </xdr:blipFill>
      <xdr:spPr>
        <a:xfrm>
          <a:off x="54428" y="10076800"/>
          <a:ext cx="9212036" cy="3323301"/>
        </a:xfrm>
        <a:prstGeom prst="rect">
          <a:avLst/>
        </a:prstGeom>
      </xdr:spPr>
    </xdr:pic>
    <xdr:clientData/>
  </xdr:twoCellAnchor>
</xdr:wsDr>
</file>

<file path=xl/tables/table1.xml><?xml version="1.0" encoding="utf-8"?>
<table xmlns="http://schemas.openxmlformats.org/spreadsheetml/2006/main" id="4" name="Table125" displayName="Table125" ref="L15:N706" totalsRowShown="0" headerRowDxfId="85" dataDxfId="84">
  <tableColumns count="3">
    <tableColumn id="1" name="Amount (USD)" dataDxfId="83"/>
    <tableColumn id="2" name="Amount (LCU)" dataDxfId="82"/>
    <tableColumn id="3" name="Plan vs. Actual" dataDxfId="81"/>
  </tableColumns>
  <tableStyleInfo showFirstColumn="0" showLastColumn="0" showRowStripes="1" showColumnStripes="0"/>
</table>
</file>

<file path=xl/tables/table2.xml><?xml version="1.0" encoding="utf-8"?>
<table xmlns="http://schemas.openxmlformats.org/spreadsheetml/2006/main" id="2" name="Table123" displayName="Table123" ref="L15:N637" totalsRowShown="0" headerRowDxfId="80" dataDxfId="79">
  <tableColumns count="3">
    <tableColumn id="1" name="Amount (USD)" dataDxfId="78">
      <calculatedColumnFormula>AI16</calculatedColumnFormula>
    </tableColumn>
    <tableColumn id="2" name="Amount (LCU)" dataDxfId="77"/>
    <tableColumn id="3" name="Plan vs. Actual" dataDxfId="76"/>
  </tableColumns>
  <tableStyleInfo showFirstColumn="0" showLastColumn="0" showRowStripes="1" showColumnStripes="0"/>
</table>
</file>

<file path=xl/tables/table3.xml><?xml version="1.0" encoding="utf-8"?>
<table xmlns="http://schemas.openxmlformats.org/spreadsheetml/2006/main" id="1" name="Table1" displayName="Table1" ref="J15:L209" totalsRowShown="0" headerRowDxfId="75" dataDxfId="74">
  <tableColumns count="3">
    <tableColumn id="1" name="Amount (USD)" dataDxfId="73"/>
    <tableColumn id="2" name="Amount (LCU)" dataDxfId="72"/>
    <tableColumn id="3" name="Plan vs. Actual" dataDxfId="71"/>
  </tableColumns>
  <tableStyleInfo showFirstColumn="0" showLastColumn="0" showRowStripes="1" showColumnStripes="0"/>
</table>
</file>

<file path=xl/theme/theme1.xml><?xml version="1.0" encoding="utf-8"?>
<a:theme xmlns:a="http://schemas.openxmlformats.org/drawingml/2006/main" name="Office Theme">
  <a:themeElements>
    <a:clrScheme name="Office Theme">
      <a:dk1>
        <a:srgbClr val="000000"/>
      </a:dk1>
      <a:lt1>
        <a:srgbClr val="FFFFFF"/>
      </a:lt1>
      <a:dk2>
        <a:srgbClr val="A7A7A7"/>
      </a:dk2>
      <a:lt2>
        <a:srgbClr val="535353"/>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FF00FF"/>
      </a:folHlink>
    </a:clrScheme>
    <a:fontScheme name="Office Theme">
      <a:majorFont>
        <a:latin typeface="Helvetica Neue"/>
        <a:ea typeface="Helvetica Neue"/>
        <a:cs typeface="Helvetica Neue"/>
      </a:majorFont>
      <a:minorFont>
        <a:latin typeface="Helvetica Neue"/>
        <a:ea typeface="Helvetica Neue"/>
        <a:cs typeface="Helvetica Neue"/>
      </a:minorFont>
    </a:fontScheme>
    <a:fmtScheme name="Office Them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fillStyleLst>
      <a:lnStyleLst>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38100" dist="23000" dir="5400000" rotWithShape="0">
              <a:srgbClr val="000000">
                <a:alpha val="35000"/>
              </a:srgbClr>
            </a:outerShdw>
          </a:effectLst>
        </a:effectStyle>
        <a:effectStyle>
          <a:effectLst>
            <a:outerShdw blurRad="38100" dist="23000" dir="5400000" rotWithShape="0">
              <a:srgbClr val="000000">
                <a:alpha val="35000"/>
              </a:srgbClr>
            </a:outerShdw>
          </a:effectLst>
        </a:effectStyle>
        <a:effectStyle>
          <a:effectLst>
            <a:outerShdw blurRad="38100" dist="20000" dir="5400000" rotWithShape="0">
              <a:srgbClr val="000000">
                <a:alpha val="38000"/>
              </a:srgbClr>
            </a:outerShdw>
          </a:effectLst>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FFFFFF"/>
        </a:solidFill>
        <a:ln w="25400" cap="flat">
          <a:solidFill>
            <a:schemeClr val="accent1"/>
          </a:solidFill>
          <a:prstDash val="solid"/>
          <a:round/>
        </a:ln>
        <a:effectLst>
          <a:outerShdw blurRad="38100" dist="23000" dir="5400000" rotWithShape="0">
            <a:srgbClr val="000000">
              <a:alpha val="35000"/>
            </a:srgbClr>
          </a:outerShdw>
        </a:effectLst>
        <a:sp3d/>
      </a:spPr>
      <a:bodyPr rot="0" spcFirstLastPara="1" vertOverflow="overflow" horzOverflow="overflow" vert="horz" wrap="square" lIns="45719" tIns="45719" rIns="45719" bIns="45719" numCol="1" spcCol="38100" rtlCol="0" anchor="ctr">
        <a:spAutoFit/>
      </a:bodyPr>
      <a:lstStyle>
        <a:defPPr marL="0" marR="0" indent="0" algn="l" defTabSz="914400" rtl="0" fontAlgn="auto" latinLnBrk="0" hangingPunct="0">
          <a:lnSpc>
            <a:spcPct val="100000"/>
          </a:lnSpc>
          <a:spcBef>
            <a:spcPts val="0"/>
          </a:spcBef>
          <a:spcAft>
            <a:spcPts val="0"/>
          </a:spcAft>
          <a:buClrTx/>
          <a:buSzTx/>
          <a:buFontTx/>
          <a:buNone/>
          <a:tabLst/>
          <a:defRPr kumimoji="0" sz="1100" b="0" i="0" u="none" strike="noStrike" cap="none" spc="0" normalizeH="0" baseline="0">
            <a:ln>
              <a:noFill/>
            </a:ln>
            <a:solidFill>
              <a:srgbClr val="000000"/>
            </a:solidFill>
            <a:effectLst/>
            <a:uFillTx/>
            <a:latin typeface="Calibri"/>
            <a:ea typeface="Calibri"/>
            <a:cs typeface="Calibri"/>
            <a:sym typeface="Calibri"/>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spDef>
    <a:lnDef>
      <a:spPr>
        <a:noFill/>
        <a:ln w="25400" cap="flat">
          <a:solidFill>
            <a:schemeClr val="accent1"/>
          </a:solidFill>
          <a:prstDash val="solid"/>
          <a:round/>
        </a:ln>
        <a:effectLst>
          <a:outerShdw blurRad="38100" dist="20000" dir="5400000" rotWithShape="0">
            <a:srgbClr val="000000">
              <a:alpha val="38000"/>
            </a:srgbClr>
          </a:outerShdw>
        </a:effectLst>
        <a:sp3d/>
      </a:spPr>
      <a:bodyPr rot="0" spcFirstLastPara="1" vertOverflow="overflow" horzOverflow="overflow" vert="horz" wrap="square" lIns="91439" tIns="45719" rIns="91439" bIns="45719" numCol="1" spcCol="38100" rtlCol="0" anchor="t">
        <a:no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lnDef>
    <a:txDef>
      <a:spPr>
        <a:noFill/>
        <a:ln w="12700" cap="flat">
          <a:noFill/>
          <a:miter lim="400000"/>
        </a:ln>
        <a:effectLst/>
        <a:sp3d/>
      </a:spPr>
      <a:bodyPr rot="0" spcFirstLastPara="1" vertOverflow="overflow" horzOverflow="overflow" vert="horz" wrap="square" lIns="45719" tIns="45719" rIns="45719" bIns="45719" numCol="1" spcCol="38100" rtlCol="0" anchor="t">
        <a:spAutoFit/>
      </a:bodyPr>
      <a:lstStyle>
        <a:defPPr marL="0" marR="0" indent="0" algn="l" defTabSz="914400" rtl="0" fontAlgn="auto" latinLnBrk="0" hangingPunct="0">
          <a:lnSpc>
            <a:spcPct val="100000"/>
          </a:lnSpc>
          <a:spcBef>
            <a:spcPts val="0"/>
          </a:spcBef>
          <a:spcAft>
            <a:spcPts val="0"/>
          </a:spcAft>
          <a:buClrTx/>
          <a:buSzTx/>
          <a:buFontTx/>
          <a:buNone/>
          <a:tabLst/>
          <a:defRPr kumimoji="0" sz="1100" b="0" i="0" u="none" strike="noStrike" cap="none" spc="0" normalizeH="0" baseline="0">
            <a:ln>
              <a:noFill/>
            </a:ln>
            <a:solidFill>
              <a:srgbClr val="000000"/>
            </a:solidFill>
            <a:effectLst/>
            <a:uFillTx/>
            <a:latin typeface="Calibri"/>
            <a:ea typeface="Calibri"/>
            <a:cs typeface="Calibri"/>
            <a:sym typeface="Calibri"/>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tx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abSelected="1" zoomScale="85" zoomScaleNormal="85" workbookViewId="0">
      <selection sqref="A1:XFD1048576"/>
    </sheetView>
  </sheetViews>
  <sheetFormatPr defaultColWidth="9.140625" defaultRowHeight="12.75" x14ac:dyDescent="0.2"/>
  <cols>
    <col min="1" max="16384" width="9.140625" style="334"/>
  </cols>
  <sheetData>
    <row r="1" spans="1:1" ht="33" customHeight="1" x14ac:dyDescent="0.2">
      <c r="A1" s="334" t="s">
        <v>0</v>
      </c>
    </row>
  </sheetData>
  <sheetProtection sheet="1" objects="1" scenarios="1"/>
  <mergeCells count="1">
    <mergeCell ref="A1:XFD1048576"/>
  </mergeCells>
  <pageMargins left="0.70866141732283472" right="0.70866141732283472" top="0.74803149606299213" bottom="0.74803149606299213" header="0.31496062992125984" footer="0.31496062992125984"/>
  <pageSetup scale="66" fitToHeight="0" orientation="portrait" horizontalDpi="300" verticalDpi="300" r:id="rId1"/>
  <rowBreaks count="4" manualBreakCount="4">
    <brk id="81" max="16383" man="1"/>
    <brk id="165" max="16383" man="1"/>
    <brk id="251" max="16383" man="1"/>
    <brk id="334"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7" tint="-0.249977111117893"/>
    <pageSetUpPr autoPageBreaks="0" fitToPage="1"/>
  </sheetPr>
  <dimension ref="A1:IX29"/>
  <sheetViews>
    <sheetView showGridLines="0" zoomScale="91" zoomScaleNormal="91" workbookViewId="0">
      <selection activeCell="F7" sqref="F7"/>
    </sheetView>
  </sheetViews>
  <sheetFormatPr defaultColWidth="10.85546875" defaultRowHeight="12.95" customHeight="1" x14ac:dyDescent="0.2"/>
  <cols>
    <col min="1" max="1" width="16.7109375" style="1" customWidth="1"/>
    <col min="2" max="5" width="18" style="1" customWidth="1"/>
    <col min="6" max="6" width="20.5703125" style="1" customWidth="1"/>
    <col min="7" max="7" width="16.42578125" style="1" customWidth="1"/>
    <col min="8" max="8" width="17.5703125" style="1" customWidth="1"/>
    <col min="9" max="9" width="17.42578125" style="1" customWidth="1"/>
    <col min="10" max="258" width="10.85546875" style="1" customWidth="1"/>
    <col min="259" max="16384" width="10.85546875" style="2"/>
  </cols>
  <sheetData>
    <row r="1" spans="1:258" ht="26.1" customHeight="1" thickBot="1" x14ac:dyDescent="0.45">
      <c r="A1" s="223" t="s">
        <v>1</v>
      </c>
      <c r="B1" s="224"/>
      <c r="C1" s="224"/>
      <c r="D1" s="224"/>
      <c r="E1" s="225"/>
    </row>
    <row r="2" spans="1:258" ht="27.95" customHeight="1" x14ac:dyDescent="0.2">
      <c r="A2" s="226" t="s">
        <v>2</v>
      </c>
      <c r="B2" s="335" t="s">
        <v>142</v>
      </c>
      <c r="C2" s="336"/>
      <c r="D2" s="336"/>
      <c r="E2" s="337"/>
    </row>
    <row r="3" spans="1:258" ht="36" customHeight="1" x14ac:dyDescent="0.2">
      <c r="A3" s="227" t="s">
        <v>80</v>
      </c>
      <c r="B3" s="347" t="s">
        <v>214</v>
      </c>
      <c r="C3" s="348"/>
      <c r="D3" s="348"/>
      <c r="E3" s="349"/>
    </row>
    <row r="4" spans="1:258" ht="30.95" customHeight="1" x14ac:dyDescent="0.2">
      <c r="A4" s="228" t="s">
        <v>79</v>
      </c>
      <c r="B4" s="350">
        <v>2000002253</v>
      </c>
      <c r="C4" s="351"/>
      <c r="D4" s="351"/>
      <c r="E4" s="352"/>
    </row>
    <row r="5" spans="1:258" ht="30.95" customHeight="1" x14ac:dyDescent="0.2">
      <c r="A5" s="229" t="s">
        <v>3</v>
      </c>
      <c r="B5" s="353">
        <v>1.4</v>
      </c>
      <c r="C5" s="354"/>
      <c r="D5" s="354"/>
      <c r="E5" s="355"/>
    </row>
    <row r="6" spans="1:258" ht="30.95" customHeight="1" x14ac:dyDescent="0.2">
      <c r="A6" s="229" t="s">
        <v>4</v>
      </c>
      <c r="B6" s="338">
        <v>44035</v>
      </c>
      <c r="C6" s="339"/>
      <c r="D6" s="339"/>
      <c r="E6" s="340"/>
    </row>
    <row r="7" spans="1:258" ht="30.95" customHeight="1" x14ac:dyDescent="0.2">
      <c r="A7" s="229" t="s">
        <v>52</v>
      </c>
      <c r="B7" s="338" t="s">
        <v>180</v>
      </c>
      <c r="C7" s="339"/>
      <c r="D7" s="339"/>
      <c r="E7" s="340"/>
    </row>
    <row r="8" spans="1:258" ht="30.95" customHeight="1" thickBot="1" x14ac:dyDescent="0.25">
      <c r="A8" s="230" t="s">
        <v>123</v>
      </c>
      <c r="B8" s="341" t="s">
        <v>143</v>
      </c>
      <c r="C8" s="342"/>
      <c r="D8" s="342"/>
      <c r="E8" s="343"/>
    </row>
    <row r="9" spans="1:258" ht="32.1" customHeight="1" x14ac:dyDescent="0.2">
      <c r="A9" s="258" t="s">
        <v>5</v>
      </c>
      <c r="B9" s="344" t="s">
        <v>6</v>
      </c>
      <c r="C9" s="345"/>
      <c r="D9" s="344" t="s">
        <v>7</v>
      </c>
      <c r="E9" s="346"/>
    </row>
    <row r="10" spans="1:258" ht="32.1" customHeight="1" x14ac:dyDescent="0.2">
      <c r="A10" s="259" t="s">
        <v>136</v>
      </c>
      <c r="B10" s="260" t="s">
        <v>115</v>
      </c>
      <c r="C10" s="261" t="s">
        <v>116</v>
      </c>
      <c r="D10" s="292" t="str">
        <f>B10</f>
        <v>USD</v>
      </c>
      <c r="E10" s="262" t="s">
        <v>116</v>
      </c>
    </row>
    <row r="11" spans="1:258" ht="38.1" customHeight="1" x14ac:dyDescent="0.2">
      <c r="A11" s="241" t="s">
        <v>8</v>
      </c>
      <c r="B11" s="242">
        <f>GOODS!L11</f>
        <v>651581</v>
      </c>
      <c r="C11" s="242">
        <f>GOODS!M11</f>
        <v>0</v>
      </c>
      <c r="D11" s="243">
        <f>GOODS!L12</f>
        <v>0</v>
      </c>
      <c r="E11" s="244">
        <f>GOODS!M12</f>
        <v>0</v>
      </c>
      <c r="G11" s="232"/>
    </row>
    <row r="12" spans="1:258" ht="38.1" customHeight="1" x14ac:dyDescent="0.2">
      <c r="A12" s="241" t="s">
        <v>9</v>
      </c>
      <c r="B12" s="242">
        <f>WORKS!L11</f>
        <v>42178</v>
      </c>
      <c r="C12" s="242">
        <f>WORKS!M11</f>
        <v>0</v>
      </c>
      <c r="D12" s="243">
        <f>WORKS!L12</f>
        <v>0</v>
      </c>
      <c r="E12" s="244">
        <f>WORKS!M12</f>
        <v>0</v>
      </c>
    </row>
    <row r="13" spans="1:258" ht="36" customHeight="1" thickBot="1" x14ac:dyDescent="0.25">
      <c r="A13" s="245" t="s">
        <v>10</v>
      </c>
      <c r="B13" s="246">
        <f>CONSULTING!J11</f>
        <v>676379</v>
      </c>
      <c r="C13" s="246">
        <f>CONSULTING!K11</f>
        <v>0</v>
      </c>
      <c r="D13" s="247">
        <f>CONSULTING!J12</f>
        <v>0</v>
      </c>
      <c r="E13" s="248">
        <f>CONSULTING!K12</f>
        <v>0</v>
      </c>
    </row>
    <row r="14" spans="1:258" ht="24.75" customHeight="1" thickBot="1" x14ac:dyDescent="0.35">
      <c r="A14" s="249" t="s">
        <v>125</v>
      </c>
      <c r="B14" s="250">
        <f>SUM(B11:B13)</f>
        <v>1370138</v>
      </c>
      <c r="C14" s="250">
        <f>SUM(C11:C13)</f>
        <v>0</v>
      </c>
      <c r="D14" s="251">
        <f>SUM(D11:D13)</f>
        <v>0</v>
      </c>
      <c r="E14" s="251">
        <f>SUM(E11:E13)</f>
        <v>0</v>
      </c>
    </row>
    <row r="15" spans="1:258" ht="13.5" customHeight="1" thickBot="1" x14ac:dyDescent="0.25"/>
    <row r="16" spans="1:258" ht="34.5" customHeight="1" x14ac:dyDescent="0.3">
      <c r="A16" s="284" t="s">
        <v>11</v>
      </c>
      <c r="B16" s="285"/>
      <c r="C16" s="286"/>
      <c r="D16" s="285"/>
      <c r="E16" s="285"/>
      <c r="F16" s="287"/>
      <c r="IW16" s="2"/>
      <c r="IX16" s="2"/>
    </row>
    <row r="17" spans="1:258" ht="25.5" x14ac:dyDescent="0.2">
      <c r="A17" s="279" t="s">
        <v>12</v>
      </c>
      <c r="B17" s="280" t="s">
        <v>8</v>
      </c>
      <c r="C17" s="281" t="s">
        <v>9</v>
      </c>
      <c r="D17" s="282" t="s">
        <v>13</v>
      </c>
      <c r="E17" s="282" t="s">
        <v>14</v>
      </c>
      <c r="F17" s="283" t="s">
        <v>15</v>
      </c>
      <c r="IW17" s="2"/>
      <c r="IX17" s="2"/>
    </row>
    <row r="18" spans="1:258" ht="16.5" thickBot="1" x14ac:dyDescent="0.25">
      <c r="A18" s="233" t="s">
        <v>16</v>
      </c>
      <c r="B18" s="296" t="s">
        <v>149</v>
      </c>
      <c r="C18" s="296" t="s">
        <v>149</v>
      </c>
      <c r="D18" s="296" t="s">
        <v>150</v>
      </c>
      <c r="E18" s="296" t="s">
        <v>150</v>
      </c>
      <c r="F18" s="296" t="s">
        <v>151</v>
      </c>
      <c r="IW18" s="2"/>
      <c r="IX18" s="2"/>
    </row>
    <row r="19" spans="1:258" ht="18" customHeight="1" x14ac:dyDescent="0.2">
      <c r="A19" s="234" t="s">
        <v>88</v>
      </c>
    </row>
    <row r="20" spans="1:258" ht="18.75" customHeight="1" thickBot="1" x14ac:dyDescent="0.25"/>
    <row r="21" spans="1:258" ht="20.25" x14ac:dyDescent="0.3">
      <c r="A21" s="289" t="s">
        <v>17</v>
      </c>
      <c r="B21" s="290"/>
      <c r="C21" s="290"/>
      <c r="D21" s="287"/>
      <c r="IW21" s="2"/>
      <c r="IX21" s="2"/>
    </row>
    <row r="22" spans="1:258" ht="15.75" x14ac:dyDescent="0.2">
      <c r="A22" s="235"/>
      <c r="B22" s="236" t="s">
        <v>18</v>
      </c>
      <c r="C22" s="236" t="s">
        <v>19</v>
      </c>
      <c r="D22" s="288" t="s">
        <v>20</v>
      </c>
      <c r="IW22" s="2"/>
      <c r="IX22" s="2"/>
    </row>
    <row r="23" spans="1:258" ht="38.25" x14ac:dyDescent="0.2">
      <c r="A23" s="231" t="s">
        <v>8</v>
      </c>
      <c r="B23" s="297" t="s">
        <v>152</v>
      </c>
      <c r="C23" s="298" t="s">
        <v>153</v>
      </c>
      <c r="D23" s="299" t="s">
        <v>154</v>
      </c>
      <c r="IW23" s="2"/>
      <c r="IX23" s="2"/>
    </row>
    <row r="24" spans="1:258" ht="38.25" x14ac:dyDescent="0.2">
      <c r="A24" s="231" t="s">
        <v>21</v>
      </c>
      <c r="B24" s="297" t="s">
        <v>152</v>
      </c>
      <c r="C24" s="298" t="s">
        <v>153</v>
      </c>
      <c r="D24" s="299" t="s">
        <v>154</v>
      </c>
      <c r="IW24" s="2"/>
      <c r="IX24" s="2"/>
    </row>
    <row r="25" spans="1:258" ht="38.25" x14ac:dyDescent="0.2">
      <c r="A25" s="231" t="s">
        <v>22</v>
      </c>
      <c r="B25" s="297" t="s">
        <v>152</v>
      </c>
      <c r="C25" s="298" t="s">
        <v>153</v>
      </c>
      <c r="D25" s="299" t="s">
        <v>154</v>
      </c>
      <c r="IW25" s="2"/>
      <c r="IX25" s="2"/>
    </row>
    <row r="26" spans="1:258" ht="15.75" x14ac:dyDescent="0.2">
      <c r="A26" s="231"/>
      <c r="B26" s="237" t="s">
        <v>23</v>
      </c>
      <c r="C26" s="238" t="s">
        <v>24</v>
      </c>
      <c r="D26" s="239" t="s">
        <v>25</v>
      </c>
      <c r="IW26" s="2"/>
      <c r="IX26" s="2"/>
    </row>
    <row r="27" spans="1:258" ht="25.5" x14ac:dyDescent="0.2">
      <c r="A27" s="231" t="s">
        <v>26</v>
      </c>
      <c r="B27" s="297" t="s">
        <v>144</v>
      </c>
      <c r="C27" s="298" t="s">
        <v>156</v>
      </c>
      <c r="D27" s="299" t="s">
        <v>155</v>
      </c>
      <c r="IW27" s="2"/>
      <c r="IX27" s="2"/>
    </row>
    <row r="28" spans="1:258" ht="26.25" thickBot="1" x14ac:dyDescent="0.25">
      <c r="A28" s="240" t="s">
        <v>27</v>
      </c>
      <c r="B28" s="297" t="s">
        <v>144</v>
      </c>
      <c r="C28" s="298" t="s">
        <v>156</v>
      </c>
      <c r="D28" s="299" t="s">
        <v>155</v>
      </c>
      <c r="IW28" s="2"/>
      <c r="IX28" s="2"/>
    </row>
    <row r="29" spans="1:258" ht="14.25" customHeight="1" x14ac:dyDescent="0.2"/>
  </sheetData>
  <sheetProtection sheet="1" objects="1" scenarios="1"/>
  <mergeCells count="9">
    <mergeCell ref="B2:E2"/>
    <mergeCell ref="B7:E7"/>
    <mergeCell ref="B8:E8"/>
    <mergeCell ref="B6:E6"/>
    <mergeCell ref="B9:C9"/>
    <mergeCell ref="D9:E9"/>
    <mergeCell ref="B3:E3"/>
    <mergeCell ref="B4:E4"/>
    <mergeCell ref="B5:E5"/>
  </mergeCells>
  <dataValidations count="1">
    <dataValidation type="list" allowBlank="1" showInputMessage="1" sqref="B10">
      <formula1>"USD,SDR,EUR"</formula1>
    </dataValidation>
  </dataValidations>
  <printOptions horizontalCentered="1"/>
  <pageMargins left="0.23622047244094491" right="0.23622047244094491" top="0.74803149606299213" bottom="0.74803149606299213" header="0.31496062992125984" footer="0.31496062992125984"/>
  <pageSetup paperSize="9" scale="97" fitToHeight="0" orientation="landscape" r:id="rId1"/>
  <headerFooter>
    <oddFooter>&amp;L&amp;K01+030IFAD-PP-Template-VersionJan2020&amp;CPage &amp;P of &amp;N&amp;RPrinted on: &amp;D</oddFooter>
  </headerFooter>
  <rowBreaks count="1" manualBreakCount="1">
    <brk id="14"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pageSetUpPr autoPageBreaks="0" fitToPage="1"/>
  </sheetPr>
  <dimension ref="A1:NM62"/>
  <sheetViews>
    <sheetView showGridLines="0" zoomScaleNormal="100" workbookViewId="0">
      <selection activeCell="B46" sqref="B46"/>
    </sheetView>
  </sheetViews>
  <sheetFormatPr defaultColWidth="8.7109375" defaultRowHeight="15.75" x14ac:dyDescent="0.2"/>
  <cols>
    <col min="1" max="1" width="17.85546875" style="2" customWidth="1"/>
    <col min="2" max="2" width="12.7109375" style="2" customWidth="1"/>
    <col min="3" max="3" width="33.85546875" style="2" customWidth="1"/>
    <col min="4" max="4" width="12.7109375" style="2" bestFit="1" customWidth="1"/>
    <col min="5" max="10" width="20.7109375" style="2" customWidth="1"/>
    <col min="11" max="11" width="15" style="2" customWidth="1"/>
    <col min="12" max="13" width="20.7109375" style="2" customWidth="1"/>
    <col min="14" max="14" width="22.85546875" style="2" customWidth="1"/>
    <col min="15" max="36" width="20.7109375" style="2" customWidth="1"/>
    <col min="37" max="37" width="39.5703125" style="329" customWidth="1"/>
    <col min="38" max="16384" width="8.7109375" style="2"/>
  </cols>
  <sheetData>
    <row r="1" spans="1:377" s="149" customFormat="1" ht="32.25" customHeight="1" x14ac:dyDescent="0.2">
      <c r="A1" s="372"/>
      <c r="B1" s="372"/>
      <c r="C1" s="374"/>
      <c r="D1" s="376"/>
      <c r="E1" s="151"/>
      <c r="F1" s="151"/>
      <c r="G1" s="152" t="s">
        <v>6</v>
      </c>
      <c r="H1" s="153"/>
      <c r="I1" s="153"/>
      <c r="J1" s="154"/>
      <c r="K1" s="153"/>
      <c r="L1" s="155"/>
      <c r="M1" s="155"/>
      <c r="N1" s="152" t="s">
        <v>6</v>
      </c>
      <c r="O1" s="156" t="str">
        <f>IF(OR(J1="",H1=""),"",(IF(OR(J1="NS",J1="IS",J1="DC"),"N/A",IF(AND(H1="Post-Qual",OR(J1="ICB", J1="NCB",J1="LIB")),"N/A", IF(AND(H1="Pre-Qual",OR(J1="ICB", J1="NCB",J1="LIB")),"Enter Date","")))))</f>
        <v/>
      </c>
      <c r="P1" s="156" t="str">
        <f>IF(OR(J1="",H1="",I1=""),"",IF(ISERROR(IF(AND(I1="Prior Review", H1="Pre-Qual", J1="NCB", K1=1), O1+'Time Estimation'!$H$13,IF(AND(I1="Prior Review", H1="Pre-Qual", J1="ICB", K1=1), O1+'Time Estimation'!$H$14,IF(AND(I1="Prior Review", H1="Pre-Qual", J1="LIB", K1=1), O1+'Time Estimation'!$H$15,IF(AND(I1="Prior Review", H1="Pre-Qual", J1="NCB", K1=2), O1+'Time Estimation'!$H$21,IF(AND(I1="Prior Review", H1="Pre-Qual", J1="ICB", K1=2), O1+'Time Estimation'!$H$22,IF(AND(I1="Prior Review", H1="Pre-Qual", J1="LIB", K1=2), O1+'Time Estimation'!$H$23,IF(AND(H1="Post-Qual", OR(J1="NCB", J1="ICB", J1="LIB")), "N/A",IF(OR(J1="NS",J1="IS",J1="DC"),"N/A",IF(I1="Post Review", "N/A","")))))))))), "",IF(AND(I1="Prior Review", H1="Pre-Qual", J1="NCB", K1=1), O1+'Time Estimation'!$H$13,IF(AND(I1="Prior Review", H1="Pre-Qual", J1="ICB", K1=1), O1+'Time Estimation'!$H$14,IF(AND(I1="Prior Review", H1="Pre-Qual", J1="LIB", K1=1), O1+'Time Estimation'!$H$15,IF(AND(I1="Prior Review", H1="Pre-Qual", J1="NCB", K1=2), O1+'Time Estimation'!$H$21,IF(AND(I1="Prior Review", H1="Pre-Qual", J1="ICB", K1=2), O1+'Time Estimation'!$H$22,IF(AND(I1="Prior Review", H1="Pre-Qual", J1="LIB", K1=2), O1+'Time Estimation'!$H$23,IF(AND(H1="Post-Qual", OR(J1="NCB", J1="ICB", J1="LIB")), "N/A",IF(OR(J1="NS",J1="IS",J1="DC"),"N/A",IF(I1="Post Review", "N/A","")))))))))))</f>
        <v/>
      </c>
      <c r="Q1" s="156" t="str">
        <f>IF(OR(J1="",H1="",I1=""),"",IF(ISERROR(IF(AND(I1="Prior Review", H1="Pre-Qual",J1="NCB",K1=1),P1+'Time Estimation'!$K$13,IF(AND(I1="Prior Review", H1="Pre-Qual",J1="ICB", K1=1),P1+'Time Estimation'!$K$14,IF(AND(I1="Prior Review", H1="Pre-Qual",J1="LIB", K1=1),P1+'Time Estimation'!$K$15,IF(AND(I1="Prior Review", H1="Pre-Qual",J1="NCB", K1=2),P1+'Time Estimation'!$K$21,IF(AND(I1="Prior Review", H1="Pre-Qual",J1="ICB", K1=2),P1+'Time Estimation'!$K$22,IF(AND(I1="Prior Review", H1="Pre-Qual",J1="LIB", K1=2),P1+'Time Estimation'!$K$23,IF(AND(I1="Post Review", H1="Pre-Qual",J1="NCB",K1=1),O1+'Time Estimation'!$K$13,IF(AND(I1="Post Review", H1="Pre-Qual",J1="ICB",K1=1),O1+'Time Estimation'!$K$14,IF(AND(I1="Post Review", H1="Pre-Qual",J1="LIB",K1=1),O1+'Time Estimation'!$K$15,IF(AND(I1="Post Review", H1="Pre-Qual",J1="NCB",K1=2),O1+'Time Estimation'!$K$21,IF(AND(I1="Post Review", H1="Pre-Qual",J1="ICB",K1=2),O1+'Time Estimation'!$K$22,IF(AND(I1="Post Review", H1="Pre-Qual",J1="LIB",K1=2),O1+'Time Estimation'!$K$23,IF(AND(H1="Post-Qual",OR(J1="ICB",J1="LIB", J1="NCB")),"N/A",IF(OR(J1="NS",J1="IS",J1="DC"),"N/A",""))))))))))))))), "",IF(AND(I1="Prior Review", H1="Pre-Qual",J1="NCB",K1=1),P1+'Time Estimation'!$K$13,IF(AND(I1="Prior Review", H1="Pre-Qual",J1="ICB", K1=1),P1+'Time Estimation'!$K$14,IF(AND(I1="Prior Review", H1="Pre-Qual",J1="LIB", K1=1),P1+'Time Estimation'!$K$15,IF(AND(I1="Prior Review", H1="Pre-Qual",J1="NCB", K1=2),P1+'Time Estimation'!$K$21,IF(AND(I1="Prior Review", H1="Pre-Qual",J1="ICB", K1=2),P1+'Time Estimation'!$K$22,IF(AND(I1="Prior Review", H1="Pre-Qual",J1="LIB", K1=2),P1+'Time Estimation'!$K$23,IF(AND(I1="Post Review", H1="Pre-Qual",J1="NCB",K1=1),O1+'Time Estimation'!$K$13,IF(AND(I1="Post Review", H1="Pre-Qual",J1="ICB",K1=1),O1+'Time Estimation'!$K$14,IF(AND(I1="Post Review", H1="Pre-Qual",J1="LIB",K1=1),O1+'Time Estimation'!$K$15,IF(AND(I1="Post Review", H1="Pre-Qual",J1="NCB",K1=2),O1+'Time Estimation'!$K$21,IF(AND(I1="Post Review", H1="Pre-Qual",J1="ICB",K1=2),O1+'Time Estimation'!$K$22,IF(AND(I1="Post Review", H1="Pre-Qual",J1="LIB",K1=2),O1+'Time Estimation'!$K$23,IF(AND(H1="Post-Qual",OR(J1="ICB",J1="LIB", J1="NCB")),"N/A",IF(OR(J1="NS",J1="IS",J1="DC"),"N/A",""))))))))))))))))</f>
        <v/>
      </c>
      <c r="R1" s="156" t="str">
        <f>IF(OR(J1="",H1=""),"",IF(ISERROR(IF(AND(H1="Pre-Qual",J1="NCB", K1=1),Q1+'Time Estimation'!$N$13,IF(AND(H1="Pre-Qual",J1="ICB", K1=1),Q1+'Time Estimation'!$N$14,IF(AND(H1="Pre-Qual",J1="LIB", K1=1),Q1+'Time Estimation'!$N$15,IF(AND(H1="Pre-Qual",J1="NCB", K1=2),Q1+'Time Estimation'!$N$21,IF(AND(H1="Pre-Qual",J1="ICB", K1=2),Q1+'Time Estimation'!$N$22,IF(AND(H1="Pre-Qual",J1="LIB", K1=2),Q1+'Time Estimation'!$N$23,IF(AND(H1="Post-Qual",OR(J1="ICB",J1="LIB", J1="NCB")),"N/A",IF(OR(J1="NS",J1="IS",J1="DC"),"N/A",""))))))))), "",IF(AND(H1="Pre-Qual",J1="NCB", K1=1),Q1+'Time Estimation'!$N$13,IF(AND(H1="Pre-Qual",J1="ICB", K1=1),Q1+'Time Estimation'!$N$14,IF(AND(H1="Pre-Qual",J1="LIB", K1=1),Q1+'Time Estimation'!$N$15,IF(AND(H1="Pre-Qual",J1="NCB", K1=2),Q1+'Time Estimation'!$N$21,IF(AND(H1="Pre-Qual",J1="ICB", K1=2),Q1+'Time Estimation'!$N$22,IF(AND(H1="Pre-Qual",J1="LIB", K1=2),Q1+'Time Estimation'!$N$23,IF(AND(H1="Post-Qual",OR(J1="ICB",J1="LIB", J1="NCB")),"N/A",IF(OR(J1="NS",J1="IS",J1="DC"),"N/A",""))))))))))</f>
        <v/>
      </c>
      <c r="S1" s="156" t="str">
        <f>IF(OR(J1="",H1=""),"",IF(ISERROR(IF(AND(H1="Pre-Qual",J1="NCB",K1=1),R1+'Time Estimation'!$Q$13,IF(AND(H1="Pre-Qual",J1="ICB",K1=1),R1+'Time Estimation'!$Q$14,IF(AND(H1="Pre-Qual",J1="LIB",K1=1),R1+'Time Estimation'!$Q$15,IF(AND(H1="Pre-Qual",J1="NCB",K1=2),R1+'Time Estimation'!$Q$21,IF(AND(H1="Pre-Qual",J1="ICB",K1=2),R1+'Time Estimation'!$Q$22,IF(AND(H1="Pre-Qual",J1="LIB",K1=2),R1+'Time Estimation'!$Q$23,IF(AND(H1="Post-Qual",OR(J1="ICB",J1="LIB", J1="NCB")),"N/A",IF(OR(J1="NS",J1="IS",J1="DC"),"N/A",""))))))))), "",IF(AND(H1="Pre-Qual",J1="NCB",K1=1),R1+'Time Estimation'!$Q$13,IF(AND(H1="Pre-Qual",J1="ICB",K1=1),R1+'Time Estimation'!$Q$14,IF(AND(H1="Pre-Qual",J1="LIB",K1=1),R1+'Time Estimation'!$Q$15,IF(AND(H1="Pre-Qual",J1="NCB",K1=2),R1+'Time Estimation'!$Q$21,IF(AND(H1="Pre-Qual",J1="ICB",K1=2),R1+'Time Estimation'!$Q$22,IF(AND(H1="Pre-Qual",J1="LIB",K1=2),R1+'Time Estimation'!$Q$23,IF(AND(H1="Post-Qual",OR(J1="ICB",J1="LIB", J1="NCB")),"N/A",IF(OR(J1="NS",J1="IS",J1="DC"),"N/A",""))))))))))</f>
        <v/>
      </c>
      <c r="T1" s="156" t="str">
        <f>IF(OR(J1="",H1="",I1=""),"",IF(ISERROR(IF(AND(I1="Prior Review", H1="Pre-Qual", J1="NCB",K1=1), S1+'Time Estimation'!$T$13,IF(AND(I1="Prior Review", H1="Pre-Qual", J1="ICB",K1=1), S1+'Time Estimation'!$T$14,IF(AND(I1="Prior Review", H1="Pre-Qual", J1="LIB",K1=1), S1+'Time Estimation'!$T$15,IF(AND(I1="Prior Review", H1="Pre-Qual", J1="NCB",K1=2), S1+'Time Estimation'!$T$21,IF(AND(I1="Prior Review", H1="Pre-Qual", J1="ICB",K1=2), S1+'Time Estimation'!$T$22,IF(AND(I1="Prior Review", H1="Pre-Qual", J1="LIB",K1=2), S1+'Time Estimation'!$T$23,IF(AND(H1="Post-Qual", OR(J1="NCB", J1="ICB", J1="LIB")), "N/A",IF(OR(J1="NS",J1="IS",J1="DC"),"N/A",IF(I1="Post Review", "N/A","")))))))))), "",IF(AND(I1="Prior Review", H1="Pre-Qual", J1="NCB",K1=1), S1+'Time Estimation'!$T$13,IF(AND(I1="Prior Review", H1="Pre-Qual", J1="ICB",K1=1), S1+'Time Estimation'!$T$14,IF(AND(I1="Prior Review", H1="Pre-Qual", J1="LIB",K1=1), S1+'Time Estimation'!$T$15,IF(AND(I1="Prior Review", H1="Pre-Qual", J1="NCB",K1=2), S1+'Time Estimation'!$T$21,IF(AND(I1="Prior Review", H1="Pre-Qual", J1="ICB",K1=2), S1+'Time Estimation'!$T$22,IF(AND(I1="Prior Review", H1="Pre-Qual", J1="LIB",K1=2), S1+'Time Estimation'!$T$23,IF(AND(H1="Post-Qual", OR(J1="NCB", J1="ICB", J1="LIB")), "N/A",IF(OR(J1="NS",J1="IS",J1="DC"),"N/A",IF(I1="Post Review", "N/A","")))))))))))</f>
        <v/>
      </c>
      <c r="U1" s="157" t="str">
        <f>IF(OR(J1="",H1="",I1="",K1=""),"",IF(ISERROR(IF(AND(I1="Prior Review", (AND(H1="Pre-Qual",J1="NCB",K1=1))),T1+'Time Estimation'!$W$13,IF(AND(I1="Prior Review", (AND(H1="Pre-Qual",J1="ICB",K1=1))),T1+'Time Estimation'!$W$14,IF(AND(I1="Prior Review", (AND(H1="Pre-Qual",J1="LIB",K1=1))),T1+'Time Estimation'!$W$15,IF(AND(I1="Prior Review", (AND(H1="Pre-Qual",J1="NCB",K1=2))),T1+'Time Estimation'!$W$21,IF(AND(I1="Prior Review", (AND(H1="Pre-Qual",J1="ICB",K1=2))),T1+'Time Estimation'!$W$22,IF(AND(I1="Prior Review", (AND(H1="Pre-Qual",J1="LIB",K1=2))),T1+'Time Estimation'!$W$23,IF(AND(I1="Post Review", (AND(H1="Pre-Qual",J1="NCB",K1=1))),S1+'Time Estimation'!$W$13,IF(AND(I1="Post Review", (AND(H1="Pre-Qual",J1="ICB",K1=1))),S1+'Time Estimation'!$W$14,IF(AND(I1="Post Review", (AND(H1="Pre-Qual",J1="LIB",K1=1))),S1+'Time Estimation'!$W$15,IF(AND(I1="Post Review", (AND(H1="Pre-Qual",J1="NCB",K1=2))),S1+'Time Estimation'!$W$21,IF(AND(I1="Post Review", (AND(H1="Pre-Qual",J1="ICB",K1=2))),S1+'Time Estimation'!$W$22,IF(AND(I1="Post Review", (AND(H1="Pre-Qual",J1="LIB",K1=2))),S1+'Time Estimation'!$W$23,IF(AND(H1="Post-Qual",OR(J1="ICB",J1="LIB", J1="NCB")),"Enter Date",IF(OR(J1="NS",J1="IS",J1="DC"),"Enter Date",""))))))))))))))), "",IF(AND(I1="Prior Review", (AND(H1="Pre-Qual",J1="NCB",K1=1))),T1+'Time Estimation'!$W$13,IF(AND(I1="Prior Review", (AND(H1="Pre-Qual",J1="ICB",K1=1))),T1+'Time Estimation'!$W$14,IF(AND(I1="Prior Review", (AND(H1="Pre-Qual",J1="LIB",K1=1))),T1+'Time Estimation'!$W$15,IF(AND(I1="Prior Review", (AND(H1="Pre-Qual",J1="NCB",K1=2))),T1+'Time Estimation'!$W$21,IF(AND(I1="Prior Review", (AND(H1="Pre-Qual",J1="ICB",K1=2))),T1+'Time Estimation'!$W$22,IF(AND(I1="Prior Review", (AND(H1="Pre-Qual",J1="LIB",K1=2))),T1+'Time Estimation'!$W$23,IF(AND(I1="Post Review", (AND(H1="Pre-Qual",J1="NCB",K1=1))),S1+'Time Estimation'!$W$13,IF(AND(I1="Post Review", (AND(H1="Pre-Qual",J1="ICB",K1=1))),S1+'Time Estimation'!$W$14,IF(AND(I1="Post Review", (AND(H1="Pre-Qual",J1="LIB",K1=1))),S1+'Time Estimation'!$W$15,IF(AND(I1="Post Review", (AND(H1="Pre-Qual",J1="NCB",K1=2))),S1+'Time Estimation'!$W$21,IF(AND(I1="Post Review", (AND(H1="Pre-Qual",J1="ICB",K1=2))),S1+'Time Estimation'!$W$22,IF(AND(I1="Post Review", (AND(H1="Pre-Qual",J1="LIB",K1=2))),S1+'Time Estimation'!$W$23,IF(AND(H1="Post-Qual",OR(J1="ICB",J1="LIB", J1="NCB")),"Enter Date",IF(OR(J1="NS",J1="IS",J1="DC"),"Enter Date",""))))))))))))))))</f>
        <v/>
      </c>
      <c r="V1" s="156" t="str">
        <f>IF(OR(J1="",H1="",I1="",K1=""),"",IF(ISERROR(IF(AND(I1="Prior Review",OR(J1="NS", J1="IS")),U1+'Time Estimation'!$Z$9,IF(AND(I1="Prior Review",AND(H1="Post-Qual",J1="NCB",K1=1)), U1+'Time Estimation'!$Z$10,IF(AND(I1="Prior Review",AND(H1="Post-Qual",J1="ICB",K1=1)), U1+'Time Estimation'!$Z$11,IF(AND(I1="Prior Review",AND(H1="Post-Qual",J1="LIB",K1=1)), U1+'Time Estimation'!$Z$12,IF(AND(I1="Prior Review",AND(H1="Pre-Qual",J1="NCB",K1=1)), U1+'Time Estimation'!$Z$13,IF(AND(I1="Prior Review",AND(H1="Pre-Qual",J1="ICB",K1=1)), U1+'Time Estimation'!$Z$14,IF(AND(I1="Prior Review",AND(H1="Pre-Qual",J1="LIB",K1=1)), U1+'Time Estimation'!$Z$15,IF(AND(I1="Prior Review",AND(H1="Post-Qual",J1="NCB",K1=2)), U1+'Time Estimation'!$Z$18,IF(AND(I1="Prior Review",AND(H1="Post-Qual",J1="ICB",K1=2)), U1+'Time Estimation'!$Z$19,IF(AND(I1="Prior Review",AND(H1="Post-Qual",J1="LIB",K1=2)), U1+'Time Estimation'!$Z$20,IF(AND(I1="Prior Review",AND(H1="Pre-Qual",J1="NCB",K1=2)), U1+'Time Estimation'!$Z$21,IF(AND(I1="Prior Review",AND(H1="Pre-Qual",J1="ICB",K1=2)), U1+'Time Estimation'!$Z$22,IF(AND(I1="Prior Review",AND(H1="Pre-Qual",J1="LIB",K1=2)), U1+'Time Estimation'!$Z$23,IF(J1="DC", U1+'Time Estimation'!$Z$16,IF(AND(I1="Post Review", J1&lt;&gt;"DC"),"N/A","")))))))))))))))),"",IF(AND(I1="Prior Review",OR(J1="NS", J1="IS")),U1+'Time Estimation'!$Z$9,IF(AND(I1="Prior Review",AND(H1="Post-Qual",J1="NCB",K1=1)), U1+'Time Estimation'!$Z$10,IF(AND(I1="Prior Review",AND(H1="Post-Qual",J1="ICB",K1=1)), U1+'Time Estimation'!$Z$11,IF(AND(I1="Prior Review",AND(H1="Post-Qual",J1="LIB",K1=1)), U1+'Time Estimation'!$Z$12,IF(AND(I1="Prior Review",AND(H1="Pre-Qual",J1="NCB",K1=1)), U1+'Time Estimation'!$Z$13,IF(AND(I1="Prior Review",AND(H1="Pre-Qual",J1="ICB",K1=1)), U1+'Time Estimation'!$Z$14,IF(AND(I1="Prior Review",AND(H1="Pre-Qual",J1="LIB",K1=1)), U1+'Time Estimation'!$Z$15,IF(AND(I1="Prior Review",AND(H1="Post-Qual",J1="NCB",K1=2)), U1+'Time Estimation'!$Z$18,IF(AND(I1="Prior Review",AND(H1="Post-Qual",J1="ICB",K1=2)), U1+'Time Estimation'!$Z$19,IF(AND(I1="Prior Review",AND(H1="Post-Qual",J1="LIB",K1=2)), U1+'Time Estimation'!$Z$20,IF(AND(I1="Prior Review",AND(H1="Pre-Qual",J1="NCB",K1=2)), U1+'Time Estimation'!$Z$21,IF(AND(I1="Prior Review",AND(H1="Pre-Qual",J1="ICB",K1=2)), U1+'Time Estimation'!$Z$22,IF(AND(I1="Prior Review",AND(H1="Pre-Qual",J1="LIB",K1=2)), U1+'Time Estimation'!$Z$23,IF(J1="DC", U1+'Time Estimation'!$Z$16,IF(AND(I1="Post Review", J1&lt;&gt;"DC"),"N/A","")))))))))))))))))</f>
        <v/>
      </c>
      <c r="W1" s="156" t="str">
        <f>IF(OR(J1="",H1="",I1="",K1=""),"",IF(ISERROR(IF(AND(I1="Prior Review",OR(J1="NS", J1="IS")),V1+'Time Estimation'!$AC$9,IF(AND(I1="Prior Review",AND(H1="Post-Qual",J1="NCB",K1=1)), V1+'Time Estimation'!$AC$10,IF(AND(I1="Prior Review",AND(H1="Post-Qual",J1="ICB",K1=1)), V1+'Time Estimation'!$AC$11,IF(AND(I1="Prior Review",AND(H1="Post-Qual",J1="LIB",K1=1)), V1+'Time Estimation'!$AC$12,IF(AND(I1="Prior Review",AND(H1="Pre-Qual",J1="NCB",K1=1)), V1+'Time Estimation'!$AC$13,IF(AND(I1="Prior Review",AND(H1="Pre-Qual",J1="ICB",K1=1)), V1+'Time Estimation'!$AC$14,IF(AND(I1="Prior Review",AND(H1="Pre-Qual",J1="LIB",K1=1)), V1+'Time Estimation'!$AC$15,IF(AND(I1="Prior Review",AND(H1="Post-Qual",J1="NCB",K1=2)), V1+'Time Estimation'!$AC$18,IF(AND(I1="Prior Review",AND(H1="Post-Qual",J1="ICB",K1=2)), V1+'Time Estimation'!$AC$19,IF(AND(I1="Prior Review",AND(H1="Post-Qual",J1="LIB",K1=2)), V1+'Time Estimation'!$AC$20,IF(AND(I1="Prior Review",AND(H1="Pre-Qual",J1="NCB",K1=2)), V1+'Time Estimation'!$AC$21,IF(AND(I1="Prior Review",AND(H1="Pre-Qual",J1="ICB",K1=2)), V1+'Time Estimation'!$AC$22,IF(AND(I1="Prior Review",AND(H1="Pre-Qual",J1="LIB",K1=2)), V1+'Time Estimation'!$AC$23,IF(AND(I1="Post Review",OR(J1="NS", J1="IS")),U1+'Time Estimation'!$AC$9,IF(AND(I1="Post Review",AND(H1="Post-Qual",J1="NCB",K1=1)), U1+'Time Estimation'!$AC$10,IF(AND(I1="Post Review",AND(H1="Post-Qual",J1="ICB",K1=1)), U1+'Time Estimation'!$AC$11,IF(AND(I1="Post Review",AND(H1="Post-Qual",J1="LIB",K1=1)), U1+'Time Estimation'!$AC$12,IF(AND(I1="Post Review",AND(H1="Pre-Qual",J1="NCB",K1=1)), U1+'Time Estimation'!$AC$13,IF(AND(I1="Post Review",AND(H1="Pre-Qual",J1="ICB",K1=1)), U1+'Time Estimation'!$AC$14,IF(AND(I1="Post Review",AND(H1="Pre-Qual",J1="LIB",K1=1)), U1+'Time Estimation'!$AC$15,IF(AND(I1="Post Review",AND(H1="Post-Qual",J1="NCB",K1=2)), U1+'Time Estimation'!$AC$18,IF(AND(I1="Post Review",AND(H1="Post-Qual",J1="ICB",K1=2)), U1+'Time Estimation'!$AC$19,IF(AND(I1="Post Review",AND(H1="Post-Qual",J1="LIB",K1=2)), U1+'Time Estimation'!$AC$20,IF(AND(I1="Post Review",AND(H1="Pre-Qual",J1="NCB",K1=2)), U1+'Time Estimation'!$AC$21,IF(AND(I1="Post Review",AND(H1="Pre-Qual",J1="ICB",K1=2)), U1+'Time Estimation'!$AC$22,IF(AND(I1="Post Review",AND(H1="Pre-Qual",J1="LIB",K1=2)), U1+'Time Estimation'!$AC$23,IF(J1="DC", V1+'Time Estimation'!$AC$16,"")))))))))))))))))))))))))))),"",IF(AND(I1="Prior Review",OR(J1="NS", J1="IS")),V1+'Time Estimation'!$AC$9,IF(AND(I1="Prior Review",AND(H1="Post-Qual",J1="NCB",K1=1)), V1+'Time Estimation'!$AC$10,IF(AND(I1="Prior Review",AND(H1="Post-Qual",J1="ICB",K1=1)), V1+'Time Estimation'!$AC$11,IF(AND(I1="Prior Review",AND(H1="Post-Qual",J1="LIB",K1=1)), V1+'Time Estimation'!$AC$12,IF(AND(I1="Prior Review",AND(H1="Pre-Qual",J1="NCB",K1=1)), V1+'Time Estimation'!$AC$13,IF(AND(I1="Prior Review",AND(H1="Pre-Qual",J1="ICB",K1=1)), V1+'Time Estimation'!$AC$14,IF(AND(I1="Prior Review",AND(H1="Pre-Qual",J1="LIB",K1=1)), V1+'Time Estimation'!$AC$15,IF(AND(I1="Prior Review",AND(H1="Post-Qual",J1="NCB",K1=2)), V1+'Time Estimation'!$AC$18,IF(AND(I1="Prior Review",AND(H1="Post-Qual",J1="ICB",K1=2)), V1+'Time Estimation'!$AC$19,IF(AND(I1="Prior Review",AND(H1="Post-Qual",J1="LIB",K1=2)), V1+'Time Estimation'!$AC$20,IF(AND(I1="Prior Review",AND(H1="Pre-Qual",J1="NCB",K1=2)), V1+'Time Estimation'!$AC$21,IF(AND(I1="Prior Review",AND(H1="Pre-Qual",J1="ICB",K1=2)), V1+'Time Estimation'!$AC$22,IF(AND(I1="Prior Review",AND(H1="Pre-Qual",J1="LIB",K1=2)), V1+'Time Estimation'!$AC$23,IF(AND(I1="Post Review",OR(J1="NS", J1="IS")),U1+'Time Estimation'!$AC$9,IF(AND(I1="Post Review",AND(H1="Post-Qual",J1="NCB",K1=1)), U1+'Time Estimation'!$AC$10,IF(AND(I1="Post Review",AND(H1="Post-Qual",J1="ICB",K1=1)), U1+'Time Estimation'!$AC$11,IF(AND(I1="Post Review",AND(H1="Post-Qual",J1="LIB",K1=1)), U1+'Time Estimation'!$AC$12,IF(AND(I1="Post Review",AND(H1="Pre-Qual",J1="NCB",K1=1)), U1+'Time Estimation'!$AC$13,IF(AND(I1="Post Review",AND(H1="Pre-Qual",J1="ICB",K1=1)), U1+'Time Estimation'!$AC$14,IF(AND(I1="Post Review",AND(H1="Pre-Qual",J1="LIB",K1=1)), U1+'Time Estimation'!$AC$15,IF(AND(I1="Post Review",AND(H1="Post-Qual",J1="NCB",K1=2)), U1+'Time Estimation'!$AC$18,IF(AND(I1="Post Review",AND(H1="Post-Qual",J1="ICB",K1=2)), U1+'Time Estimation'!$AC$19,IF(AND(I1="Post Review",AND(H1="Post-Qual",J1="LIB",K1=2)), U1+'Time Estimation'!$AC$20,IF(AND(I1="Post Review",AND(H1="Pre-Qual",J1="NCB",K1=2)), U1+'Time Estimation'!$AC$21,IF(AND(I1="Post Review",AND(H1="Pre-Qual",J1="ICB",K1=2)), U1+'Time Estimation'!$AC$22,IF(AND(I1="Post Review",AND(H1="Pre-Qual",J1="LIB",K1=2)), U1+'Time Estimation'!$AC$23,IF(J1="DC", V1+'Time Estimation'!$AC$16,"")))))))))))))))))))))))))))))</f>
        <v/>
      </c>
      <c r="X1" s="156" t="str">
        <f>IF(OR(J1="",H1="", K1=""),"",IF(ISERROR(IF(OR(J1="NS",J1="IS"),W1+'Time Estimation'!$AF$9,IF(AND(H1="Post-Qual",J1="NCB",K1=1),W1+'Time Estimation'!$AF$10,IF(AND(H1="Post-Qual",J1="ICB",K1=1),W1+'Time Estimation'!$AF$11,IF(AND(H1="Post-Qual",J1="LIB",K1=1),W1+'Time Estimation'!$AF$12,IF(AND(H1="Pre-Qual",J1="NCB",K1=1),W1+'Time Estimation'!$AF$13,IF(AND(H1="Pre-Qual",J1="ICB",K1=1),W1+'Time Estimation'!$AF$14,IF(AND(H1="Pre-Qual",J1="LIB",K1=1),W1+'Time Estimation'!$AF$15,IF(AND(H1="Post-Qual",J1="NCB",K1=2),W1+'Time Estimation'!$AF$18,IF(AND(H1="Post-Qual",J1="ICB",K1=2),W1+'Time Estimation'!$AF$19,IF(AND(H1="Post-Qual",J1="LIB",K1=2),W1+'Time Estimation'!$AF$20,IF(AND(H1="Pre-Qual",J1="NCB",K1=2),W1+'Time Estimation'!$AF$21,IF(AND(H1="Pre-Qual",J1="ICB",K1=2),W1+'Time Estimation'!$AF$22,IF(AND(H1="Pre-Qual",J1="LIB",K1=2),W1+'Time Estimation'!$AF$23,IF(J1="DC",W1+'Time Estimation'!$AF$16,""))))))))))))))),"",IF(OR(J1="NS",J1="IS"),W1+'Time Estimation'!$AF$9,IF(AND(H1="Post-Qual",J1="NCB",K1=1),W1+'Time Estimation'!$AF$10,IF(AND(H1="Post-Qual",J1="ICB",K1=1),W1+'Time Estimation'!$AF$11,IF(AND(H1="Post-Qual",J1="LIB",K1=1),W1+'Time Estimation'!$AF$12,IF(AND(H1="Pre-Qual",J1="NCB",K1=1),W1+'Time Estimation'!$AF$13,IF(AND(H1="Pre-Qual",J1="ICB",K1=1),W1+'Time Estimation'!$AF$14,IF(AND(H1="Pre-Qual",J1="LIB",K1=1),W1+'Time Estimation'!$AF$15,IF(AND(H1="Post-Qual",J1="NCB",K1=2),W1+'Time Estimation'!$AF$18,IF(AND(H1="Post-Qual",J1="ICB",K1=2),W1+'Time Estimation'!$AF$19,IF(AND(H1="Post-Qual",J1="LIB",K1=2),W1+'Time Estimation'!$AF$20,IF(AND(H1="Pre-Qual",J1="NCB",K1=2),W1+'Time Estimation'!$AF$21,IF(AND(H1="Pre-Qual",J1="ICB",K1=2),W1+'Time Estimation'!$AF$22,IF(AND(H1="Pre-Qual",J1="LIB",K1=2),W1+'Time Estimation'!$AF$23,IF(J1="DC",W1+'Time Estimation'!$AF$16,""))))))))))))))))</f>
        <v/>
      </c>
      <c r="Y1" s="156" t="str">
        <f>IF(OR(J1="",H1="",K1=""),"",IF(ISERROR(IF(OR(J1="NS",J1="IS", J1="DC",K1=1), "N/A", IF(AND(K1=2, H1="Post-Qual",J1="NCB"),X1+'Time Estimation'!$AI$18,IF(AND(K1=2, H1="Post-Qual",J1="ICB"),X1+'Time Estimation'!$AI$19,IF(AND(K1=2, H1="Post-Qual",J1="LIB"),X1+'Time Estimation'!$AI$20,IF(AND(K1=2, H1="Pre-Qual",J1="NCB"),X1+'Time Estimation'!$AI$21,IF(AND(K1=2, H1="Pre-Qual",J1="ICB"),X1+'Time Estimation'!$AI$22,IF(AND(K1=2, H1="Pre-Qual",J1="LIB"),X1+'Time Estimation'!$AI$23,"")))))))),"",IF(OR(J1="NS",J1="IS", J1="DC",K1=1), "N/A", IF(AND(K1=2, H1="Post-Qual",J1="NCB"),X1+'Time Estimation'!$AI$18,IF(AND(K1=2, H1="Post-Qual",J1="ICB"),X1+'Time Estimation'!$AI$19,IF(AND(K1=2, H1="Post-Qual",J1="LIB"),X1+'Time Estimation'!$AI$20,IF(AND(K1=2, H1="Pre-Qual",J1="NCB"),X1+'Time Estimation'!$AI$21,IF(AND(K1=2, H1="Pre-Qual",J1="ICB"),X1+'Time Estimation'!$AI$22,IF(AND(K1=2, H1="Pre-Qual",J1="LIB"),X1+'Time Estimation'!$AI$23,"")))))))))</f>
        <v/>
      </c>
      <c r="Z1" s="156" t="str">
        <f>IF(OR(J1="",H1="",I1="",K1=""),"",IF(ISERROR(IF(AND(I1="Prior Review",K1=2,J1="NCB",H1="Post-Qual"),Y1+'Time Estimation'!$AL$18,IF(AND(I1="Prior Review",K1=2,J1="ICB",H1="Post-Qual"),Y1+'Time Estimation'!$AL$19,IF(AND(I1="Prior Review",K1=2,J1="LIB",H1="Post-Qual"),Y1+'Time Estimation'!$AL$20,IF(AND(I1="Prior Review",K1=2,J1="NCB",H1="Pre-Qual"),Y1+'Time Estimation'!$AL$21,IF(AND(I1="Prior Review",K1=2,J1="ICB",H1="Pre-Qual"),Y1+'Time Estimation'!$AL$22,IF(AND(I1="Prior Review",K1=2,J1="LIB",H1="Pre-Qual"),Y1+'Time Estimation'!$AL$23,"N/A"))))))),"",IF(AND(I1="Prior Review",K1=2,J1="NCB",H1="Post-Qual"),Y1+'Time Estimation'!$AL$18,IF(AND(I1="Prior Review",K1=2,J1="ICB",H1="Post-Qual"),Y1+'Time Estimation'!$AL$19,IF(AND(I1="Prior Review",K1=2,J1="LIB",H1="Post-Qual"),Y1+'Time Estimation'!$AL$20,IF(AND(I1="Prior Review",K1=2,J1="NCB",H1="Pre-Qual"),Y1+'Time Estimation'!$AL$21,IF(AND(I1="Prior Review",K1=2,J1="ICB",H1="Pre-Qual"),Y1+'Time Estimation'!$AL$22,IF(AND(I1="Prior Review",K1=2,J1="LIB",H1="Pre-Qual"),Y1+'Time Estimation'!$AL$23,"N/A"))))))))</f>
        <v/>
      </c>
      <c r="AA1" s="156" t="str">
        <f>IF(OR(J1="",H1="",I1="",K1=""),"",IF(ISERROR(IF(AND(I1="Prior Review",K1=2,J1="NCB",H1="Post-Qual"),Z1+'Time Estimation'!$AO$18,IF(AND(I1="Prior Review",K1=2,J1="ICB",H1="Post-Qual"),Z1+'Time Estimation'!$AO$19,IF(AND(I1="Prior Review",K1=2,J1="LIB",H1="Post-Qual"),Z1+'Time Estimation'!$AO$20,IF(AND(I1="Prior Review",K1=2,J1="NCB",H1="Pre-Qual"),Z1+'Time Estimation'!$AO$21,IF(AND(I1="Prior Review",K1=2,J1="ICB",H1="Pre-Qual"),Z1+'Time Estimation'!$AO$22,IF(AND(I1="Prior Review",K1=2,J1="LIB",H1="Pre-Qual"),Z1+'Time Estimation'!$AO$23,IF(AND(I1="Post Review",K1=2,J1="NCB",H1="Post-Qual"),Y1+'Time Estimation'!$AO$18,IF(AND(I1="Post Review",K1=2,J1="ICB",H1="Post-Qual"),Y1+'Time Estimation'!$AO$19,IF(AND(I1="Post Review",K1=2,J1="LIB",H1="Post-Qual"),Y1+'Time Estimation'!$AO$20,IF(AND(I1="Post Review",K1=2,J1="NCB",H1="Pre-Qual"),Y1+'Time Estimation'!$AO$21,IF(AND(I1="Post Review",K1=2,J1="ICB",H1="Pre-Qual"),Y1+'Time Estimation'!$AO$22,IF(AND(I1="Post Review",K1=2,J1="LIB",H1="Pre-Qual"),Z1+'Time Estimation'!$AO$23,IF(AND(K1=1,J1="NCB",H1="Post-Qual"),X1+'Time Estimation'!$AO$10,IF(AND(K1=1,J1="ICB",H1="Post-Qual"),X1+'Time Estimation'!$AO$11,IF(AND(K1=1,J1="LIB",H1="Post-Qual"),X1+'Time Estimation'!$AO$12,IF(AND(K1=1,J1="NCB",H1="Pre-Qual"),X1+'Time Estimation'!$AO$13,IF(AND(K1=1,J1="ICB",H1="Pre-Qual"),X1+'Time Estimation'!$AO$14,IF(AND(K1=1,J1="LIB",H1="Pre-Qual"),X1+'Time Estimation'!$AO$15,IF(OR(J1="NS", J1="IS"),X1+'Time Estimation'!$AO$9,IF(J1="DC", X1+'Time Estimation'!$AO$16,""))))))))))))))))))))),"",IF(AND(I1="Prior Review",K1=2,J1="NCB",H1="Post-Qual"),Z1+'Time Estimation'!$AO$18,IF(AND(I1="Prior Review",K1=2,J1="ICB",H1="Post-Qual"),Z1+'Time Estimation'!$AO$19,IF(AND(I1="Prior Review",K1=2,J1="LIB",H1="Post-Qual"),Z1+'Time Estimation'!$AO$20,IF(AND(I1="Prior Review",K1=2,J1="NCB",H1="Pre-Qual"),Z1+'Time Estimation'!$AO$21,IF(AND(I1="Prior Review",K1=2,J1="ICB",H1="Pre-Qual"),Z1+'Time Estimation'!$AO$22,IF(AND(I1="Prior Review",K1=2,J1="LIB",H1="Pre-Qual"),Z1+'Time Estimation'!$AO$23,IF(AND(I1="Post Review",K1=2,J1="NCB",H1="Post-Qual"),Y1+'Time Estimation'!$AO$18,IF(AND(I1="Post Review",K1=2,J1="ICB",H1="Post-Qual"),Y1+'Time Estimation'!$AO$19,IF(AND(I1="Post Review",K1=2,J1="LIB",H1="Post-Qual"),Y1+'Time Estimation'!$AO$20,IF(AND(I1="Post Review",K1=2,J1="NCB",H1="Pre-Qual"),Y1+'Time Estimation'!$AO$21,IF(AND(I1="Post Review",K1=2,J1="ICB",H1="Pre-Qual"),Y1+'Time Estimation'!$AO$22,IF(AND(I1="Post Review",K1=2,J1="LIB",H1="Pre-Qual"),Z1+'Time Estimation'!$AO$23,IF(AND(K1=1,J1="NCB",H1="Post-Qual"),X1+'Time Estimation'!$AO$10,IF(AND(K1=1,J1="ICB",H1="Post-Qual"),X1+'Time Estimation'!$AO$11,IF(AND(K1=1,J1="LIB",H1="Post-Qual"),X1+'Time Estimation'!$AO$12,IF(AND(K1=1,J1="NCB",H1="Pre-Qual"),X1+'Time Estimation'!$AO$13,IF(AND(K1=1,J1="ICB",H1="Pre-Qual"),X1+'Time Estimation'!$AO$14,IF(AND(K1=1,J1="LIB",H1="Pre-Qual"),X1+'Time Estimation'!$AO$15,IF(OR(J1="NS", J1="IS"),X1+'Time Estimation'!$AO$9,IF(J1="DC", X1+'Time Estimation'!$AO$16,""))))))))))))))))))))))</f>
        <v/>
      </c>
      <c r="AB1" s="156" t="str">
        <f>IF(OR(J1="",H1="",I1="",,K1=""),"",IF(ISERROR(IF(AND(K1=1,J1="NCB",H1="Post-Qual", I1="Prior Review"),AA1+'Time Estimation'!$AR$10,IF(AND(K1=1,J1="ICB",H1="Post-Qual", I1="Prior Review"),AA1+'Time Estimation'!$AR$11,IF(AND(K1=1,J1="LIB",H1="Post-Qual", I1="Prior Review"),AA1+'Time Estimation'!$AR$12,IF(AND(K1=1,J1="NCB",H1="Pre-Qual", I1="Prior Review"),AA1+'Time Estimation'!$AR$13,IF(AND(K1=1,J1="ICB",H1="Pre-Qual", I1="Prior Review"),AA1+'Time Estimation'!$AR$14,IF(AND(K1=1,J1="LIB",H1="Pre-Qual", I1="Prior Review"),AA1+'Time Estimation'!$AR$15,IF(AND(K1=2,J1="NCB",H1="Post-Qual", I1="Prior Review"),AA1+'Time Estimation'!$AR$18,IF(AND(K1=2,J1="ICB",H1="Post-Qual", I1="Prior Review"),AA1+'Time Estimation'!$AR$19,IF(AND(K1=2,J1="LIB",H1="Post-Qual", I1="Prior Review"),AA1+'Time Estimation'!$AR$20,IF(AND(K1=2,J1="NCB",H1="Pre-Qual", I1="Prior Review"),AA1+'Time Estimation'!$AR$21,IF(AND(K1=2,J1="ICB",H1="Pre-Qual", I1="Prior Review"),AA1+'Time Estimation'!$AR$22,IF(AND(K1=2,J1="LIB",H1="Pre-Qual", I1="Prior Review"),AA1+'Time Estimation'!$AR$23,IF(AND(I1="Prior Review",OR(J1="NS", J1="IS")),AA1+'Time Estimation'!$AR$9,IF(J1="DC", AA1+'Time Estimation'!$AR$16,IF(I1="Post Review", "N/A","")))))))))))))))),"",IF(AND(K1=1,J1="NCB",H1="Post-Qual", I1="Prior Review"),AA1+'Time Estimation'!$AR$10,IF(AND(K1=1,J1="ICB",H1="Post-Qual", I1="Prior Review"),AA1+'Time Estimation'!$AR$11,IF(AND(K1=1,J1="LIB",H1="Post-Qual", I1="Prior Review"),AA1+'Time Estimation'!$AR$12,IF(AND(K1=1,J1="NCB",H1="Pre-Qual", I1="Prior Review"),AA1+'Time Estimation'!$AR$13,IF(AND(K1=1,J1="ICB",H1="Pre-Qual", I1="Prior Review"),AA1+'Time Estimation'!$AR$14,IF(AND(K1=1,J1="LIB",H1="Pre-Qual", I1="Prior Review"),AA1+'Time Estimation'!$AR$15,IF(AND(K1=2,J1="NCB",H1="Post-Qual", I1="Prior Review"),AA1+'Time Estimation'!$AR$18,IF(AND(K1=2,J1="ICB",H1="Post-Qual", I1="Prior Review"),AA1+'Time Estimation'!$AR$19,IF(AND(K1=2,J1="LIB",H1="Post-Qual", I1="Prior Review"),AA1+'Time Estimation'!$AR$20,IF(AND(K1=2,J1="NCB",H1="Pre-Qual", I1="Prior Review"),AA1+'Time Estimation'!$AR$21,IF(AND(K1=2,J1="ICB",H1="Pre-Qual", I1="Prior Review"),AA1+'Time Estimation'!$AR$22,IF(AND(K1=2,J1="LIB",H1="Pre-Qual", I1="Prior Review"),AA1+'Time Estimation'!$AR$23,IF(AND(I1="Prior Review",OR(J1="NS", J1="IS")),AA1+'Time Estimation'!$AR$9,IF(J1="DC", AA1+'Time Estimation'!$AR$16,IF(I1="Post Review", "N/A","")))))))))))))))))</f>
        <v/>
      </c>
      <c r="AC1" s="152" t="s">
        <v>6</v>
      </c>
      <c r="AD1" s="156" t="str">
        <f>IF(OR(J1="",H1="",I1="",K1=""),"",IF(ISERROR(IF(AND(I1="Prior Review",OR(J1="NS", J1="IS")),AB1+'Time Estimation'!$AU$9,IF(AND(K1=1, I1="Prior Review",AND(H1="Post-Qual",J1="NCB")), AB1+'Time Estimation'!$AU$10,IF(AND(K1=1, I1="Prior Review",AND(H1="Post-Qual",J1="ICB")), AB1+'Time Estimation'!$AU$11,IF(AND(K1=1, I1="Prior Review",AND(H1="Post-Qual",J1="LIB")), AB1+'Time Estimation'!$AU$12,IF(AND(K1=1, I1="Prior Review",AND(H1="Pre-Qual",J1="NCB")), AB1+'Time Estimation'!$AU$13,IF(AND(K1=1, I1="Prior Review",AND(H1="Pre-Qual",J1="ICB")), AB1+'Time Estimation'!$AU$14,IF(AND(K1=1, I1="Prior Review",AND(H1="Pre-Qual",J1="LIB")), AB1+'Time Estimation'!$AU$15,IF(AND(K1=2, I1="Prior Review",AND(H1="Post-Qual",J1="NCB")), AB1+'Time Estimation'!$AU$18,IF(AND(K1=2, I1="Prior Review",AND(H1="Post-Qual",J1="ICB")), AB1+'Time Estimation'!$AU$19,IF(AND(K1=2, I1="Prior Review",AND(H1="Post-Qual",J1="LIB")), AB1+'Time Estimation'!$AU$20,IF(AND(K1=2, I1="Prior Review",AND(H1="Pre-Qual",J1="NCB")), AB1+'Time Estimation'!$AU$21,IF(AND(K1=2, I1="Prior Review",AND(H1="Pre-Qual",J1="ICB")), AB1+'Time Estimation'!$AU$22,IF(AND(K1=2, I1="Prior Review",AND(H1="Pre-Qual",J1="LIB")), AB1+'Time Estimation'!$AU$23,IF(AND(K1=1, I1="Post Review",AND(H1="Post-Qual",J1="NCB")), AA1+'Time Estimation'!$AU$10,IF(AND(K1=1, I1="Post Review",AND(H1="Post-Qual",J1="ICB")), AA1+'Time Estimation'!$AU$11,IF(AND(K1=1, I1="Post Review",AND(H1="Post-Qual",J1="LIB")), AA1+'Time Estimation'!$AU$12,IF(AND(K1=1, I1="Post Review",AND(H1="Pre-Qual",J1="NCB")), AA1+'Time Estimation'!$AU$13,IF(AND(K1=1, I1="Post Review",AND(H1="Pre-Qual",J1="ICB")), AA1+'Time Estimation'!$AU$14,IF(AND(K1=1, I1="Post Review",AND(H1="Pre-Qual",J1="LIB")), AA1+'Time Estimation'!$AU$15,IF(AND(K1=2, I1="Post Review",AND(H1="Post-Qual",J1="NCB")), AA1+'Time Estimation'!$AU$18,IF(AND(K1=2, I1="Post Review",AND(H1="Post-Qual",J1="ICB")), AA1+'Time Estimation'!$AU$19,IF(AND(K1=2, I1="Post Review",AND(H1="Post-Qual",J1="LIB")), AA1+'Time Estimation'!$AU$20,IF(AND(K1=2, I1="Post Review",AND(H1="Pre-Qual",J1="NCB")), AA1+'Time Estimation'!$AU$21,IF(AND(K1=2, I1="Post Review",AND(H1="Pre-Qual",J1="ICB")), AA1+'Time Estimation'!$AU$22,IF(AND(K1=2, I1="Post Review",AND(H1="Pre-Qual",J1="LIB")), AA1+'Time Estimation'!$AU$23,IF(AND(I1="Post Review",OR(J1="NS", J1="IS")),AA1+'Time Estimation'!$AU$9,IF(J1="DC", AB1+'Time Estimation'!$AU$16,"")))))))))))))))))))))))))))),"",IF(AND(I1="Prior Review",OR(J1="NS", J1="IS")),AB1+'Time Estimation'!$AU$9,IF(AND(K1=1, I1="Prior Review",AND(H1="Post-Qual",J1="NCB")), AB1+'Time Estimation'!$AU$10,IF(AND(K1=1, I1="Prior Review",AND(H1="Post-Qual",J1="ICB")), AB1+'Time Estimation'!$AU$11,IF(AND(K1=1, I1="Prior Review",AND(H1="Post-Qual",J1="LIB")), AB1+'Time Estimation'!$AU$12,IF(AND(K1=1, I1="Prior Review",AND(H1="Pre-Qual",J1="NCB")), AB1+'Time Estimation'!$AU$13,IF(AND(K1=1, I1="Prior Review",AND(H1="Pre-Qual",J1="ICB")), AB1+'Time Estimation'!$AU$14,IF(AND(K1=1, I1="Prior Review",AND(H1="Pre-Qual",J1="LIB")), AB1+'Time Estimation'!$AU$15,IF(AND(K1=2, I1="Prior Review",AND(H1="Post-Qual",J1="NCB")), AB1+'Time Estimation'!$AU$18,IF(AND(K1=2, I1="Prior Review",AND(H1="Post-Qual",J1="ICB")), AB1+'Time Estimation'!$AU$19,IF(AND(K1=2, I1="Prior Review",AND(H1="Post-Qual",J1="LIB")), AB1+'Time Estimation'!$AU$20,IF(AND(K1=2, I1="Prior Review",AND(H1="Pre-Qual",J1="NCB")), AB1+'Time Estimation'!$AU$21,IF(AND(K1=2, I1="Prior Review",AND(H1="Pre-Qual",J1="ICB")), AB1+'Time Estimation'!$AU$22,IF(AND(K1=2, I1="Prior Review",AND(H1="Pre-Qual",J1="LIB")), AB1+'Time Estimation'!$AU$23,IF(AND(K1=1, I1="Post Review",AND(H1="Post-Qual",J1="NCB")), AA1+'Time Estimation'!$AU$10,IF(AND(K1=1, I1="Post Review",AND(H1="Post-Qual",J1="ICB")), AA1+'Time Estimation'!$AU$11,IF(AND(K1=1, I1="Post Review",AND(H1="Post-Qual",J1="LIB")), AA1+'Time Estimation'!$AU$12,IF(AND(K1=1, I1="Post Review",AND(H1="Pre-Qual",J1="NCB")), AA1+'Time Estimation'!$AU$13,IF(AND(K1=1, I1="Post Review",AND(H1="Pre-Qual",J1="ICB")), AA1+'Time Estimation'!$AU$14,IF(AND(K1=1, I1="Post Review",AND(H1="Pre-Qual",J1="LIB")), AA1+'Time Estimation'!$AU$15,IF(AND(K1=2, I1="Post Review",AND(H1="Post-Qual",J1="NCB")), AA1+'Time Estimation'!$AU$18,IF(AND(K1=2, I1="Post Review",AND(H1="Post-Qual",J1="ICB")), AA1+'Time Estimation'!$AU$19,IF(AND(K1=2, I1="Post Review",AND(H1="Post-Qual",J1="LIB")), AA1+'Time Estimation'!$AU$20,IF(AND(K1=2, I1="Post Review",AND(H1="Pre-Qual",J1="NCB")), AA1+'Time Estimation'!$AU$21,IF(AND(K1=2, I1="Post Review",AND(H1="Pre-Qual",J1="ICB")), AA1+'Time Estimation'!$AU$22,IF(AND(K1=2, I1="Post Review",AND(H1="Pre-Qual",J1="LIB")), AA1+'Time Estimation'!$AU$23,IF(AND(I1="Post Review",OR(J1="NS", J1="IS")),AA1+'Time Estimation'!$AU$9,IF(J1="DC", AB1+'Time Estimation'!$AU$16,"")))))))))))))))))))))))))))))</f>
        <v/>
      </c>
      <c r="AE1" s="156" t="str">
        <f>IF(OR(J1="",H1="",K1=""),"",IF(ISERROR(IF(OR(J1="NS",J1="IS"), AD1+'Time Estimation'!$AX$9,IF(AND(K1=1, H1="Post-Qual",J1="NCB"),AD1+'Time Estimation'!$AX$10,IF(AND(K1=1, H1="Post-Qual",J1="ICB"),AD1+'Time Estimation'!$AX$11,IF(AND(K1=1, H1="Post-Qual",J1="LIB"),AD1+'Time Estimation'!$AX$12,IF(AND(K1=1, H1="Pre-Qual",J1="NCB"),AD1+'Time Estimation'!$AX$13,IF(AND(K1=1, H1="Pre-Qual",J1="ICB"),AD1+'Time Estimation'!$AX$14,IF(AND(K1=1, H1="Pre-Qual",J1="LIB"),AD1+'Time Estimation'!$AX$15,IF(AND(K1=2, H1="Post-Qual",J1="NCB"),AD1+'Time Estimation'!$AX$18,IF(AND(K1=2, H1="Post-Qual",J1="ICB"),AD1+'Time Estimation'!$AX$19,IF(AND(K1=2, H1="Post-Qual",J1="LIB"),AD1+'Time Estimation'!$AX$20,IF(AND(K1=2, H1="Pre-Qual",J1="NCB"),AD1+'Time Estimation'!$AX$21,IF(AND(K1=2, H1="Pre-Qual",J1="ICB"),AD1+'Time Estimation'!$AX$22,IF(AND(K1=2, H1="Pre-Qual",J1="LIB"),AD1+'Time Estimation'!$AX$23,IF(J1="DC",AD1+'Time Estimation'!$AX$16,""))))))))))))))),"",IF(OR(J1="NS",J1="IS"), AD1+'Time Estimation'!$AX$9,IF(AND(K1=1, H1="Post-Qual",J1="NCB"),AD1+'Time Estimation'!$AX$10,IF(AND(K1=1, H1="Post-Qual",J1="ICB"),AD1+'Time Estimation'!$AX$11,IF(AND(K1=1, H1="Post-Qual",J1="LIB"),AD1+'Time Estimation'!$AX$12,IF(AND(K1=1, H1="Pre-Qual",J1="NCB"),AD1+'Time Estimation'!$AX$13,IF(AND(K1=1, H1="Pre-Qual",J1="ICB"),AD1+'Time Estimation'!$AX$14,IF(AND(K1=1, H1="Pre-Qual",J1="LIB"),AD1+'Time Estimation'!$AX$15,IF(AND(K1=2, H1="Post-Qual",J1="NCB"),AD1+'Time Estimation'!$AX$18,IF(AND(K1=2, H1="Post-Qual",J1="ICB"),AD1+'Time Estimation'!$AX$19,IF(AND(K1=2, H1="Post-Qual",J1="LIB"),AD1+'Time Estimation'!$AX$20,IF(AND(K1=2, H1="Pre-Qual",J1="NCB"),AD1+'Time Estimation'!$AX$21,IF(AND(K1=2, H1="Pre-Qual",J1="ICB"),AD1+'Time Estimation'!$AX$22,IF(AND(K1=2, H1="Pre-Qual",J1="LIB"),AD1+'Time Estimation'!$AX$23,IF(J1="DC",AD1+'Time Estimation'!$AX$16,""))))))))))))))))</f>
        <v/>
      </c>
      <c r="AF1" s="156" t="str">
        <f>IF(OR(J1="",H1="",K1=""),"",IF(ISERROR(IF(OR(J1="NS",J1="IS"), AE1+'Time Estimation'!$BA$9,IF(AND(K1=1, H1="Post-Qual",J1="NCB"),AE1+'Time Estimation'!$BA$10,IF(AND(K1=1, H1="Post-Qual",J1="ICB"),AE1+'Time Estimation'!$BA$11,IF(AND(K1=1, H1="Post-Qual",J1="LIB"),AE1+'Time Estimation'!$BA$12,IF(AND(K1=1, H1="Pre-Qual",J1="NCB"),AE1+'Time Estimation'!$BA$13,IF(AND(K1=1, H1="Pre-Qual",J1="ICB"),AE1+'Time Estimation'!$BA$14,IF(AND(K1=1, H1="Pre-Qual",J1="LIB"),AE1+'Time Estimation'!$BA$15,IF(AND(K1=2, H1="Post-Qual",J1="NCB"),AE1+'Time Estimation'!$BA$18,IF(AND(K1=2, H1="Post-Qual",J1="ICB"),AE1+'Time Estimation'!$BA$19,IF(AND(K1=2, H1="Post-Qual",J1="LIB"),AE1+'Time Estimation'!$BA$20,IF(AND(K1=2, H1="Pre-Qual",J1="NCB"),AE1+'Time Estimation'!$BA$21,IF(AND(K1=2, H1="Pre-Qual",J1="ICB"),AE1+'Time Estimation'!$BA$22,IF(AND(K1=2, H1="Pre-Qual",J1="LIB"),AE1+'Time Estimation'!$BA$23,IF(J1="DC",AE1+'Time Estimation'!$BA$16,""))))))))))))))),"",IF(OR(J1="NS",J1="IS"), AE1+'Time Estimation'!$BA$9,IF(AND(K1=1, H1="Post-Qual",J1="NCB"),AE1+'Time Estimation'!$BA$10,IF(AND(K1=1, H1="Post-Qual",J1="ICB"),AE1+'Time Estimation'!$BA$11,IF(AND(K1=1, H1="Post-Qual",J1="LIB"),AE1+'Time Estimation'!$BA$12,IF(AND(K1=1, H1="Pre-Qual",J1="NCB"),AE1+'Time Estimation'!$BA$13,IF(AND(K1=1, H1="Pre-Qual",J1="ICB"),AE1+'Time Estimation'!$BA$14,IF(AND(K1=1, H1="Pre-Qual",J1="LIB"),AE1+'Time Estimation'!$BA$15,IF(AND(K1=2, H1="Post-Qual",J1="NCB"),AE1+'Time Estimation'!$BA$18,IF(AND(K1=2, H1="Post-Qual",J1="ICB"),AE1+'Time Estimation'!$BA$19,IF(AND(K1=2, H1="Post-Qual",J1="LIB"),AE1+'Time Estimation'!$BA$20,IF(AND(K1=2, H1="Pre-Qual",J1="NCB"),AE1+'Time Estimation'!$BA$21,IF(AND(K1=2, H1="Pre-Qual",J1="ICB"),AE1+'Time Estimation'!$BA$22,IF(AND(K1=2, H1="Pre-Qual",J1="LIB"),AE1+'Time Estimation'!$BA$23,IF(J1="DC",AE1+'Time Estimation'!$BA$16,""))))))))))))))))</f>
        <v/>
      </c>
      <c r="AG1" s="151"/>
      <c r="AH1" s="151"/>
      <c r="AI1" s="155">
        <f>L1</f>
        <v>0</v>
      </c>
      <c r="AJ1" s="155">
        <f>M1</f>
        <v>0</v>
      </c>
      <c r="AK1" s="325"/>
      <c r="AL1" s="158"/>
      <c r="AM1" s="158"/>
      <c r="AN1" s="158"/>
      <c r="AO1" s="158"/>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row>
    <row r="2" spans="1:377" ht="32.25" customHeight="1" x14ac:dyDescent="0.2">
      <c r="A2" s="373"/>
      <c r="B2" s="373"/>
      <c r="C2" s="375"/>
      <c r="D2" s="377"/>
      <c r="E2" s="160"/>
      <c r="F2" s="160"/>
      <c r="G2" s="161" t="s">
        <v>7</v>
      </c>
      <c r="H2" s="162"/>
      <c r="I2" s="162"/>
      <c r="J2" s="163"/>
      <c r="K2" s="153"/>
      <c r="L2" s="155">
        <f>AI2</f>
        <v>0</v>
      </c>
      <c r="M2" s="155">
        <f>AJ2</f>
        <v>0</v>
      </c>
      <c r="N2" s="161" t="s">
        <v>7</v>
      </c>
      <c r="O2" s="164"/>
      <c r="P2" s="164"/>
      <c r="Q2" s="164"/>
      <c r="R2" s="164"/>
      <c r="S2" s="164"/>
      <c r="T2" s="164"/>
      <c r="U2" s="164"/>
      <c r="V2" s="164"/>
      <c r="W2" s="164"/>
      <c r="X2" s="164"/>
      <c r="Y2" s="164"/>
      <c r="Z2" s="164"/>
      <c r="AA2" s="164"/>
      <c r="AB2" s="164"/>
      <c r="AC2" s="161" t="s">
        <v>7</v>
      </c>
      <c r="AD2" s="164"/>
      <c r="AE2" s="164"/>
      <c r="AF2" s="164"/>
      <c r="AG2" s="160"/>
      <c r="AH2" s="160"/>
      <c r="AI2" s="155"/>
      <c r="AJ2" s="155"/>
      <c r="AK2" s="325"/>
      <c r="AL2" s="158"/>
      <c r="AM2" s="158"/>
      <c r="AN2" s="158"/>
      <c r="AO2" s="158"/>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c r="KO2" s="1"/>
      <c r="KP2" s="1"/>
      <c r="KQ2" s="1"/>
      <c r="KR2" s="1"/>
      <c r="KS2" s="1"/>
      <c r="KT2" s="1"/>
      <c r="KU2" s="1"/>
      <c r="KV2" s="1"/>
      <c r="KW2" s="1"/>
      <c r="KX2" s="1"/>
      <c r="KY2" s="1"/>
      <c r="KZ2" s="1"/>
      <c r="LA2" s="1"/>
      <c r="LB2" s="1"/>
      <c r="LC2" s="1"/>
      <c r="LD2" s="1"/>
      <c r="LE2" s="1"/>
      <c r="LF2" s="1"/>
      <c r="LG2" s="1"/>
      <c r="LH2" s="1"/>
      <c r="LI2" s="1"/>
      <c r="LJ2" s="1"/>
      <c r="LK2" s="1"/>
      <c r="LL2" s="1"/>
      <c r="LM2" s="1"/>
      <c r="LN2" s="1"/>
      <c r="LO2" s="1"/>
      <c r="LP2" s="1"/>
      <c r="LQ2" s="1"/>
      <c r="LR2" s="1"/>
      <c r="LS2" s="1"/>
      <c r="LT2" s="1"/>
      <c r="LU2" s="1"/>
      <c r="LV2" s="1"/>
      <c r="LW2" s="1"/>
      <c r="LX2" s="1"/>
      <c r="LY2" s="1"/>
      <c r="LZ2" s="1"/>
      <c r="MA2" s="1"/>
      <c r="MB2" s="1"/>
      <c r="MC2" s="1"/>
      <c r="MD2" s="1"/>
      <c r="ME2" s="1"/>
      <c r="MF2" s="1"/>
      <c r="MG2" s="1"/>
      <c r="MH2" s="1"/>
      <c r="MI2" s="1"/>
      <c r="MJ2" s="1"/>
      <c r="MK2" s="1"/>
      <c r="ML2" s="1"/>
      <c r="MM2" s="1"/>
      <c r="MN2" s="1"/>
      <c r="MO2" s="1"/>
      <c r="MP2" s="1"/>
      <c r="MQ2" s="1"/>
      <c r="MR2" s="1"/>
      <c r="MS2" s="1"/>
      <c r="MT2" s="1"/>
      <c r="MU2" s="1"/>
      <c r="MV2" s="1"/>
      <c r="MW2" s="1"/>
      <c r="MX2" s="1"/>
      <c r="MY2" s="1"/>
      <c r="MZ2" s="1"/>
      <c r="NA2" s="1"/>
      <c r="NB2" s="1"/>
      <c r="NC2" s="1"/>
      <c r="ND2" s="1"/>
      <c r="NE2" s="1"/>
      <c r="NF2" s="1"/>
      <c r="NG2" s="1"/>
      <c r="NH2" s="1"/>
      <c r="NI2" s="1"/>
      <c r="NJ2" s="1"/>
      <c r="NK2" s="1"/>
      <c r="NL2" s="1"/>
      <c r="NM2" s="1"/>
    </row>
    <row r="3" spans="1:377" ht="32.25" customHeight="1" x14ac:dyDescent="0.3">
      <c r="A3" s="166"/>
      <c r="B3" s="166"/>
      <c r="C3" s="167"/>
      <c r="D3" s="167"/>
      <c r="E3" s="167"/>
      <c r="F3" s="167"/>
      <c r="G3" s="168"/>
      <c r="H3" s="167"/>
      <c r="I3" s="169"/>
      <c r="J3" s="170"/>
      <c r="K3" s="169"/>
      <c r="L3" s="170"/>
      <c r="M3" s="169"/>
      <c r="N3" s="168"/>
      <c r="O3" s="169"/>
      <c r="P3" s="169"/>
      <c r="Q3" s="169"/>
      <c r="R3" s="169"/>
      <c r="S3" s="169"/>
      <c r="T3" s="169"/>
      <c r="U3" s="169"/>
      <c r="V3" s="169"/>
      <c r="W3" s="169"/>
      <c r="X3" s="169"/>
      <c r="Y3" s="169"/>
      <c r="Z3" s="169"/>
      <c r="AA3" s="169"/>
      <c r="AB3" s="169"/>
      <c r="AC3" s="168"/>
      <c r="AD3" s="169"/>
      <c r="AE3" s="169"/>
      <c r="AF3" s="169"/>
      <c r="AG3" s="167"/>
      <c r="AH3" s="167"/>
      <c r="AI3" s="170"/>
      <c r="AJ3" s="169"/>
      <c r="AK3" s="325"/>
      <c r="AL3" s="158"/>
      <c r="AM3" s="158"/>
      <c r="AN3" s="158"/>
      <c r="AO3" s="158"/>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row>
    <row r="4" spans="1:377" ht="36" customHeight="1" x14ac:dyDescent="0.2">
      <c r="A4" s="378" t="s">
        <v>139</v>
      </c>
      <c r="B4" s="378"/>
      <c r="C4" s="378"/>
      <c r="D4" s="378"/>
      <c r="E4" s="378"/>
      <c r="F4" s="378"/>
      <c r="G4" s="378"/>
      <c r="H4" s="378"/>
      <c r="I4" s="378"/>
      <c r="J4" s="378"/>
      <c r="K4" s="378"/>
      <c r="L4" s="378"/>
      <c r="M4" s="378"/>
      <c r="N4" s="378"/>
      <c r="O4" s="378"/>
      <c r="P4" s="378"/>
      <c r="Q4" s="378"/>
      <c r="R4" s="378"/>
      <c r="S4" s="378"/>
      <c r="T4" s="378"/>
      <c r="U4" s="378"/>
      <c r="V4" s="378"/>
      <c r="W4" s="378"/>
      <c r="X4" s="378"/>
      <c r="Y4" s="378"/>
      <c r="Z4" s="378"/>
      <c r="AA4" s="378"/>
      <c r="AB4" s="378"/>
      <c r="AC4" s="378"/>
      <c r="AD4" s="378"/>
      <c r="AE4" s="378"/>
      <c r="AF4" s="378"/>
      <c r="AG4" s="378"/>
      <c r="AH4" s="378"/>
      <c r="AI4" s="378"/>
      <c r="AJ4" s="378"/>
      <c r="AK4" s="325"/>
      <c r="AL4" s="158"/>
      <c r="AM4" s="158"/>
      <c r="AN4" s="158"/>
      <c r="AO4" s="158"/>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c r="JD4" s="1"/>
      <c r="JE4" s="1"/>
      <c r="JF4" s="1"/>
      <c r="JG4" s="1"/>
      <c r="JH4" s="1"/>
      <c r="JI4" s="1"/>
      <c r="JJ4" s="1"/>
      <c r="JK4" s="1"/>
      <c r="JL4" s="1"/>
      <c r="JM4" s="1"/>
      <c r="JN4" s="1"/>
      <c r="JO4" s="1"/>
      <c r="JP4" s="1"/>
      <c r="JQ4" s="1"/>
      <c r="JR4" s="1"/>
      <c r="JS4" s="1"/>
      <c r="JT4" s="1"/>
      <c r="JU4" s="1"/>
      <c r="JV4" s="1"/>
      <c r="JW4" s="1"/>
      <c r="JX4" s="1"/>
      <c r="JY4" s="1"/>
      <c r="JZ4" s="1"/>
      <c r="KA4" s="1"/>
      <c r="KB4" s="1"/>
      <c r="KC4" s="1"/>
      <c r="KD4" s="1"/>
      <c r="KE4" s="1"/>
      <c r="KF4" s="1"/>
      <c r="KG4" s="1"/>
      <c r="KH4" s="1"/>
      <c r="KI4" s="1"/>
      <c r="KJ4" s="1"/>
      <c r="KK4" s="1"/>
      <c r="KL4" s="1"/>
      <c r="KM4" s="1"/>
      <c r="KN4" s="1"/>
      <c r="KO4" s="1"/>
      <c r="KP4" s="1"/>
      <c r="KQ4" s="1"/>
      <c r="KR4" s="1"/>
      <c r="KS4" s="1"/>
      <c r="KT4" s="1"/>
      <c r="KU4" s="1"/>
      <c r="KV4" s="1"/>
      <c r="KW4" s="1"/>
      <c r="KX4" s="1"/>
      <c r="KY4" s="1"/>
      <c r="KZ4" s="1"/>
      <c r="LA4" s="1"/>
      <c r="LB4" s="1"/>
      <c r="LC4" s="1"/>
      <c r="LD4" s="1"/>
      <c r="LE4" s="1"/>
      <c r="LF4" s="1"/>
      <c r="LG4" s="1"/>
      <c r="LH4" s="1"/>
      <c r="LI4" s="1"/>
      <c r="LJ4" s="1"/>
      <c r="LK4" s="1"/>
      <c r="LL4" s="1"/>
      <c r="LM4" s="1"/>
      <c r="LN4" s="1"/>
      <c r="LO4" s="1"/>
      <c r="LP4" s="1"/>
      <c r="LQ4" s="1"/>
      <c r="LR4" s="1"/>
      <c r="LS4" s="1"/>
      <c r="LT4" s="1"/>
      <c r="LU4" s="1"/>
      <c r="LV4" s="1"/>
      <c r="LW4" s="1"/>
      <c r="LX4" s="1"/>
      <c r="LY4" s="1"/>
      <c r="LZ4" s="1"/>
      <c r="MA4" s="1"/>
      <c r="MB4" s="1"/>
      <c r="MC4" s="1"/>
      <c r="MD4" s="1"/>
      <c r="ME4" s="1"/>
      <c r="MF4" s="1"/>
      <c r="MG4" s="1"/>
      <c r="MH4" s="1"/>
      <c r="MI4" s="1"/>
      <c r="MJ4" s="1"/>
      <c r="MK4" s="1"/>
      <c r="ML4" s="1"/>
      <c r="MM4" s="1"/>
      <c r="MN4" s="1"/>
      <c r="MO4" s="1"/>
      <c r="MP4" s="1"/>
      <c r="MQ4" s="1"/>
      <c r="MR4" s="1"/>
      <c r="MS4" s="1"/>
      <c r="MT4" s="1"/>
      <c r="MU4" s="1"/>
      <c r="MV4" s="1"/>
      <c r="MW4" s="1"/>
      <c r="MX4" s="1"/>
      <c r="MY4" s="1"/>
      <c r="MZ4" s="1"/>
      <c r="NA4" s="1"/>
      <c r="NB4" s="1"/>
      <c r="NC4" s="1"/>
      <c r="ND4" s="1"/>
      <c r="NE4" s="1"/>
      <c r="NF4" s="1"/>
      <c r="NG4" s="1"/>
      <c r="NH4" s="1"/>
      <c r="NI4" s="1"/>
      <c r="NJ4" s="1"/>
      <c r="NK4" s="1"/>
      <c r="NL4" s="1"/>
      <c r="NM4" s="1"/>
    </row>
    <row r="5" spans="1:377" ht="10.5" customHeight="1" x14ac:dyDescent="0.2">
      <c r="A5" s="171"/>
      <c r="B5" s="171"/>
      <c r="C5" s="171"/>
      <c r="D5" s="171"/>
      <c r="E5" s="171"/>
      <c r="F5" s="171"/>
      <c r="G5" s="171"/>
      <c r="H5" s="171"/>
      <c r="I5" s="171"/>
      <c r="J5" s="171"/>
      <c r="K5" s="165"/>
      <c r="L5" s="165"/>
      <c r="M5" s="165"/>
      <c r="N5" s="165"/>
      <c r="O5" s="165"/>
      <c r="P5" s="165"/>
      <c r="Q5" s="165"/>
      <c r="R5" s="165"/>
      <c r="S5" s="165"/>
      <c r="T5" s="165"/>
      <c r="U5" s="165"/>
      <c r="V5" s="165"/>
      <c r="W5" s="165"/>
      <c r="X5" s="165"/>
      <c r="Y5" s="165"/>
      <c r="Z5" s="165"/>
      <c r="AA5" s="165"/>
      <c r="AB5" s="165"/>
      <c r="AC5" s="165"/>
      <c r="AD5" s="165"/>
      <c r="AE5" s="165"/>
      <c r="AF5" s="158"/>
      <c r="AG5" s="171"/>
      <c r="AH5" s="171"/>
      <c r="AI5" s="165"/>
      <c r="AJ5" s="165"/>
      <c r="AK5" s="326"/>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row>
    <row r="6" spans="1:377" ht="10.5" customHeight="1" x14ac:dyDescent="0.2">
      <c r="A6" s="171"/>
      <c r="B6" s="171"/>
      <c r="C6" s="171"/>
      <c r="D6" s="171"/>
      <c r="E6" s="171"/>
      <c r="F6" s="171"/>
      <c r="G6" s="171"/>
      <c r="H6" s="171"/>
      <c r="I6" s="171"/>
      <c r="J6" s="171"/>
      <c r="K6" s="165"/>
      <c r="L6" s="165"/>
      <c r="M6" s="165"/>
      <c r="N6" s="165"/>
      <c r="O6" s="165"/>
      <c r="P6" s="165"/>
      <c r="Q6" s="165"/>
      <c r="R6" s="165"/>
      <c r="S6" s="165"/>
      <c r="T6" s="165"/>
      <c r="U6" s="165"/>
      <c r="V6" s="165"/>
      <c r="W6" s="165"/>
      <c r="X6" s="165"/>
      <c r="Y6" s="165"/>
      <c r="Z6" s="165"/>
      <c r="AA6" s="165"/>
      <c r="AB6" s="165"/>
      <c r="AC6" s="165"/>
      <c r="AD6" s="165"/>
      <c r="AE6" s="360" t="s">
        <v>117</v>
      </c>
      <c r="AF6" s="361"/>
      <c r="AG6" s="171"/>
      <c r="AH6" s="171"/>
      <c r="AI6" s="165"/>
      <c r="AJ6" s="165"/>
      <c r="AK6" s="326"/>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row>
    <row r="7" spans="1:377" ht="30" customHeight="1" x14ac:dyDescent="0.2">
      <c r="A7" s="172" t="s">
        <v>113</v>
      </c>
      <c r="B7" s="171"/>
      <c r="C7" s="171"/>
      <c r="D7" s="171"/>
      <c r="E7" s="171"/>
      <c r="F7" s="171"/>
      <c r="G7" s="171"/>
      <c r="H7" s="171"/>
      <c r="I7" s="171"/>
      <c r="J7" s="171"/>
      <c r="K7" s="165"/>
      <c r="L7" s="165"/>
      <c r="M7" s="165"/>
      <c r="N7" s="165"/>
      <c r="O7" s="165"/>
      <c r="P7" s="165"/>
      <c r="Q7" s="165"/>
      <c r="R7" s="165"/>
      <c r="S7" s="165"/>
      <c r="T7" s="165"/>
      <c r="U7" s="165"/>
      <c r="V7" s="165"/>
      <c r="W7" s="165"/>
      <c r="X7" s="165"/>
      <c r="Y7" s="165"/>
      <c r="Z7" s="165"/>
      <c r="AA7" s="165"/>
      <c r="AB7" s="165"/>
      <c r="AC7" s="165"/>
      <c r="AD7" s="165"/>
      <c r="AE7" s="361"/>
      <c r="AF7" s="361"/>
      <c r="AG7" s="171"/>
      <c r="AH7" s="171"/>
      <c r="AI7" s="165"/>
      <c r="AJ7" s="165"/>
      <c r="AK7" s="326"/>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c r="JD7" s="1"/>
      <c r="JE7" s="1"/>
      <c r="JF7" s="1"/>
      <c r="JG7" s="1"/>
      <c r="JH7" s="1"/>
      <c r="JI7" s="1"/>
      <c r="JJ7" s="1"/>
      <c r="JK7" s="1"/>
      <c r="JL7" s="1"/>
      <c r="JM7" s="1"/>
      <c r="JN7" s="1"/>
      <c r="JO7" s="1"/>
      <c r="JP7" s="1"/>
      <c r="JQ7" s="1"/>
      <c r="JR7" s="1"/>
      <c r="JS7" s="1"/>
      <c r="JT7" s="1"/>
      <c r="JU7" s="1"/>
      <c r="JV7" s="1"/>
      <c r="JW7" s="1"/>
      <c r="JX7" s="1"/>
      <c r="JY7" s="1"/>
      <c r="JZ7" s="1"/>
      <c r="KA7" s="1"/>
      <c r="KB7" s="1"/>
      <c r="KC7" s="1"/>
      <c r="KD7" s="1"/>
      <c r="KE7" s="1"/>
      <c r="KF7" s="1"/>
      <c r="KG7" s="1"/>
      <c r="KH7" s="1"/>
      <c r="KI7" s="1"/>
      <c r="KJ7" s="1"/>
      <c r="KK7" s="1"/>
      <c r="KL7" s="1"/>
      <c r="KM7" s="1"/>
      <c r="KN7" s="1"/>
      <c r="KO7" s="1"/>
      <c r="KP7" s="1"/>
      <c r="KQ7" s="1"/>
      <c r="KR7" s="1"/>
      <c r="KS7" s="1"/>
      <c r="KT7" s="1"/>
      <c r="KU7" s="1"/>
      <c r="KV7" s="1"/>
      <c r="KW7" s="1"/>
      <c r="KX7" s="1"/>
      <c r="KY7" s="1"/>
      <c r="KZ7" s="1"/>
      <c r="LA7" s="1"/>
      <c r="LB7" s="1"/>
      <c r="LC7" s="1"/>
      <c r="LD7" s="1"/>
      <c r="LE7" s="1"/>
      <c r="LF7" s="1"/>
      <c r="LG7" s="1"/>
      <c r="LH7" s="1"/>
      <c r="LI7" s="1"/>
      <c r="LJ7" s="1"/>
      <c r="LK7" s="1"/>
      <c r="LL7" s="1"/>
      <c r="LM7" s="1"/>
      <c r="LN7" s="1"/>
      <c r="LO7" s="1"/>
      <c r="LP7" s="1"/>
      <c r="LQ7" s="1"/>
      <c r="LR7" s="1"/>
      <c r="LS7" s="1"/>
      <c r="LT7" s="1"/>
      <c r="LU7" s="1"/>
      <c r="LV7" s="1"/>
      <c r="LW7" s="1"/>
      <c r="LX7" s="1"/>
      <c r="LY7" s="1"/>
      <c r="LZ7" s="1"/>
      <c r="MA7" s="1"/>
      <c r="MB7" s="1"/>
      <c r="MC7" s="1"/>
      <c r="MD7" s="1"/>
      <c r="ME7" s="1"/>
      <c r="MF7" s="1"/>
      <c r="MG7" s="1"/>
      <c r="MH7" s="1"/>
      <c r="MI7" s="1"/>
      <c r="MJ7" s="1"/>
      <c r="MK7" s="1"/>
      <c r="ML7" s="1"/>
      <c r="MM7" s="1"/>
      <c r="MN7" s="1"/>
      <c r="MO7" s="1"/>
      <c r="MP7" s="1"/>
      <c r="MQ7" s="1"/>
      <c r="MR7" s="1"/>
      <c r="MS7" s="1"/>
      <c r="MT7" s="1"/>
      <c r="MU7" s="1"/>
      <c r="MV7" s="1"/>
      <c r="MW7" s="1"/>
      <c r="MX7" s="1"/>
      <c r="MY7" s="1"/>
      <c r="MZ7" s="1"/>
      <c r="NA7" s="1"/>
      <c r="NB7" s="1"/>
      <c r="NC7" s="1"/>
      <c r="ND7" s="1"/>
      <c r="NE7" s="1"/>
      <c r="NF7" s="1"/>
      <c r="NG7" s="1"/>
      <c r="NH7" s="1"/>
      <c r="NI7" s="1"/>
      <c r="NJ7" s="1"/>
      <c r="NK7" s="1"/>
      <c r="NL7" s="1"/>
      <c r="NM7" s="1"/>
    </row>
    <row r="8" spans="1:377" ht="30" customHeight="1" x14ac:dyDescent="0.35">
      <c r="A8" s="173" t="str">
        <f>SUMMARY!B2</f>
        <v>Brazil</v>
      </c>
      <c r="B8" s="171"/>
      <c r="C8" s="171"/>
      <c r="D8" s="171"/>
      <c r="E8" s="174"/>
      <c r="F8" s="174"/>
      <c r="G8" s="174"/>
      <c r="H8" s="174"/>
      <c r="I8" s="174"/>
      <c r="J8" s="174"/>
      <c r="K8" s="158"/>
      <c r="L8" s="158"/>
      <c r="M8" s="158"/>
      <c r="N8" s="158"/>
      <c r="O8" s="158"/>
      <c r="P8" s="158"/>
      <c r="Q8" s="158"/>
      <c r="R8" s="158"/>
      <c r="S8" s="158"/>
      <c r="T8" s="158"/>
      <c r="U8" s="158"/>
      <c r="V8" s="158"/>
      <c r="W8" s="158"/>
      <c r="X8" s="158"/>
      <c r="Y8" s="158"/>
      <c r="Z8" s="158"/>
      <c r="AA8" s="158"/>
      <c r="AB8" s="158"/>
      <c r="AC8" s="158"/>
      <c r="AD8" s="158"/>
      <c r="AE8" s="361"/>
      <c r="AF8" s="361"/>
      <c r="AG8" s="174"/>
      <c r="AH8" s="174"/>
      <c r="AI8" s="165"/>
      <c r="AJ8" s="165"/>
      <c r="AK8" s="326"/>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c r="JD8" s="1"/>
      <c r="JE8" s="1"/>
      <c r="JF8" s="1"/>
      <c r="JG8" s="1"/>
      <c r="JH8" s="1"/>
      <c r="JI8" s="1"/>
      <c r="JJ8" s="1"/>
      <c r="JK8" s="1"/>
      <c r="JL8" s="1"/>
      <c r="JM8" s="1"/>
      <c r="JN8" s="1"/>
      <c r="JO8" s="1"/>
      <c r="JP8" s="1"/>
      <c r="JQ8" s="1"/>
      <c r="JR8" s="1"/>
      <c r="JS8" s="1"/>
      <c r="JT8" s="1"/>
      <c r="JU8" s="1"/>
      <c r="JV8" s="1"/>
      <c r="JW8" s="1"/>
      <c r="JX8" s="1"/>
      <c r="JY8" s="1"/>
      <c r="JZ8" s="1"/>
      <c r="KA8" s="1"/>
      <c r="KB8" s="1"/>
      <c r="KC8" s="1"/>
      <c r="KD8" s="1"/>
      <c r="KE8" s="1"/>
      <c r="KF8" s="1"/>
      <c r="KG8" s="1"/>
      <c r="KH8" s="1"/>
      <c r="KI8" s="1"/>
      <c r="KJ8" s="1"/>
      <c r="KK8" s="1"/>
      <c r="KL8" s="1"/>
      <c r="KM8" s="1"/>
      <c r="KN8" s="1"/>
      <c r="KO8" s="1"/>
      <c r="KP8" s="1"/>
      <c r="KQ8" s="1"/>
      <c r="KR8" s="1"/>
      <c r="KS8" s="1"/>
      <c r="KT8" s="1"/>
      <c r="KU8" s="1"/>
      <c r="KV8" s="1"/>
      <c r="KW8" s="1"/>
      <c r="KX8" s="1"/>
      <c r="KY8" s="1"/>
      <c r="KZ8" s="1"/>
      <c r="LA8" s="1"/>
      <c r="LB8" s="1"/>
      <c r="LC8" s="1"/>
      <c r="LD8" s="1"/>
      <c r="LE8" s="1"/>
      <c r="LF8" s="1"/>
      <c r="LG8" s="1"/>
      <c r="LH8" s="1"/>
      <c r="LI8" s="1"/>
      <c r="LJ8" s="1"/>
      <c r="LK8" s="1"/>
      <c r="LL8" s="1"/>
      <c r="LM8" s="1"/>
      <c r="LN8" s="1"/>
      <c r="LO8" s="1"/>
      <c r="LP8" s="1"/>
      <c r="LQ8" s="1"/>
      <c r="LR8" s="1"/>
      <c r="LS8" s="1"/>
      <c r="LT8" s="1"/>
      <c r="LU8" s="1"/>
      <c r="LV8" s="1"/>
      <c r="LW8" s="1"/>
      <c r="LX8" s="1"/>
      <c r="LY8" s="1"/>
      <c r="LZ8" s="1"/>
      <c r="MA8" s="1"/>
      <c r="MB8" s="1"/>
      <c r="MC8" s="1"/>
      <c r="MD8" s="1"/>
      <c r="ME8" s="1"/>
      <c r="MF8" s="1"/>
      <c r="MG8" s="1"/>
      <c r="MH8" s="1"/>
      <c r="MI8" s="1"/>
      <c r="MJ8" s="1"/>
      <c r="MK8" s="1"/>
      <c r="ML8" s="1"/>
      <c r="MM8" s="1"/>
      <c r="MN8" s="1"/>
      <c r="MO8" s="1"/>
      <c r="MP8" s="1"/>
      <c r="MQ8" s="1"/>
      <c r="MR8" s="1"/>
      <c r="MS8" s="1"/>
      <c r="MT8" s="1"/>
      <c r="MU8" s="1"/>
      <c r="MV8" s="1"/>
      <c r="MW8" s="1"/>
      <c r="MX8" s="1"/>
      <c r="MY8" s="1"/>
      <c r="MZ8" s="1"/>
      <c r="NA8" s="1"/>
      <c r="NB8" s="1"/>
      <c r="NC8" s="1"/>
      <c r="ND8" s="1"/>
      <c r="NE8" s="1"/>
      <c r="NF8" s="1"/>
      <c r="NG8" s="1"/>
      <c r="NH8" s="1"/>
      <c r="NI8" s="1"/>
      <c r="NJ8" s="1"/>
      <c r="NK8" s="1"/>
      <c r="NL8" s="1"/>
      <c r="NM8" s="1"/>
    </row>
    <row r="9" spans="1:377" ht="30" customHeight="1" x14ac:dyDescent="0.35">
      <c r="A9" s="175" t="str">
        <f>SUMMARY!B3</f>
        <v>Planting Climate Resilience in Rural Communities of the Northeast (PCRP)</v>
      </c>
      <c r="B9" s="174"/>
      <c r="C9" s="171"/>
      <c r="D9" s="171"/>
      <c r="E9" s="174"/>
      <c r="F9" s="174"/>
      <c r="G9" s="174"/>
      <c r="H9" s="174"/>
      <c r="I9" s="174"/>
      <c r="J9" s="174"/>
      <c r="K9" s="158"/>
      <c r="L9" s="176" t="s">
        <v>114</v>
      </c>
      <c r="M9" s="158"/>
      <c r="N9" s="158"/>
      <c r="O9" s="158"/>
      <c r="P9" s="158"/>
      <c r="Q9" s="158"/>
      <c r="R9" s="158"/>
      <c r="S9" s="158"/>
      <c r="T9" s="158"/>
      <c r="U9" s="158"/>
      <c r="V9" s="158"/>
      <c r="W9" s="158"/>
      <c r="X9" s="158"/>
      <c r="Y9" s="158"/>
      <c r="Z9" s="158"/>
      <c r="AA9" s="158"/>
      <c r="AB9" s="158"/>
      <c r="AC9" s="158"/>
      <c r="AD9" s="158"/>
      <c r="AE9" s="361"/>
      <c r="AF9" s="361"/>
      <c r="AG9" s="174"/>
      <c r="AH9" s="174"/>
      <c r="AI9" s="165"/>
      <c r="AJ9" s="165"/>
      <c r="AK9" s="326"/>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c r="JD9" s="1"/>
      <c r="JE9" s="1"/>
      <c r="JF9" s="1"/>
      <c r="JG9" s="1"/>
      <c r="JH9" s="1"/>
      <c r="JI9" s="1"/>
      <c r="JJ9" s="1"/>
      <c r="JK9" s="1"/>
      <c r="JL9" s="1"/>
      <c r="JM9" s="1"/>
      <c r="JN9" s="1"/>
      <c r="JO9" s="1"/>
      <c r="JP9" s="1"/>
      <c r="JQ9" s="1"/>
      <c r="JR9" s="1"/>
      <c r="JS9" s="1"/>
      <c r="JT9" s="1"/>
      <c r="JU9" s="1"/>
      <c r="JV9" s="1"/>
      <c r="JW9" s="1"/>
      <c r="JX9" s="1"/>
      <c r="JY9" s="1"/>
      <c r="JZ9" s="1"/>
      <c r="KA9" s="1"/>
      <c r="KB9" s="1"/>
      <c r="KC9" s="1"/>
      <c r="KD9" s="1"/>
      <c r="KE9" s="1"/>
      <c r="KF9" s="1"/>
      <c r="KG9" s="1"/>
      <c r="KH9" s="1"/>
      <c r="KI9" s="1"/>
      <c r="KJ9" s="1"/>
      <c r="KK9" s="1"/>
      <c r="KL9" s="1"/>
      <c r="KM9" s="1"/>
      <c r="KN9" s="1"/>
      <c r="KO9" s="1"/>
      <c r="KP9" s="1"/>
      <c r="KQ9" s="1"/>
      <c r="KR9" s="1"/>
      <c r="KS9" s="1"/>
      <c r="KT9" s="1"/>
      <c r="KU9" s="1"/>
      <c r="KV9" s="1"/>
      <c r="KW9" s="1"/>
      <c r="KX9" s="1"/>
      <c r="KY9" s="1"/>
      <c r="KZ9" s="1"/>
      <c r="LA9" s="1"/>
      <c r="LB9" s="1"/>
      <c r="LC9" s="1"/>
      <c r="LD9" s="1"/>
      <c r="LE9" s="1"/>
      <c r="LF9" s="1"/>
      <c r="LG9" s="1"/>
      <c r="LH9" s="1"/>
      <c r="LI9" s="1"/>
      <c r="LJ9" s="1"/>
      <c r="LK9" s="1"/>
      <c r="LL9" s="1"/>
      <c r="LM9" s="1"/>
      <c r="LN9" s="1"/>
      <c r="LO9" s="1"/>
      <c r="LP9" s="1"/>
      <c r="LQ9" s="1"/>
      <c r="LR9" s="1"/>
      <c r="LS9" s="1"/>
      <c r="LT9" s="1"/>
      <c r="LU9" s="1"/>
      <c r="LV9" s="1"/>
      <c r="LW9" s="1"/>
      <c r="LX9" s="1"/>
      <c r="LY9" s="1"/>
      <c r="LZ9" s="1"/>
      <c r="MA9" s="1"/>
      <c r="MB9" s="1"/>
      <c r="MC9" s="1"/>
      <c r="MD9" s="1"/>
      <c r="ME9" s="1"/>
      <c r="MF9" s="1"/>
      <c r="MG9" s="1"/>
      <c r="MH9" s="1"/>
      <c r="MI9" s="1"/>
      <c r="MJ9" s="1"/>
      <c r="MK9" s="1"/>
      <c r="ML9" s="1"/>
      <c r="MM9" s="1"/>
      <c r="MN9" s="1"/>
      <c r="MO9" s="1"/>
      <c r="MP9" s="1"/>
      <c r="MQ9" s="1"/>
      <c r="MR9" s="1"/>
      <c r="MS9" s="1"/>
      <c r="MT9" s="1"/>
      <c r="MU9" s="1"/>
      <c r="MV9" s="1"/>
      <c r="MW9" s="1"/>
      <c r="MX9" s="1"/>
      <c r="MY9" s="1"/>
      <c r="MZ9" s="1"/>
      <c r="NA9" s="1"/>
      <c r="NB9" s="1"/>
      <c r="NC9" s="1"/>
      <c r="ND9" s="1"/>
      <c r="NE9" s="1"/>
      <c r="NF9" s="1"/>
      <c r="NG9" s="1"/>
      <c r="NH9" s="1"/>
      <c r="NI9" s="1"/>
      <c r="NJ9" s="1"/>
      <c r="NK9" s="1"/>
      <c r="NL9" s="1"/>
      <c r="NM9" s="1"/>
    </row>
    <row r="10" spans="1:377" ht="30" customHeight="1" thickBot="1" x14ac:dyDescent="0.35">
      <c r="A10" s="177" t="str">
        <f>"Project ID: "&amp;SUMMARY!B4</f>
        <v>Project ID: 2000002253</v>
      </c>
      <c r="B10" s="174"/>
      <c r="C10" s="171"/>
      <c r="D10" s="171"/>
      <c r="E10" s="174"/>
      <c r="F10" s="174"/>
      <c r="G10" s="174"/>
      <c r="H10" s="174"/>
      <c r="I10" s="174"/>
      <c r="J10" s="174"/>
      <c r="K10" s="158"/>
      <c r="L10" s="178" t="str">
        <f>IF(Table125[[#Headers],[Amount (USD)]]="Amount (USD)","USD", IF(Table125[[#Headers],[Amount (USD)]]="Amount (SDR)", "SDR", IF(Table125[[#Headers],[Amount (USD)]]="Amount (EUR)", "EUR",Table125[[#Headers],[Amount (USD)]])))</f>
        <v>USD</v>
      </c>
      <c r="M10" s="178" t="s">
        <v>116</v>
      </c>
      <c r="N10" s="158"/>
      <c r="O10" s="158"/>
      <c r="Q10" s="158"/>
      <c r="R10" s="158"/>
      <c r="S10" s="158"/>
      <c r="T10" s="158"/>
      <c r="U10" s="158"/>
      <c r="V10" s="158"/>
      <c r="W10" s="158"/>
      <c r="X10" s="158"/>
      <c r="Y10" s="158"/>
      <c r="Z10" s="158"/>
      <c r="AA10" s="158"/>
      <c r="AB10" s="158"/>
      <c r="AC10" s="158"/>
      <c r="AD10" s="158"/>
      <c r="AE10" s="361"/>
      <c r="AF10" s="361"/>
      <c r="AG10" s="174"/>
      <c r="AH10" s="174"/>
      <c r="AI10" s="165"/>
      <c r="AJ10" s="165"/>
      <c r="AK10" s="326"/>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c r="JD10" s="1"/>
      <c r="JE10" s="1"/>
      <c r="JF10" s="1"/>
      <c r="JG10" s="1"/>
      <c r="JH10" s="1"/>
      <c r="JI10" s="1"/>
      <c r="JJ10" s="1"/>
      <c r="JK10" s="1"/>
      <c r="JL10" s="1"/>
      <c r="JM10" s="1"/>
      <c r="JN10" s="1"/>
      <c r="JO10" s="1"/>
      <c r="JP10" s="1"/>
      <c r="JQ10" s="1"/>
      <c r="JR10" s="1"/>
      <c r="JS10" s="1"/>
      <c r="JT10" s="1"/>
      <c r="JU10" s="1"/>
      <c r="JV10" s="1"/>
      <c r="JW10" s="1"/>
      <c r="JX10" s="1"/>
      <c r="JY10" s="1"/>
      <c r="JZ10" s="1"/>
      <c r="KA10" s="1"/>
      <c r="KB10" s="1"/>
      <c r="KC10" s="1"/>
      <c r="KD10" s="1"/>
      <c r="KE10" s="1"/>
      <c r="KF10" s="1"/>
      <c r="KG10" s="1"/>
      <c r="KH10" s="1"/>
      <c r="KI10" s="1"/>
      <c r="KJ10" s="1"/>
      <c r="KK10" s="1"/>
      <c r="KL10" s="1"/>
      <c r="KM10" s="1"/>
      <c r="KN10" s="1"/>
      <c r="KO10" s="1"/>
      <c r="KP10" s="1"/>
      <c r="KQ10" s="1"/>
      <c r="KR10" s="1"/>
      <c r="KS10" s="1"/>
      <c r="KT10" s="1"/>
      <c r="KU10" s="1"/>
      <c r="KV10" s="1"/>
      <c r="KW10" s="1"/>
      <c r="KX10" s="1"/>
      <c r="KY10" s="1"/>
      <c r="KZ10" s="1"/>
      <c r="LA10" s="1"/>
      <c r="LB10" s="1"/>
      <c r="LC10" s="1"/>
      <c r="LD10" s="1"/>
      <c r="LE10" s="1"/>
      <c r="LF10" s="1"/>
      <c r="LG10" s="1"/>
      <c r="LH10" s="1"/>
      <c r="LI10" s="1"/>
      <c r="LJ10" s="1"/>
      <c r="LK10" s="1"/>
      <c r="LL10" s="1"/>
      <c r="LM10" s="1"/>
      <c r="LN10" s="1"/>
      <c r="LO10" s="1"/>
      <c r="LP10" s="1"/>
      <c r="LQ10" s="1"/>
      <c r="LR10" s="1"/>
      <c r="LS10" s="1"/>
      <c r="LT10" s="1"/>
      <c r="LU10" s="1"/>
      <c r="LV10" s="1"/>
      <c r="LW10" s="1"/>
      <c r="LX10" s="1"/>
      <c r="LY10" s="1"/>
      <c r="LZ10" s="1"/>
      <c r="MA10" s="1"/>
      <c r="MB10" s="1"/>
      <c r="MC10" s="1"/>
      <c r="MD10" s="1"/>
      <c r="ME10" s="1"/>
      <c r="MF10" s="1"/>
      <c r="MG10" s="1"/>
      <c r="MH10" s="1"/>
      <c r="MI10" s="1"/>
      <c r="MJ10" s="1"/>
      <c r="MK10" s="1"/>
      <c r="ML10" s="1"/>
      <c r="MM10" s="1"/>
      <c r="MN10" s="1"/>
      <c r="MO10" s="1"/>
      <c r="MP10" s="1"/>
      <c r="MQ10" s="1"/>
      <c r="MR10" s="1"/>
      <c r="MS10" s="1"/>
      <c r="MT10" s="1"/>
      <c r="MU10" s="1"/>
      <c r="MV10" s="1"/>
      <c r="MW10" s="1"/>
      <c r="MX10" s="1"/>
      <c r="MY10" s="1"/>
      <c r="MZ10" s="1"/>
      <c r="NA10" s="1"/>
      <c r="NB10" s="1"/>
      <c r="NC10" s="1"/>
      <c r="ND10" s="1"/>
      <c r="NE10" s="1"/>
      <c r="NF10" s="1"/>
      <c r="NG10" s="1"/>
      <c r="NH10" s="1"/>
      <c r="NI10" s="1"/>
      <c r="NJ10" s="1"/>
      <c r="NK10" s="1"/>
      <c r="NL10" s="1"/>
      <c r="NM10" s="1"/>
    </row>
    <row r="11" spans="1:377" ht="30" customHeight="1" x14ac:dyDescent="0.3">
      <c r="A11" s="362" t="str">
        <f>"Prepared by: "&amp;SUMMARY!B7</f>
        <v>Prepared by: Frederico Lacerda (COA)</v>
      </c>
      <c r="B11" s="362"/>
      <c r="C11" s="362"/>
      <c r="D11" s="171"/>
      <c r="E11" s="174"/>
      <c r="F11" s="174"/>
      <c r="G11" s="174"/>
      <c r="H11" s="174"/>
      <c r="I11" s="174"/>
      <c r="J11" s="174"/>
      <c r="K11" s="158"/>
      <c r="L11" s="179">
        <f>SUMIF(Table125[Plan vs. Actual],"Plan",Table125[Amount (USD)])</f>
        <v>651581</v>
      </c>
      <c r="M11" s="180">
        <f>SUMIF(Table125[Plan vs. Actual],"Plan",Table125[Amount (LCU)])</f>
        <v>0</v>
      </c>
      <c r="N11" s="181" t="s">
        <v>6</v>
      </c>
      <c r="O11" s="158"/>
      <c r="P11" s="158"/>
      <c r="Q11" s="158"/>
      <c r="R11" s="158"/>
      <c r="S11" s="158"/>
      <c r="T11" s="158"/>
      <c r="U11" s="158"/>
      <c r="V11" s="158"/>
      <c r="W11" s="158"/>
      <c r="X11" s="158"/>
      <c r="Y11" s="158"/>
      <c r="Z11" s="158"/>
      <c r="AA11" s="158"/>
      <c r="AB11" s="158"/>
      <c r="AC11" s="158"/>
      <c r="AD11" s="158"/>
      <c r="AE11" s="361"/>
      <c r="AF11" s="361"/>
      <c r="AG11" s="174"/>
      <c r="AH11" s="174"/>
      <c r="AI11" s="165"/>
      <c r="AJ11" s="165"/>
      <c r="AK11" s="326"/>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c r="JD11" s="1"/>
      <c r="JE11" s="1"/>
      <c r="JF11" s="1"/>
      <c r="JG11" s="1"/>
      <c r="JH11" s="1"/>
      <c r="JI11" s="1"/>
      <c r="JJ11" s="1"/>
      <c r="JK11" s="1"/>
      <c r="JL11" s="1"/>
      <c r="JM11" s="1"/>
      <c r="JN11" s="1"/>
      <c r="JO11" s="1"/>
      <c r="JP11" s="1"/>
      <c r="JQ11" s="1"/>
      <c r="JR11" s="1"/>
      <c r="JS11" s="1"/>
      <c r="JT11" s="1"/>
      <c r="JU11" s="1"/>
      <c r="JV11" s="1"/>
      <c r="JW11" s="1"/>
      <c r="JX11" s="1"/>
      <c r="JY11" s="1"/>
      <c r="JZ11" s="1"/>
      <c r="KA11" s="1"/>
      <c r="KB11" s="1"/>
      <c r="KC11" s="1"/>
      <c r="KD11" s="1"/>
      <c r="KE11" s="1"/>
      <c r="KF11" s="1"/>
      <c r="KG11" s="1"/>
      <c r="KH11" s="1"/>
      <c r="KI11" s="1"/>
      <c r="KJ11" s="1"/>
      <c r="KK11" s="1"/>
      <c r="KL11" s="1"/>
      <c r="KM11" s="1"/>
      <c r="KN11" s="1"/>
      <c r="KO11" s="1"/>
      <c r="KP11" s="1"/>
      <c r="KQ11" s="1"/>
      <c r="KR11" s="1"/>
      <c r="KS11" s="1"/>
      <c r="KT11" s="1"/>
      <c r="KU11" s="1"/>
      <c r="KV11" s="1"/>
      <c r="KW11" s="1"/>
      <c r="KX11" s="1"/>
      <c r="KY11" s="1"/>
      <c r="KZ11" s="1"/>
      <c r="LA11" s="1"/>
      <c r="LB11" s="1"/>
      <c r="LC11" s="1"/>
      <c r="LD11" s="1"/>
      <c r="LE11" s="1"/>
      <c r="LF11" s="1"/>
      <c r="LG11" s="1"/>
      <c r="LH11" s="1"/>
      <c r="LI11" s="1"/>
      <c r="LJ11" s="1"/>
      <c r="LK11" s="1"/>
      <c r="LL11" s="1"/>
      <c r="LM11" s="1"/>
      <c r="LN11" s="1"/>
      <c r="LO11" s="1"/>
      <c r="LP11" s="1"/>
      <c r="LQ11" s="1"/>
      <c r="LR11" s="1"/>
      <c r="LS11" s="1"/>
      <c r="LT11" s="1"/>
      <c r="LU11" s="1"/>
      <c r="LV11" s="1"/>
      <c r="LW11" s="1"/>
      <c r="LX11" s="1"/>
      <c r="LY11" s="1"/>
      <c r="LZ11" s="1"/>
      <c r="MA11" s="1"/>
      <c r="MB11" s="1"/>
      <c r="MC11" s="1"/>
      <c r="MD11" s="1"/>
      <c r="ME11" s="1"/>
      <c r="MF11" s="1"/>
      <c r="MG11" s="1"/>
      <c r="MH11" s="1"/>
      <c r="MI11" s="1"/>
      <c r="MJ11" s="1"/>
      <c r="MK11" s="1"/>
      <c r="ML11" s="1"/>
      <c r="MM11" s="1"/>
      <c r="MN11" s="1"/>
      <c r="MO11" s="1"/>
      <c r="MP11" s="1"/>
      <c r="MQ11" s="1"/>
      <c r="MR11" s="1"/>
      <c r="MS11" s="1"/>
      <c r="MT11" s="1"/>
      <c r="MU11" s="1"/>
      <c r="MV11" s="1"/>
      <c r="MW11" s="1"/>
      <c r="MX11" s="1"/>
      <c r="MY11" s="1"/>
      <c r="MZ11" s="1"/>
      <c r="NA11" s="1"/>
      <c r="NB11" s="1"/>
      <c r="NC11" s="1"/>
      <c r="ND11" s="1"/>
      <c r="NE11" s="1"/>
      <c r="NF11" s="1"/>
      <c r="NG11" s="1"/>
      <c r="NH11" s="1"/>
      <c r="NI11" s="1"/>
      <c r="NJ11" s="1"/>
      <c r="NK11" s="1"/>
      <c r="NL11" s="1"/>
      <c r="NM11" s="1"/>
    </row>
    <row r="12" spans="1:377" ht="30" customHeight="1" thickBot="1" x14ac:dyDescent="0.4">
      <c r="A12" s="362" t="str">
        <f>"Approved by: "&amp;SUMMARY!B8</f>
        <v>Approved by: Claus Reiner (Country Director)</v>
      </c>
      <c r="B12" s="362"/>
      <c r="C12" s="362"/>
      <c r="D12" s="182"/>
      <c r="E12" s="182"/>
      <c r="F12" s="182"/>
      <c r="G12" s="182"/>
      <c r="H12" s="182"/>
      <c r="I12" s="182"/>
      <c r="J12" s="182"/>
      <c r="K12" s="182"/>
      <c r="L12" s="183">
        <f>SUMIF(Table125[Plan vs. Actual],"Actual",Table125[Amount (USD)])</f>
        <v>0</v>
      </c>
      <c r="M12" s="184">
        <f>SUMIF(Table125[Plan vs. Actual],"Actual",Table125[Amount (LCU)])</f>
        <v>0</v>
      </c>
      <c r="N12" s="185" t="s">
        <v>7</v>
      </c>
      <c r="O12" s="182"/>
      <c r="P12" s="182"/>
      <c r="Q12" s="182"/>
      <c r="R12" s="182"/>
      <c r="S12" s="182"/>
      <c r="T12" s="182"/>
      <c r="U12" s="182"/>
      <c r="V12" s="182"/>
      <c r="W12" s="182"/>
      <c r="X12" s="182"/>
      <c r="Y12" s="182"/>
      <c r="Z12" s="182"/>
      <c r="AA12" s="182"/>
      <c r="AB12" s="182"/>
      <c r="AC12" s="182"/>
      <c r="AD12" s="182"/>
      <c r="AE12" s="361"/>
      <c r="AF12" s="361"/>
      <c r="AG12" s="182"/>
      <c r="AH12" s="182"/>
      <c r="AI12" s="165"/>
      <c r="AJ12" s="165"/>
      <c r="AK12" s="326"/>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c r="JD12" s="1"/>
      <c r="JE12" s="1"/>
      <c r="JF12" s="1"/>
      <c r="JG12" s="1"/>
      <c r="JH12" s="1"/>
      <c r="JI12" s="1"/>
      <c r="JJ12" s="1"/>
      <c r="JK12" s="1"/>
      <c r="JL12" s="1"/>
      <c r="JM12" s="1"/>
      <c r="JN12" s="1"/>
      <c r="JO12" s="1"/>
      <c r="JP12" s="1"/>
      <c r="JQ12" s="1"/>
      <c r="JR12" s="1"/>
      <c r="JS12" s="1"/>
      <c r="JT12" s="1"/>
      <c r="JU12" s="1"/>
      <c r="JV12" s="1"/>
      <c r="JW12" s="1"/>
      <c r="JX12" s="1"/>
      <c r="JY12" s="1"/>
      <c r="JZ12" s="1"/>
      <c r="KA12" s="1"/>
      <c r="KB12" s="1"/>
      <c r="KC12" s="1"/>
      <c r="KD12" s="1"/>
      <c r="KE12" s="1"/>
      <c r="KF12" s="1"/>
      <c r="KG12" s="1"/>
      <c r="KH12" s="1"/>
      <c r="KI12" s="1"/>
      <c r="KJ12" s="1"/>
      <c r="KK12" s="1"/>
      <c r="KL12" s="1"/>
      <c r="KM12" s="1"/>
      <c r="KN12" s="1"/>
      <c r="KO12" s="1"/>
      <c r="KP12" s="1"/>
      <c r="KQ12" s="1"/>
      <c r="KR12" s="1"/>
      <c r="KS12" s="1"/>
      <c r="KT12" s="1"/>
      <c r="KU12" s="1"/>
      <c r="KV12" s="1"/>
      <c r="KW12" s="1"/>
      <c r="KX12" s="1"/>
      <c r="KY12" s="1"/>
      <c r="KZ12" s="1"/>
      <c r="LA12" s="1"/>
      <c r="LB12" s="1"/>
      <c r="LC12" s="1"/>
      <c r="LD12" s="1"/>
      <c r="LE12" s="1"/>
      <c r="LF12" s="1"/>
      <c r="LG12" s="1"/>
      <c r="LH12" s="1"/>
      <c r="LI12" s="1"/>
      <c r="LJ12" s="1"/>
      <c r="LK12" s="1"/>
      <c r="LL12" s="1"/>
      <c r="LM12" s="1"/>
      <c r="LN12" s="1"/>
      <c r="LO12" s="1"/>
      <c r="LP12" s="1"/>
      <c r="LQ12" s="1"/>
      <c r="LR12" s="1"/>
      <c r="LS12" s="1"/>
      <c r="LT12" s="1"/>
      <c r="LU12" s="1"/>
      <c r="LV12" s="1"/>
      <c r="LW12" s="1"/>
      <c r="LX12" s="1"/>
      <c r="LY12" s="1"/>
      <c r="LZ12" s="1"/>
      <c r="MA12" s="1"/>
      <c r="MB12" s="1"/>
      <c r="MC12" s="1"/>
      <c r="MD12" s="1"/>
      <c r="ME12" s="1"/>
      <c r="MF12" s="1"/>
      <c r="MG12" s="1"/>
      <c r="MH12" s="1"/>
      <c r="MI12" s="1"/>
      <c r="MJ12" s="1"/>
      <c r="MK12" s="1"/>
      <c r="ML12" s="1"/>
      <c r="MM12" s="1"/>
      <c r="MN12" s="1"/>
      <c r="MO12" s="1"/>
      <c r="MP12" s="1"/>
      <c r="MQ12" s="1"/>
      <c r="MR12" s="1"/>
      <c r="MS12" s="1"/>
      <c r="MT12" s="1"/>
      <c r="MU12" s="1"/>
      <c r="MV12" s="1"/>
      <c r="MW12" s="1"/>
      <c r="MX12" s="1"/>
      <c r="MY12" s="1"/>
      <c r="MZ12" s="1"/>
      <c r="NA12" s="1"/>
      <c r="NB12" s="1"/>
      <c r="NC12" s="1"/>
      <c r="ND12" s="1"/>
      <c r="NE12" s="1"/>
      <c r="NF12" s="1"/>
      <c r="NG12" s="1"/>
      <c r="NH12" s="1"/>
      <c r="NI12" s="1"/>
      <c r="NJ12" s="1"/>
      <c r="NK12" s="1"/>
      <c r="NL12" s="1"/>
      <c r="NM12" s="1"/>
    </row>
    <row r="13" spans="1:377" ht="15.75" customHeight="1" thickBot="1" x14ac:dyDescent="0.4">
      <c r="A13" s="255"/>
      <c r="B13" s="255"/>
      <c r="C13" s="255"/>
      <c r="D13" s="256"/>
      <c r="E13" s="256"/>
      <c r="F13" s="256"/>
      <c r="G13" s="256"/>
      <c r="H13" s="256"/>
      <c r="I13" s="256"/>
      <c r="J13" s="256"/>
      <c r="K13" s="256"/>
      <c r="L13" s="256"/>
      <c r="M13" s="256"/>
      <c r="N13" s="175"/>
      <c r="O13" s="256"/>
      <c r="P13" s="256"/>
      <c r="Q13" s="256"/>
      <c r="R13" s="256"/>
      <c r="S13" s="256"/>
      <c r="T13" s="256"/>
      <c r="U13" s="256"/>
      <c r="V13" s="256"/>
      <c r="W13" s="256"/>
      <c r="X13" s="256"/>
      <c r="Y13" s="256"/>
      <c r="Z13" s="256"/>
      <c r="AA13" s="256"/>
      <c r="AB13" s="256"/>
      <c r="AC13" s="175"/>
      <c r="AD13" s="175"/>
      <c r="AE13" s="175"/>
      <c r="AF13" s="158"/>
      <c r="AG13" s="256"/>
      <c r="AH13" s="256"/>
      <c r="AI13" s="158"/>
      <c r="AJ13" s="257"/>
      <c r="AK13" s="326"/>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c r="JD13" s="1"/>
      <c r="JE13" s="1"/>
      <c r="JF13" s="1"/>
      <c r="JG13" s="1"/>
      <c r="JH13" s="1"/>
      <c r="JI13" s="1"/>
      <c r="JJ13" s="1"/>
      <c r="JK13" s="1"/>
      <c r="JL13" s="1"/>
      <c r="JM13" s="1"/>
      <c r="JN13" s="1"/>
      <c r="JO13" s="1"/>
      <c r="JP13" s="1"/>
      <c r="JQ13" s="1"/>
      <c r="JR13" s="1"/>
      <c r="JS13" s="1"/>
      <c r="JT13" s="1"/>
      <c r="JU13" s="1"/>
      <c r="JV13" s="1"/>
      <c r="JW13" s="1"/>
      <c r="JX13" s="1"/>
      <c r="JY13" s="1"/>
      <c r="JZ13" s="1"/>
      <c r="KA13" s="1"/>
      <c r="KB13" s="1"/>
      <c r="KC13" s="1"/>
      <c r="KD13" s="1"/>
      <c r="KE13" s="1"/>
      <c r="KF13" s="1"/>
      <c r="KG13" s="1"/>
      <c r="KH13" s="1"/>
      <c r="KI13" s="1"/>
      <c r="KJ13" s="1"/>
      <c r="KK13" s="1"/>
      <c r="KL13" s="1"/>
      <c r="KM13" s="1"/>
      <c r="KN13" s="1"/>
      <c r="KO13" s="1"/>
      <c r="KP13" s="1"/>
      <c r="KQ13" s="1"/>
      <c r="KR13" s="1"/>
      <c r="KS13" s="1"/>
      <c r="KT13" s="1"/>
      <c r="KU13" s="1"/>
      <c r="KV13" s="1"/>
      <c r="KW13" s="1"/>
      <c r="KX13" s="1"/>
      <c r="KY13" s="1"/>
      <c r="KZ13" s="1"/>
      <c r="LA13" s="1"/>
      <c r="LB13" s="1"/>
      <c r="LC13" s="1"/>
      <c r="LD13" s="1"/>
      <c r="LE13" s="1"/>
      <c r="LF13" s="1"/>
      <c r="LG13" s="1"/>
      <c r="LH13" s="1"/>
      <c r="LI13" s="1"/>
      <c r="LJ13" s="1"/>
      <c r="LK13" s="1"/>
      <c r="LL13" s="1"/>
      <c r="LM13" s="1"/>
      <c r="LN13" s="1"/>
      <c r="LO13" s="1"/>
      <c r="LP13" s="1"/>
      <c r="LQ13" s="1"/>
      <c r="LR13" s="1"/>
      <c r="LS13" s="1"/>
      <c r="LT13" s="1"/>
      <c r="LU13" s="1"/>
      <c r="LV13" s="1"/>
      <c r="LW13" s="1"/>
      <c r="LX13" s="1"/>
      <c r="LY13" s="1"/>
      <c r="LZ13" s="1"/>
      <c r="MA13" s="1"/>
      <c r="MB13" s="1"/>
      <c r="MC13" s="1"/>
      <c r="MD13" s="1"/>
      <c r="ME13" s="1"/>
      <c r="MF13" s="1"/>
      <c r="MG13" s="1"/>
      <c r="MH13" s="1"/>
      <c r="MI13" s="1"/>
      <c r="MJ13" s="1"/>
      <c r="MK13" s="1"/>
      <c r="ML13" s="1"/>
      <c r="MM13" s="1"/>
      <c r="MN13" s="1"/>
      <c r="MO13" s="1"/>
      <c r="MP13" s="1"/>
      <c r="MQ13" s="1"/>
      <c r="MR13" s="1"/>
      <c r="MS13" s="1"/>
      <c r="MT13" s="1"/>
      <c r="MU13" s="1"/>
      <c r="MV13" s="1"/>
      <c r="MW13" s="1"/>
      <c r="MX13" s="1"/>
      <c r="MY13" s="1"/>
      <c r="MZ13" s="1"/>
      <c r="NA13" s="1"/>
      <c r="NB13" s="1"/>
      <c r="NC13" s="1"/>
      <c r="ND13" s="1"/>
      <c r="NE13" s="1"/>
      <c r="NF13" s="1"/>
      <c r="NG13" s="1"/>
      <c r="NH13" s="1"/>
      <c r="NI13" s="1"/>
      <c r="NJ13" s="1"/>
      <c r="NK13" s="1"/>
      <c r="NL13" s="1"/>
      <c r="NM13" s="1"/>
    </row>
    <row r="14" spans="1:377" ht="31.5" customHeight="1" thickBot="1" x14ac:dyDescent="0.25">
      <c r="A14" s="252" t="s">
        <v>3</v>
      </c>
      <c r="B14" s="253">
        <f>SUMMARY!B5</f>
        <v>1.4</v>
      </c>
      <c r="C14" s="254">
        <f>SUMMARY!B6</f>
        <v>44035</v>
      </c>
      <c r="D14" s="363" t="s">
        <v>28</v>
      </c>
      <c r="E14" s="364"/>
      <c r="F14" s="364"/>
      <c r="G14" s="364"/>
      <c r="H14" s="364"/>
      <c r="I14" s="364"/>
      <c r="J14" s="364"/>
      <c r="K14" s="364"/>
      <c r="L14" s="364"/>
      <c r="M14" s="365"/>
      <c r="N14" s="45"/>
      <c r="O14" s="366" t="s">
        <v>29</v>
      </c>
      <c r="P14" s="367"/>
      <c r="Q14" s="367"/>
      <c r="R14" s="367"/>
      <c r="S14" s="367"/>
      <c r="T14" s="368"/>
      <c r="U14" s="363" t="s">
        <v>30</v>
      </c>
      <c r="V14" s="364"/>
      <c r="W14" s="364"/>
      <c r="X14" s="365"/>
      <c r="Y14" s="363" t="s">
        <v>31</v>
      </c>
      <c r="Z14" s="364"/>
      <c r="AA14" s="364"/>
      <c r="AB14" s="365"/>
      <c r="AC14" s="48"/>
      <c r="AD14" s="369" t="s">
        <v>32</v>
      </c>
      <c r="AE14" s="370"/>
      <c r="AF14" s="371"/>
      <c r="AG14" s="108"/>
      <c r="AH14" s="108"/>
      <c r="AI14" s="55"/>
      <c r="AJ14" s="55"/>
      <c r="AK14" s="327"/>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row>
    <row r="15" spans="1:377" ht="52.5" customHeight="1" thickBot="1" x14ac:dyDescent="0.25">
      <c r="A15" s="68" t="s">
        <v>33</v>
      </c>
      <c r="B15" s="68" t="s">
        <v>34</v>
      </c>
      <c r="C15" s="69" t="s">
        <v>118</v>
      </c>
      <c r="D15" s="3" t="s">
        <v>36</v>
      </c>
      <c r="E15" s="4" t="s">
        <v>81</v>
      </c>
      <c r="F15" s="4" t="s">
        <v>110</v>
      </c>
      <c r="G15" s="4" t="s">
        <v>39</v>
      </c>
      <c r="H15" s="4" t="s">
        <v>37</v>
      </c>
      <c r="I15" s="4" t="s">
        <v>38</v>
      </c>
      <c r="J15" s="4" t="s">
        <v>40</v>
      </c>
      <c r="K15" s="35" t="s">
        <v>107</v>
      </c>
      <c r="L15" s="35" t="s">
        <v>140</v>
      </c>
      <c r="M15" s="35" t="s">
        <v>141</v>
      </c>
      <c r="N15" s="6" t="s">
        <v>39</v>
      </c>
      <c r="O15" s="7" t="s">
        <v>133</v>
      </c>
      <c r="P15" s="33" t="s">
        <v>41</v>
      </c>
      <c r="Q15" s="4" t="s">
        <v>42</v>
      </c>
      <c r="R15" s="4" t="s">
        <v>43</v>
      </c>
      <c r="S15" s="4" t="s">
        <v>44</v>
      </c>
      <c r="T15" s="34" t="s">
        <v>41</v>
      </c>
      <c r="U15" s="7" t="s">
        <v>131</v>
      </c>
      <c r="V15" s="33" t="s">
        <v>45</v>
      </c>
      <c r="W15" s="4" t="s">
        <v>46</v>
      </c>
      <c r="X15" s="5" t="s">
        <v>47</v>
      </c>
      <c r="Y15" s="7" t="s">
        <v>48</v>
      </c>
      <c r="Z15" s="34" t="s">
        <v>45</v>
      </c>
      <c r="AA15" s="7" t="s">
        <v>49</v>
      </c>
      <c r="AB15" s="99" t="s">
        <v>45</v>
      </c>
      <c r="AC15" s="101" t="s">
        <v>39</v>
      </c>
      <c r="AD15" s="100" t="s">
        <v>134</v>
      </c>
      <c r="AE15" s="56" t="s">
        <v>50</v>
      </c>
      <c r="AF15" s="36" t="s">
        <v>51</v>
      </c>
      <c r="AG15" s="4" t="s">
        <v>137</v>
      </c>
      <c r="AH15" s="4" t="s">
        <v>138</v>
      </c>
      <c r="AI15" s="35" t="s">
        <v>109</v>
      </c>
      <c r="AJ15" s="316" t="s">
        <v>108</v>
      </c>
      <c r="AK15" s="101" t="s">
        <v>206</v>
      </c>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c r="JD15" s="1"/>
      <c r="JE15" s="1"/>
      <c r="JF15" s="1"/>
      <c r="JG15" s="1"/>
      <c r="JH15" s="1"/>
      <c r="JI15" s="1"/>
      <c r="JJ15" s="1"/>
      <c r="JK15" s="1"/>
      <c r="JL15" s="1"/>
      <c r="JM15" s="1"/>
      <c r="JN15" s="1"/>
      <c r="JO15" s="1"/>
      <c r="JP15" s="1"/>
      <c r="JQ15" s="1"/>
      <c r="JR15" s="1"/>
      <c r="JS15" s="1"/>
      <c r="JT15" s="1"/>
      <c r="JU15" s="1"/>
      <c r="JV15" s="1"/>
      <c r="JW15" s="1"/>
      <c r="JX15" s="1"/>
      <c r="JY15" s="1"/>
      <c r="JZ15" s="1"/>
      <c r="KA15" s="1"/>
      <c r="KB15" s="1"/>
      <c r="KC15" s="1"/>
      <c r="KD15" s="1"/>
      <c r="KE15" s="1"/>
      <c r="KF15" s="1"/>
      <c r="KG15" s="1"/>
      <c r="KH15" s="1"/>
      <c r="KI15" s="1"/>
      <c r="KJ15" s="1"/>
      <c r="KK15" s="1"/>
      <c r="KL15" s="1"/>
      <c r="KM15" s="1"/>
      <c r="KN15" s="1"/>
      <c r="KO15" s="1"/>
      <c r="KP15" s="1"/>
      <c r="KQ15" s="1"/>
      <c r="KR15" s="1"/>
      <c r="KS15" s="1"/>
      <c r="KT15" s="1"/>
      <c r="KU15" s="1"/>
      <c r="KV15" s="1"/>
      <c r="KW15" s="1"/>
      <c r="KX15" s="1"/>
      <c r="KY15" s="1"/>
      <c r="KZ15" s="1"/>
      <c r="LA15" s="1"/>
      <c r="LB15" s="1"/>
      <c r="LC15" s="1"/>
      <c r="LD15" s="1"/>
      <c r="LE15" s="1"/>
      <c r="LF15" s="1"/>
      <c r="LG15" s="1"/>
      <c r="LH15" s="1"/>
      <c r="LI15" s="1"/>
      <c r="LJ15" s="1"/>
      <c r="LK15" s="1"/>
      <c r="LL15" s="1"/>
      <c r="LM15" s="1"/>
      <c r="LN15" s="1"/>
      <c r="LO15" s="1"/>
      <c r="LP15" s="1"/>
      <c r="LQ15" s="1"/>
      <c r="LR15" s="1"/>
      <c r="LS15" s="1"/>
      <c r="LT15" s="1"/>
      <c r="LU15" s="1"/>
      <c r="LV15" s="1"/>
      <c r="LW15" s="1"/>
      <c r="LX15" s="1"/>
      <c r="LY15" s="1"/>
      <c r="LZ15" s="1"/>
      <c r="MA15" s="1"/>
      <c r="MB15" s="1"/>
      <c r="MC15" s="1"/>
      <c r="MD15" s="1"/>
      <c r="ME15" s="1"/>
      <c r="MF15" s="1"/>
      <c r="MG15" s="1"/>
      <c r="MH15" s="1"/>
      <c r="MI15" s="1"/>
      <c r="MJ15" s="1"/>
      <c r="MK15" s="1"/>
      <c r="ML15" s="1"/>
      <c r="MM15" s="1"/>
      <c r="MN15" s="1"/>
      <c r="MO15" s="1"/>
      <c r="MP15" s="1"/>
      <c r="MQ15" s="1"/>
      <c r="MR15" s="1"/>
      <c r="MS15" s="1"/>
      <c r="MT15" s="1"/>
      <c r="MU15" s="1"/>
      <c r="MV15" s="1"/>
      <c r="MW15" s="1"/>
      <c r="MX15" s="1"/>
      <c r="MY15" s="1"/>
      <c r="MZ15" s="1"/>
      <c r="NA15" s="1"/>
      <c r="NB15" s="1"/>
      <c r="NC15" s="1"/>
      <c r="ND15" s="1"/>
      <c r="NE15" s="1"/>
      <c r="NF15" s="1"/>
      <c r="NG15" s="1"/>
      <c r="NH15" s="1"/>
      <c r="NI15" s="1"/>
      <c r="NJ15" s="1"/>
      <c r="NK15" s="1"/>
      <c r="NL15" s="1"/>
      <c r="NM15" s="1"/>
    </row>
    <row r="16" spans="1:377" s="149" customFormat="1" ht="32.25" customHeight="1" x14ac:dyDescent="0.2">
      <c r="A16" s="379" t="s">
        <v>145</v>
      </c>
      <c r="B16" s="381" t="s">
        <v>146</v>
      </c>
      <c r="C16" s="382" t="s">
        <v>209</v>
      </c>
      <c r="D16" s="358" t="s">
        <v>158</v>
      </c>
      <c r="E16" s="8" t="s">
        <v>161</v>
      </c>
      <c r="F16" s="8" t="s">
        <v>161</v>
      </c>
      <c r="G16" s="148" t="s">
        <v>6</v>
      </c>
      <c r="H16" s="49" t="s">
        <v>147</v>
      </c>
      <c r="I16" s="49" t="s">
        <v>148</v>
      </c>
      <c r="J16" s="47" t="s">
        <v>160</v>
      </c>
      <c r="K16" s="49">
        <v>1</v>
      </c>
      <c r="L16" s="10">
        <v>19022</v>
      </c>
      <c r="M16" s="10"/>
      <c r="N16" s="148" t="s">
        <v>6</v>
      </c>
      <c r="O16" s="12" t="str">
        <f>IF(OR(J16="",H16=""),"",(IF(OR(J16="NS",J16="IS",J16="DC"),"N/A",IF(AND(H16="Post-Qual",OR(J16="ICB", J16="NCB",J16="LIB")),"N/A", IF(AND(H16="Pre-Qual",OR(J16="ICB", J16="NCB",J16="LIB")),"Enter Date","")))))</f>
        <v>N/A</v>
      </c>
      <c r="P16" s="12" t="str">
        <f>IF(OR(J16="",H16="",I16=""),"",IF(ISERROR(IF(AND(I16="Prior Review", H16="Pre-Qual", J16="NCB", K16=1), O16+'Time Estimation'!$H$13,IF(AND(I16="Prior Review", H16="Pre-Qual", J16="ICB", K16=1), O16+'Time Estimation'!$H$14,IF(AND(I16="Prior Review", H16="Pre-Qual", J16="LIB", K16=1), O16+'Time Estimation'!$H$15,IF(AND(I16="Prior Review", H16="Pre-Qual", J16="NCB", K16=2), O16+'Time Estimation'!$H$21,IF(AND(I16="Prior Review", H16="Pre-Qual", J16="ICB", K16=2), O16+'Time Estimation'!$H$22,IF(AND(I16="Prior Review", H16="Pre-Qual", J16="LIB", K16=2), O16+'Time Estimation'!$H$23,IF(AND(H16="Post-Qual", OR(J16="NCB", J16="ICB", J16="LIB")), "N/A",IF(OR(J16="NS",J16="IS",J16="DC"),"N/A",IF(I16="Post Review", "N/A","")))))))))), "",IF(AND(I16="Prior Review", H16="Pre-Qual", J16="NCB", K16=1), O16+'Time Estimation'!$H$13,IF(AND(I16="Prior Review", H16="Pre-Qual", J16="ICB", K16=1), O16+'Time Estimation'!$H$14,IF(AND(I16="Prior Review", H16="Pre-Qual", J16="LIB", K16=1), O16+'Time Estimation'!$H$15,IF(AND(I16="Prior Review", H16="Pre-Qual", J16="NCB", K16=2), O16+'Time Estimation'!$H$21,IF(AND(I16="Prior Review", H16="Pre-Qual", J16="ICB", K16=2), O16+'Time Estimation'!$H$22,IF(AND(I16="Prior Review", H16="Pre-Qual", J16="LIB", K16=2), O16+'Time Estimation'!$H$23,IF(AND(H16="Post-Qual", OR(J16="NCB", J16="ICB", J16="LIB")), "N/A",IF(OR(J16="NS",J16="IS",J16="DC"),"N/A",IF(I16="Post Review", "N/A","")))))))))))</f>
        <v>N/A</v>
      </c>
      <c r="Q16" s="12" t="str">
        <f>IF(OR(J16="",H16="",I16=""),"",IF(ISERROR(IF(AND(I16="Prior Review", H16="Pre-Qual",J16="NCB",K16=1),P16+'Time Estimation'!$K$13,IF(AND(I16="Prior Review", H16="Pre-Qual",J16="ICB", K16=1),P16+'Time Estimation'!$K$14,IF(AND(I16="Prior Review", H16="Pre-Qual",J16="LIB", K16=1),P16+'Time Estimation'!$K$15,IF(AND(I16="Prior Review", H16="Pre-Qual",J16="NCB", K16=2),P16+'Time Estimation'!$K$21,IF(AND(I16="Prior Review", H16="Pre-Qual",J16="ICB", K16=2),P16+'Time Estimation'!$K$22,IF(AND(I16="Prior Review", H16="Pre-Qual",J16="LIB", K16=2),P16+'Time Estimation'!$K$23,IF(AND(I16="Post Review", H16="Pre-Qual",J16="NCB",K16=1),O16+'Time Estimation'!$K$13,IF(AND(I16="Post Review", H16="Pre-Qual",J16="ICB",K16=1),O16+'Time Estimation'!$K$14,IF(AND(I16="Post Review", H16="Pre-Qual",J16="LIB",K16=1),O16+'Time Estimation'!$K$15,IF(AND(I16="Post Review", H16="Pre-Qual",J16="NCB",K16=2),O16+'Time Estimation'!$K$21,IF(AND(I16="Post Review", H16="Pre-Qual",J16="ICB",K16=2),O16+'Time Estimation'!$K$22,IF(AND(I16="Post Review", H16="Pre-Qual",J16="LIB",K16=2),O16+'Time Estimation'!$K$23,IF(AND(H16="Post-Qual",OR(J16="ICB",J16="LIB", J16="NCB")),"N/A",IF(OR(J16="NS",J16="IS",J16="DC"),"N/A",""))))))))))))))), "",IF(AND(I16="Prior Review", H16="Pre-Qual",J16="NCB",K16=1),P16+'Time Estimation'!$K$13,IF(AND(I16="Prior Review", H16="Pre-Qual",J16="ICB", K16=1),P16+'Time Estimation'!$K$14,IF(AND(I16="Prior Review", H16="Pre-Qual",J16="LIB", K16=1),P16+'Time Estimation'!$K$15,IF(AND(I16="Prior Review", H16="Pre-Qual",J16="NCB", K16=2),P16+'Time Estimation'!$K$21,IF(AND(I16="Prior Review", H16="Pre-Qual",J16="ICB", K16=2),P16+'Time Estimation'!$K$22,IF(AND(I16="Prior Review", H16="Pre-Qual",J16="LIB", K16=2),P16+'Time Estimation'!$K$23,IF(AND(I16="Post Review", H16="Pre-Qual",J16="NCB",K16=1),O16+'Time Estimation'!$K$13,IF(AND(I16="Post Review", H16="Pre-Qual",J16="ICB",K16=1),O16+'Time Estimation'!$K$14,IF(AND(I16="Post Review", H16="Pre-Qual",J16="LIB",K16=1),O16+'Time Estimation'!$K$15,IF(AND(I16="Post Review", H16="Pre-Qual",J16="NCB",K16=2),O16+'Time Estimation'!$K$21,IF(AND(I16="Post Review", H16="Pre-Qual",J16="ICB",K16=2),O16+'Time Estimation'!$K$22,IF(AND(I16="Post Review", H16="Pre-Qual",J16="LIB",K16=2),O16+'Time Estimation'!$K$23,IF(AND(H16="Post-Qual",OR(J16="ICB",J16="LIB", J16="NCB")),"N/A",IF(OR(J16="NS",J16="IS",J16="DC"),"N/A",""))))))))))))))))</f>
        <v>N/A</v>
      </c>
      <c r="R16" s="12" t="str">
        <f>IF(OR(J16="",H16=""),"",IF(ISERROR(IF(AND(H16="Pre-Qual",J16="NCB", K16=1),Q16+'Time Estimation'!$N$13,IF(AND(H16="Pre-Qual",J16="ICB", K16=1),Q16+'Time Estimation'!$N$14,IF(AND(H16="Pre-Qual",J16="LIB", K16=1),Q16+'Time Estimation'!$N$15,IF(AND(H16="Pre-Qual",J16="NCB", K16=2),Q16+'Time Estimation'!$N$21,IF(AND(H16="Pre-Qual",J16="ICB", K16=2),Q16+'Time Estimation'!$N$22,IF(AND(H16="Pre-Qual",J16="LIB", K16=2),Q16+'Time Estimation'!$N$23,IF(AND(H16="Post-Qual",OR(J16="ICB",J16="LIB", J16="NCB")),"N/A",IF(OR(J16="NS",J16="IS",J16="DC"),"N/A",""))))))))), "",IF(AND(H16="Pre-Qual",J16="NCB", K16=1),Q16+'Time Estimation'!$N$13,IF(AND(H16="Pre-Qual",J16="ICB", K16=1),Q16+'Time Estimation'!$N$14,IF(AND(H16="Pre-Qual",J16="LIB", K16=1),Q16+'Time Estimation'!$N$15,IF(AND(H16="Pre-Qual",J16="NCB", K16=2),Q16+'Time Estimation'!$N$21,IF(AND(H16="Pre-Qual",J16="ICB", K16=2),Q16+'Time Estimation'!$N$22,IF(AND(H16="Pre-Qual",J16="LIB", K16=2),Q16+'Time Estimation'!$N$23,IF(AND(H16="Post-Qual",OR(J16="ICB",J16="LIB", J16="NCB")),"N/A",IF(OR(J16="NS",J16="IS",J16="DC"),"N/A",""))))))))))</f>
        <v>N/A</v>
      </c>
      <c r="S16" s="12" t="str">
        <f>IF(OR(J16="",H16=""),"",IF(ISERROR(IF(AND(H16="Pre-Qual",J16="NCB",K16=1),R16+'Time Estimation'!$Q$13,IF(AND(H16="Pre-Qual",J16="ICB",K16=1),R16+'Time Estimation'!$Q$14,IF(AND(H16="Pre-Qual",J16="LIB",K16=1),R16+'Time Estimation'!$Q$15,IF(AND(H16="Pre-Qual",J16="NCB",K16=2),R16+'Time Estimation'!$Q$21,IF(AND(H16="Pre-Qual",J16="ICB",K16=2),R16+'Time Estimation'!$Q$22,IF(AND(H16="Pre-Qual",J16="LIB",K16=2),R16+'Time Estimation'!$Q$23,IF(AND(H16="Post-Qual",OR(J16="ICB",J16="LIB", J16="NCB")),"N/A",IF(OR(J16="NS",J16="IS",J16="DC"),"N/A",""))))))))), "",IF(AND(H16="Pre-Qual",J16="NCB",K16=1),R16+'Time Estimation'!$Q$13,IF(AND(H16="Pre-Qual",J16="ICB",K16=1),R16+'Time Estimation'!$Q$14,IF(AND(H16="Pre-Qual",J16="LIB",K16=1),R16+'Time Estimation'!$Q$15,IF(AND(H16="Pre-Qual",J16="NCB",K16=2),R16+'Time Estimation'!$Q$21,IF(AND(H16="Pre-Qual",J16="ICB",K16=2),R16+'Time Estimation'!$Q$22,IF(AND(H16="Pre-Qual",J16="LIB",K16=2),R16+'Time Estimation'!$Q$23,IF(AND(H16="Post-Qual",OR(J16="ICB",J16="LIB", J16="NCB")),"N/A",IF(OR(J16="NS",J16="IS",J16="DC"),"N/A",""))))))))))</f>
        <v>N/A</v>
      </c>
      <c r="T16" s="12" t="str">
        <f>IF(OR(J16="",H16="",I16=""),"",IF(ISERROR(IF(AND(I16="Prior Review", H16="Pre-Qual", J16="NCB",K16=1), S16+'Time Estimation'!$T$13,IF(AND(I16="Prior Review", H16="Pre-Qual", J16="ICB",K16=1), S16+'Time Estimation'!$T$14,IF(AND(I16="Prior Review", H16="Pre-Qual", J16="LIB",K16=1), S16+'Time Estimation'!$T$15,IF(AND(I16="Prior Review", H16="Pre-Qual", J16="NCB",K16=2), S16+'Time Estimation'!$T$21,IF(AND(I16="Prior Review", H16="Pre-Qual", J16="ICB",K16=2), S16+'Time Estimation'!$T$22,IF(AND(I16="Prior Review", H16="Pre-Qual", J16="LIB",K16=2), S16+'Time Estimation'!$T$23,IF(AND(H16="Post-Qual", OR(J16="NCB", J16="ICB", J16="LIB")), "N/A",IF(OR(J16="NS",J16="IS",J16="DC"),"N/A",IF(I16="Post Review", "N/A","")))))))))), "",IF(AND(I16="Prior Review", H16="Pre-Qual", J16="NCB",K16=1), S16+'Time Estimation'!$T$13,IF(AND(I16="Prior Review", H16="Pre-Qual", J16="ICB",K16=1), S16+'Time Estimation'!$T$14,IF(AND(I16="Prior Review", H16="Pre-Qual", J16="LIB",K16=1), S16+'Time Estimation'!$T$15,IF(AND(I16="Prior Review", H16="Pre-Qual", J16="NCB",K16=2), S16+'Time Estimation'!$T$21,IF(AND(I16="Prior Review", H16="Pre-Qual", J16="ICB",K16=2), S16+'Time Estimation'!$T$22,IF(AND(I16="Prior Review", H16="Pre-Qual", J16="LIB",K16=2), S16+'Time Estimation'!$T$23,IF(AND(H16="Post-Qual", OR(J16="NCB", J16="ICB", J16="LIB")), "N/A",IF(OR(J16="NS",J16="IS",J16="DC"),"N/A",IF(I16="Post Review", "N/A","")))))))))))</f>
        <v>N/A</v>
      </c>
      <c r="U16" s="13">
        <v>44767</v>
      </c>
      <c r="V16" s="12" t="str">
        <f>IF(OR(J16="",H16="",I16="",K16=""),"",IF(ISERROR(IF(AND(I16="Prior Review",OR(J16="NS", J16="IS")),U16+'Time Estimation'!$Z$9,IF(AND(I16="Prior Review",AND(H16="Post-Qual",J16="NCB",K16=1)), U16+'Time Estimation'!$Z$10,IF(AND(I16="Prior Review",AND(H16="Post-Qual",J16="ICB",K16=1)), U16+'Time Estimation'!$Z$11,IF(AND(I16="Prior Review",AND(H16="Post-Qual",J16="LIB",K16=1)), U16+'Time Estimation'!$Z$12,IF(AND(I16="Prior Review",AND(H16="Pre-Qual",J16="NCB",K16=1)), U16+'Time Estimation'!$Z$13,IF(AND(I16="Prior Review",AND(H16="Pre-Qual",J16="ICB",K16=1)), U16+'Time Estimation'!$Z$14,IF(AND(I16="Prior Review",AND(H16="Pre-Qual",J16="LIB",K16=1)), U16+'Time Estimation'!$Z$15,IF(AND(I16="Prior Review",AND(H16="Post-Qual",J16="NCB",K16=2)), U16+'Time Estimation'!$Z$18,IF(AND(I16="Prior Review",AND(H16="Post-Qual",J16="ICB",K16=2)), U16+'Time Estimation'!$Z$19,IF(AND(I16="Prior Review",AND(H16="Post-Qual",J16="LIB",K16=2)), U16+'Time Estimation'!$Z$20,IF(AND(I16="Prior Review",AND(H16="Pre-Qual",J16="NCB",K16=2)), U16+'Time Estimation'!$Z$21,IF(AND(I16="Prior Review",AND(H16="Pre-Qual",J16="ICB",K16=2)), U16+'Time Estimation'!$Z$22,IF(AND(I16="Prior Review",AND(H16="Pre-Qual",J16="LIB",K16=2)), U16+'Time Estimation'!$Z$23,IF(J16="DC", U16+'Time Estimation'!$Z$16,IF(AND(I16="Post Review", J16&lt;&gt;"DC"),"N/A","")))))))))))))))),"",IF(AND(I16="Prior Review",OR(J16="NS", J16="IS")),U16+'Time Estimation'!$Z$9,IF(AND(I16="Prior Review",AND(H16="Post-Qual",J16="NCB",K16=1)), U16+'Time Estimation'!$Z$10,IF(AND(I16="Prior Review",AND(H16="Post-Qual",J16="ICB",K16=1)), U16+'Time Estimation'!$Z$11,IF(AND(I16="Prior Review",AND(H16="Post-Qual",J16="LIB",K16=1)), U16+'Time Estimation'!$Z$12,IF(AND(I16="Prior Review",AND(H16="Pre-Qual",J16="NCB",K16=1)), U16+'Time Estimation'!$Z$13,IF(AND(I16="Prior Review",AND(H16="Pre-Qual",J16="ICB",K16=1)), U16+'Time Estimation'!$Z$14,IF(AND(I16="Prior Review",AND(H16="Pre-Qual",J16="LIB",K16=1)), U16+'Time Estimation'!$Z$15,IF(AND(I16="Prior Review",AND(H16="Post-Qual",J16="NCB",K16=2)), U16+'Time Estimation'!$Z$18,IF(AND(I16="Prior Review",AND(H16="Post-Qual",J16="ICB",K16=2)), U16+'Time Estimation'!$Z$19,IF(AND(I16="Prior Review",AND(H16="Post-Qual",J16="LIB",K16=2)), U16+'Time Estimation'!$Z$20,IF(AND(I16="Prior Review",AND(H16="Pre-Qual",J16="NCB",K16=2)), U16+'Time Estimation'!$Z$21,IF(AND(I16="Prior Review",AND(H16="Pre-Qual",J16="ICB",K16=2)), U16+'Time Estimation'!$Z$22,IF(AND(I16="Prior Review",AND(H16="Pre-Qual",J16="LIB",K16=2)), U16+'Time Estimation'!$Z$23,IF(J16="DC", U16+'Time Estimation'!$Z$16,IF(AND(I16="Post Review", J16&lt;&gt;"DC"),"N/A","")))))))))))))))))</f>
        <v>N/A</v>
      </c>
      <c r="W16" s="12">
        <f>IF(OR(J16="",H16="",I16="",K16=""),"",IF(ISERROR(IF(AND(I16="Prior Review",OR(J16="NS", J16="IS")),V16+'Time Estimation'!$AC$9,IF(AND(I16="Prior Review",AND(H16="Post-Qual",J16="NCB",K16=1)), V16+'Time Estimation'!$AC$10,IF(AND(I16="Prior Review",AND(H16="Post-Qual",J16="ICB",K16=1)), V16+'Time Estimation'!$AC$11,IF(AND(I16="Prior Review",AND(H16="Post-Qual",J16="LIB",K16=1)), V16+'Time Estimation'!$AC$12,IF(AND(I16="Prior Review",AND(H16="Pre-Qual",J16="NCB",K16=1)), V16+'Time Estimation'!$AC$13,IF(AND(I16="Prior Review",AND(H16="Pre-Qual",J16="ICB",K16=1)), V16+'Time Estimation'!$AC$14,IF(AND(I16="Prior Review",AND(H16="Pre-Qual",J16="LIB",K16=1)), V16+'Time Estimation'!$AC$15,IF(AND(I16="Prior Review",AND(H16="Post-Qual",J16="NCB",K16=2)), V16+'Time Estimation'!$AC$18,IF(AND(I16="Prior Review",AND(H16="Post-Qual",J16="ICB",K16=2)), V16+'Time Estimation'!$AC$19,IF(AND(I16="Prior Review",AND(H16="Post-Qual",J16="LIB",K16=2)), V16+'Time Estimation'!$AC$20,IF(AND(I16="Prior Review",AND(H16="Pre-Qual",J16="NCB",K16=2)), V16+'Time Estimation'!$AC$21,IF(AND(I16="Prior Review",AND(H16="Pre-Qual",J16="ICB",K16=2)), V16+'Time Estimation'!$AC$22,IF(AND(I16="Prior Review",AND(H16="Pre-Qual",J16="LIB",K16=2)), V16+'Time Estimation'!$AC$23,IF(AND(I16="Post Review",OR(J16="NS", J16="IS")),U16+'Time Estimation'!$AC$9,IF(AND(I16="Post Review",AND(H16="Post-Qual",J16="NCB",K16=1)), U16+'Time Estimation'!$AC$10,IF(AND(I16="Post Review",AND(H16="Post-Qual",J16="ICB",K16=1)), U16+'Time Estimation'!$AC$11,IF(AND(I16="Post Review",AND(H16="Post-Qual",J16="LIB",K16=1)), U16+'Time Estimation'!$AC$12,IF(AND(I16="Post Review",AND(H16="Pre-Qual",J16="NCB",K16=1)), U16+'Time Estimation'!$AC$13,IF(AND(I16="Post Review",AND(H16="Pre-Qual",J16="ICB",K16=1)), U16+'Time Estimation'!$AC$14,IF(AND(I16="Post Review",AND(H16="Pre-Qual",J16="LIB",K16=1)), U16+'Time Estimation'!$AC$15,IF(AND(I16="Post Review",AND(H16="Post-Qual",J16="NCB",K16=2)), U16+'Time Estimation'!$AC$18,IF(AND(I16="Post Review",AND(H16="Post-Qual",J16="ICB",K16=2)), U16+'Time Estimation'!$AC$19,IF(AND(I16="Post Review",AND(H16="Post-Qual",J16="LIB",K16=2)), U16+'Time Estimation'!$AC$20,IF(AND(I16="Post Review",AND(H16="Pre-Qual",J16="NCB",K16=2)), U16+'Time Estimation'!$AC$21,IF(AND(I16="Post Review",AND(H16="Pre-Qual",J16="ICB",K16=2)), U16+'Time Estimation'!$AC$22,IF(AND(I16="Post Review",AND(H16="Pre-Qual",J16="LIB",K16=2)), U16+'Time Estimation'!$AC$23,IF(J16="DC", V16+'Time Estimation'!$AC$16,"")))))))))))))))))))))))))))),"",IF(AND(I16="Prior Review",OR(J16="NS", J16="IS")),V16+'Time Estimation'!$AC$9,IF(AND(I16="Prior Review",AND(H16="Post-Qual",J16="NCB",K16=1)), V16+'Time Estimation'!$AC$10,IF(AND(I16="Prior Review",AND(H16="Post-Qual",J16="ICB",K16=1)), V16+'Time Estimation'!$AC$11,IF(AND(I16="Prior Review",AND(H16="Post-Qual",J16="LIB",K16=1)), V16+'Time Estimation'!$AC$12,IF(AND(I16="Prior Review",AND(H16="Pre-Qual",J16="NCB",K16=1)), V16+'Time Estimation'!$AC$13,IF(AND(I16="Prior Review",AND(H16="Pre-Qual",J16="ICB",K16=1)), V16+'Time Estimation'!$AC$14,IF(AND(I16="Prior Review",AND(H16="Pre-Qual",J16="LIB",K16=1)), V16+'Time Estimation'!$AC$15,IF(AND(I16="Prior Review",AND(H16="Post-Qual",J16="NCB",K16=2)), V16+'Time Estimation'!$AC$18,IF(AND(I16="Prior Review",AND(H16="Post-Qual",J16="ICB",K16=2)), V16+'Time Estimation'!$AC$19,IF(AND(I16="Prior Review",AND(H16="Post-Qual",J16="LIB",K16=2)), V16+'Time Estimation'!$AC$20,IF(AND(I16="Prior Review",AND(H16="Pre-Qual",J16="NCB",K16=2)), V16+'Time Estimation'!$AC$21,IF(AND(I16="Prior Review",AND(H16="Pre-Qual",J16="ICB",K16=2)), V16+'Time Estimation'!$AC$22,IF(AND(I16="Prior Review",AND(H16="Pre-Qual",J16="LIB",K16=2)), V16+'Time Estimation'!$AC$23,IF(AND(I16="Post Review",OR(J16="NS", J16="IS")),U16+'Time Estimation'!$AC$9,IF(AND(I16="Post Review",AND(H16="Post-Qual",J16="NCB",K16=1)), U16+'Time Estimation'!$AC$10,IF(AND(I16="Post Review",AND(H16="Post-Qual",J16="ICB",K16=1)), U16+'Time Estimation'!$AC$11,IF(AND(I16="Post Review",AND(H16="Post-Qual",J16="LIB",K16=1)), U16+'Time Estimation'!$AC$12,IF(AND(I16="Post Review",AND(H16="Pre-Qual",J16="NCB",K16=1)), U16+'Time Estimation'!$AC$13,IF(AND(I16="Post Review",AND(H16="Pre-Qual",J16="ICB",K16=1)), U16+'Time Estimation'!$AC$14,IF(AND(I16="Post Review",AND(H16="Pre-Qual",J16="LIB",K16=1)), U16+'Time Estimation'!$AC$15,IF(AND(I16="Post Review",AND(H16="Post-Qual",J16="NCB",K16=2)), U16+'Time Estimation'!$AC$18,IF(AND(I16="Post Review",AND(H16="Post-Qual",J16="ICB",K16=2)), U16+'Time Estimation'!$AC$19,IF(AND(I16="Post Review",AND(H16="Post-Qual",J16="LIB",K16=2)), U16+'Time Estimation'!$AC$20,IF(AND(I16="Post Review",AND(H16="Pre-Qual",J16="NCB",K16=2)), U16+'Time Estimation'!$AC$21,IF(AND(I16="Post Review",AND(H16="Pre-Qual",J16="ICB",K16=2)), U16+'Time Estimation'!$AC$22,IF(AND(I16="Post Review",AND(H16="Pre-Qual",J16="LIB",K16=2)), U16+'Time Estimation'!$AC$23,IF(J16="DC", V16+'Time Estimation'!$AC$16,"")))))))))))))))))))))))))))))</f>
        <v>44768</v>
      </c>
      <c r="X16" s="12">
        <f>IF(OR(J16="",H16="", K16=""),"",IF(ISERROR(IF(OR(J16="NS",J16="IS"),W16+'Time Estimation'!$AF$9,IF(AND(H16="Post-Qual",J16="NCB",K16=1),W16+'Time Estimation'!$AF$10,IF(AND(H16="Post-Qual",J16="ICB",K16=1),W16+'Time Estimation'!$AF$11,IF(AND(H16="Post-Qual",J16="LIB",K16=1),W16+'Time Estimation'!$AF$12,IF(AND(H16="Pre-Qual",J16="NCB",K16=1),W16+'Time Estimation'!$AF$13,IF(AND(H16="Pre-Qual",J16="ICB",K16=1),W16+'Time Estimation'!$AF$14,IF(AND(H16="Pre-Qual",J16="LIB",K16=1),W16+'Time Estimation'!$AF$15,IF(AND(H16="Post-Qual",J16="NCB",K16=2),W16+'Time Estimation'!$AF$18,IF(AND(H16="Post-Qual",J16="ICB",K16=2),W16+'Time Estimation'!$AF$19,IF(AND(H16="Post-Qual",J16="LIB",K16=2),W16+'Time Estimation'!$AF$20,IF(AND(H16="Pre-Qual",J16="NCB",K16=2),W16+'Time Estimation'!$AF$21,IF(AND(H16="Pre-Qual",J16="ICB",K16=2),W16+'Time Estimation'!$AF$22,IF(AND(H16="Pre-Qual",J16="LIB",K16=2),W16+'Time Estimation'!$AF$23,IF(J16="DC",W16+'Time Estimation'!$AF$16,""))))))))))))))),"",IF(OR(J16="NS",J16="IS"),W16+'Time Estimation'!$AF$9,IF(AND(H16="Post-Qual",J16="NCB",K16=1),W16+'Time Estimation'!$AF$10,IF(AND(H16="Post-Qual",J16="ICB",K16=1),W16+'Time Estimation'!$AF$11,IF(AND(H16="Post-Qual",J16="LIB",K16=1),W16+'Time Estimation'!$AF$12,IF(AND(H16="Pre-Qual",J16="NCB",K16=1),W16+'Time Estimation'!$AF$13,IF(AND(H16="Pre-Qual",J16="ICB",K16=1),W16+'Time Estimation'!$AF$14,IF(AND(H16="Pre-Qual",J16="LIB",K16=1),W16+'Time Estimation'!$AF$15,IF(AND(H16="Post-Qual",J16="NCB",K16=2),W16+'Time Estimation'!$AF$18,IF(AND(H16="Post-Qual",J16="ICB",K16=2),W16+'Time Estimation'!$AF$19,IF(AND(H16="Post-Qual",J16="LIB",K16=2),W16+'Time Estimation'!$AF$20,IF(AND(H16="Pre-Qual",J16="NCB",K16=2),W16+'Time Estimation'!$AF$21,IF(AND(H16="Pre-Qual",J16="ICB",K16=2),W16+'Time Estimation'!$AF$22,IF(AND(H16="Pre-Qual",J16="LIB",K16=2),W16+'Time Estimation'!$AF$23,IF(J16="DC",W16+'Time Estimation'!$AF$16,""))))))))))))))))</f>
        <v>44782</v>
      </c>
      <c r="Y16" s="12" t="str">
        <f>IF(OR(J16="",H16="",K16=""),"",IF(ISERROR(IF(OR(J16="NS",J16="IS", J16="DC",K16=1), "N/A", IF(AND(K16=2, H16="Post-Qual",J16="NCB"),X16+'Time Estimation'!$AI$18,IF(AND(K16=2, H16="Post-Qual",J16="ICB"),X16+'Time Estimation'!$AI$19,IF(AND(K16=2, H16="Post-Qual",J16="LIB"),X16+'Time Estimation'!$AI$20,IF(AND(K16=2, H16="Pre-Qual",J16="NCB"),X16+'Time Estimation'!$AI$21,IF(AND(K16=2, H16="Pre-Qual",J16="ICB"),X16+'Time Estimation'!$AI$22,IF(AND(K16=2, H16="Pre-Qual",J16="LIB"),X16+'Time Estimation'!$AI$23,"")))))))),"",IF(OR(J16="NS",J16="IS", J16="DC",K16=1), "N/A", IF(AND(K16=2, H16="Post-Qual",J16="NCB"),X16+'Time Estimation'!$AI$18,IF(AND(K16=2, H16="Post-Qual",J16="ICB"),X16+'Time Estimation'!$AI$19,IF(AND(K16=2, H16="Post-Qual",J16="LIB"),X16+'Time Estimation'!$AI$20,IF(AND(K16=2, H16="Pre-Qual",J16="NCB"),X16+'Time Estimation'!$AI$21,IF(AND(K16=2, H16="Pre-Qual",J16="ICB"),X16+'Time Estimation'!$AI$22,IF(AND(K16=2, H16="Pre-Qual",J16="LIB"),X16+'Time Estimation'!$AI$23,"")))))))))</f>
        <v>N/A</v>
      </c>
      <c r="Z16" s="12" t="str">
        <f>IF(OR(J16="",H16="",I16="",K16=""),"",IF(ISERROR(IF(AND(I16="Prior Review",K16=2,J16="NCB",H16="Post-Qual"),Y16+'Time Estimation'!$AL$18,IF(AND(I16="Prior Review",K16=2,J16="ICB",H16="Post-Qual"),Y16+'Time Estimation'!$AL$19,IF(AND(I16="Prior Review",K16=2,J16="LIB",H16="Post-Qual"),Y16+'Time Estimation'!$AL$20,IF(AND(I16="Prior Review",K16=2,J16="NCB",H16="Pre-Qual"),Y16+'Time Estimation'!$AL$21,IF(AND(I16="Prior Review",K16=2,J16="ICB",H16="Pre-Qual"),Y16+'Time Estimation'!$AL$22,IF(AND(I16="Prior Review",K16=2,J16="LIB",H16="Pre-Qual"),Y16+'Time Estimation'!$AL$23,"N/A"))))))),"",IF(AND(I16="Prior Review",K16=2,J16="NCB",H16="Post-Qual"),Y16+'Time Estimation'!$AL$18,IF(AND(I16="Prior Review",K16=2,J16="ICB",H16="Post-Qual"),Y16+'Time Estimation'!$AL$19,IF(AND(I16="Prior Review",K16=2,J16="LIB",H16="Post-Qual"),Y16+'Time Estimation'!$AL$20,IF(AND(I16="Prior Review",K16=2,J16="NCB",H16="Pre-Qual"),Y16+'Time Estimation'!$AL$21,IF(AND(I16="Prior Review",K16=2,J16="ICB",H16="Pre-Qual"),Y16+'Time Estimation'!$AL$22,IF(AND(I16="Prior Review",K16=2,J16="LIB",H16="Pre-Qual"),Y16+'Time Estimation'!$AL$23,"N/A"))))))))</f>
        <v>N/A</v>
      </c>
      <c r="AA16" s="12">
        <f>IF(OR(J16="",H16="",I16="",K16=""),"",IF(ISERROR(IF(AND(I16="Prior Review",K16=2,J16="NCB",H16="Post-Qual"),Z16+'Time Estimation'!$AO$18,IF(AND(I16="Prior Review",K16=2,J16="ICB",H16="Post-Qual"),Z16+'Time Estimation'!$AO$19,IF(AND(I16="Prior Review",K16=2,J16="LIB",H16="Post-Qual"),Z16+'Time Estimation'!$AO$20,IF(AND(I16="Prior Review",K16=2,J16="NCB",H16="Pre-Qual"),Z16+'Time Estimation'!$AO$21,IF(AND(I16="Prior Review",K16=2,J16="ICB",H16="Pre-Qual"),Z16+'Time Estimation'!$AO$22,IF(AND(I16="Prior Review",K16=2,J16="LIB",H16="Pre-Qual"),Z16+'Time Estimation'!$AO$23,IF(AND(I16="Post Review",K16=2,J16="NCB",H16="Post-Qual"),Y16+'Time Estimation'!$AO$18,IF(AND(I16="Post Review",K16=2,J16="ICB",H16="Post-Qual"),Y16+'Time Estimation'!$AO$19,IF(AND(I16="Post Review",K16=2,J16="LIB",H16="Post-Qual"),Y16+'Time Estimation'!$AO$20,IF(AND(I16="Post Review",K16=2,J16="NCB",H16="Pre-Qual"),Y16+'Time Estimation'!$AO$21,IF(AND(I16="Post Review",K16=2,J16="ICB",H16="Pre-Qual"),Y16+'Time Estimation'!$AO$22,IF(AND(I16="Post Review",K16=2,J16="LIB",H16="Pre-Qual"),Z16+'Time Estimation'!$AO$23,IF(AND(K16=1,J16="NCB",H16="Post-Qual"),X16+'Time Estimation'!$AO$10,IF(AND(K16=1,J16="ICB",H16="Post-Qual"),X16+'Time Estimation'!$AO$11,IF(AND(K16=1,J16="LIB",H16="Post-Qual"),X16+'Time Estimation'!$AO$12,IF(AND(K16=1,J16="NCB",H16="Pre-Qual"),X16+'Time Estimation'!$AO$13,IF(AND(K16=1,J16="ICB",H16="Pre-Qual"),X16+'Time Estimation'!$AO$14,IF(AND(K16=1,J16="LIB",H16="Pre-Qual"),X16+'Time Estimation'!$AO$15,IF(OR(J16="NS", J16="IS"),X16+'Time Estimation'!$AO$9,IF(J16="DC", X16+'Time Estimation'!$AO$16,""))))))))))))))))))))),"",IF(AND(I16="Prior Review",K16=2,J16="NCB",H16="Post-Qual"),Z16+'Time Estimation'!$AO$18,IF(AND(I16="Prior Review",K16=2,J16="ICB",H16="Post-Qual"),Z16+'Time Estimation'!$AO$19,IF(AND(I16="Prior Review",K16=2,J16="LIB",H16="Post-Qual"),Z16+'Time Estimation'!$AO$20,IF(AND(I16="Prior Review",K16=2,J16="NCB",H16="Pre-Qual"),Z16+'Time Estimation'!$AO$21,IF(AND(I16="Prior Review",K16=2,J16="ICB",H16="Pre-Qual"),Z16+'Time Estimation'!$AO$22,IF(AND(I16="Prior Review",K16=2,J16="LIB",H16="Pre-Qual"),Z16+'Time Estimation'!$AO$23,IF(AND(I16="Post Review",K16=2,J16="NCB",H16="Post-Qual"),Y16+'Time Estimation'!$AO$18,IF(AND(I16="Post Review",K16=2,J16="ICB",H16="Post-Qual"),Y16+'Time Estimation'!$AO$19,IF(AND(I16="Post Review",K16=2,J16="LIB",H16="Post-Qual"),Y16+'Time Estimation'!$AO$20,IF(AND(I16="Post Review",K16=2,J16="NCB",H16="Pre-Qual"),Y16+'Time Estimation'!$AO$21,IF(AND(I16="Post Review",K16=2,J16="ICB",H16="Pre-Qual"),Y16+'Time Estimation'!$AO$22,IF(AND(I16="Post Review",K16=2,J16="LIB",H16="Pre-Qual"),Z16+'Time Estimation'!$AO$23,IF(AND(K16=1,J16="NCB",H16="Post-Qual"),X16+'Time Estimation'!$AO$10,IF(AND(K16=1,J16="ICB",H16="Post-Qual"),X16+'Time Estimation'!$AO$11,IF(AND(K16=1,J16="LIB",H16="Post-Qual"),X16+'Time Estimation'!$AO$12,IF(AND(K16=1,J16="NCB",H16="Pre-Qual"),X16+'Time Estimation'!$AO$13,IF(AND(K16=1,J16="ICB",H16="Pre-Qual"),X16+'Time Estimation'!$AO$14,IF(AND(K16=1,J16="LIB",H16="Pre-Qual"),X16+'Time Estimation'!$AO$15,IF(OR(J16="NS", J16="IS"),X16+'Time Estimation'!$AO$9,IF(J16="DC", X16+'Time Estimation'!$AO$16,""))))))))))))))))))))))</f>
        <v>44789</v>
      </c>
      <c r="AB16" s="12" t="str">
        <f>IF(OR(J16="",H16="",I16="",,K16=""),"",IF(ISERROR(IF(AND(K16=1,J16="NCB",H16="Post-Qual", I16="Prior Review"),AA16+'Time Estimation'!$AR$10,IF(AND(K16=1,J16="ICB",H16="Post-Qual", I16="Prior Review"),AA16+'Time Estimation'!$AR$11,IF(AND(K16=1,J16="LIB",H16="Post-Qual", I16="Prior Review"),AA16+'Time Estimation'!$AR$12,IF(AND(K16=1,J16="NCB",H16="Pre-Qual", I16="Prior Review"),AA16+'Time Estimation'!$AR$13,IF(AND(K16=1,J16="ICB",H16="Pre-Qual", I16="Prior Review"),AA16+'Time Estimation'!$AR$14,IF(AND(K16=1,J16="LIB",H16="Pre-Qual", I16="Prior Review"),AA16+'Time Estimation'!$AR$15,IF(AND(K16=2,J16="NCB",H16="Post-Qual", I16="Prior Review"),AA16+'Time Estimation'!$AR$18,IF(AND(K16=2,J16="ICB",H16="Post-Qual", I16="Prior Review"),AA16+'Time Estimation'!$AR$19,IF(AND(K16=2,J16="LIB",H16="Post-Qual", I16="Prior Review"),AA16+'Time Estimation'!$AR$20,IF(AND(K16=2,J16="NCB",H16="Pre-Qual", I16="Prior Review"),AA16+'Time Estimation'!$AR$21,IF(AND(K16=2,J16="ICB",H16="Pre-Qual", I16="Prior Review"),AA16+'Time Estimation'!$AR$22,IF(AND(K16=2,J16="LIB",H16="Pre-Qual", I16="Prior Review"),AA16+'Time Estimation'!$AR$23,IF(AND(I16="Prior Review",OR(J16="NS", J16="IS")),AA16+'Time Estimation'!$AR$9,IF(J16="DC", AA16+'Time Estimation'!$AR$16,IF(I16="Post Review", "N/A","")))))))))))))))),"",IF(AND(K16=1,J16="NCB",H16="Post-Qual", I16="Prior Review"),AA16+'Time Estimation'!$AR$10,IF(AND(K16=1,J16="ICB",H16="Post-Qual", I16="Prior Review"),AA16+'Time Estimation'!$AR$11,IF(AND(K16=1,J16="LIB",H16="Post-Qual", I16="Prior Review"),AA16+'Time Estimation'!$AR$12,IF(AND(K16=1,J16="NCB",H16="Pre-Qual", I16="Prior Review"),AA16+'Time Estimation'!$AR$13,IF(AND(K16=1,J16="ICB",H16="Pre-Qual", I16="Prior Review"),AA16+'Time Estimation'!$AR$14,IF(AND(K16=1,J16="LIB",H16="Pre-Qual", I16="Prior Review"),AA16+'Time Estimation'!$AR$15,IF(AND(K16=2,J16="NCB",H16="Post-Qual", I16="Prior Review"),AA16+'Time Estimation'!$AR$18,IF(AND(K16=2,J16="ICB",H16="Post-Qual", I16="Prior Review"),AA16+'Time Estimation'!$AR$19,IF(AND(K16=2,J16="LIB",H16="Post-Qual", I16="Prior Review"),AA16+'Time Estimation'!$AR$20,IF(AND(K16=2,J16="NCB",H16="Pre-Qual", I16="Prior Review"),AA16+'Time Estimation'!$AR$21,IF(AND(K16=2,J16="ICB",H16="Pre-Qual", I16="Prior Review"),AA16+'Time Estimation'!$AR$22,IF(AND(K16=2,J16="LIB",H16="Pre-Qual", I16="Prior Review"),AA16+'Time Estimation'!$AR$23,IF(AND(I16="Prior Review",OR(J16="NS", J16="IS")),AA16+'Time Estimation'!$AR$9,IF(J16="DC", AA16+'Time Estimation'!$AR$16,IF(I16="Post Review", "N/A","")))))))))))))))))</f>
        <v>N/A</v>
      </c>
      <c r="AC16" s="148" t="s">
        <v>6</v>
      </c>
      <c r="AD16" s="12">
        <f>IF(OR(J16="",H16="",I16="",K16=""),"",IF(ISERROR(IF(AND(I16="Prior Review",OR(J16="NS", J16="IS")),AB16+'Time Estimation'!$AU$9,IF(AND(K16=1, I16="Prior Review",AND(H16="Post-Qual",J16="NCB")), AB16+'Time Estimation'!$AU$10,IF(AND(K16=1, I16="Prior Review",AND(H16="Post-Qual",J16="ICB")), AB16+'Time Estimation'!$AU$11,IF(AND(K16=1, I16="Prior Review",AND(H16="Post-Qual",J16="LIB")), AB16+'Time Estimation'!$AU$12,IF(AND(K16=1, I16="Prior Review",AND(H16="Pre-Qual",J16="NCB")), AB16+'Time Estimation'!$AU$13,IF(AND(K16=1, I16="Prior Review",AND(H16="Pre-Qual",J16="ICB")), AB16+'Time Estimation'!$AU$14,IF(AND(K16=1, I16="Prior Review",AND(H16="Pre-Qual",J16="LIB")), AB16+'Time Estimation'!$AU$15,IF(AND(K16=2, I16="Prior Review",AND(H16="Post-Qual",J16="NCB")), AB16+'Time Estimation'!$AU$18,IF(AND(K16=2, I16="Prior Review",AND(H16="Post-Qual",J16="ICB")), AB16+'Time Estimation'!$AU$19,IF(AND(K16=2, I16="Prior Review",AND(H16="Post-Qual",J16="LIB")), AB16+'Time Estimation'!$AU$20,IF(AND(K16=2, I16="Prior Review",AND(H16="Pre-Qual",J16="NCB")), AB16+'Time Estimation'!$AU$21,IF(AND(K16=2, I16="Prior Review",AND(H16="Pre-Qual",J16="ICB")), AB16+'Time Estimation'!$AU$22,IF(AND(K16=2, I16="Prior Review",AND(H16="Pre-Qual",J16="LIB")), AB16+'Time Estimation'!$AU$23,IF(AND(K16=1, I16="Post Review",AND(H16="Post-Qual",J16="NCB")), AA16+'Time Estimation'!$AU$10,IF(AND(K16=1, I16="Post Review",AND(H16="Post-Qual",J16="ICB")), AA16+'Time Estimation'!$AU$11,IF(AND(K16=1, I16="Post Review",AND(H16="Post-Qual",J16="LIB")), AA16+'Time Estimation'!$AU$12,IF(AND(K16=1, I16="Post Review",AND(H16="Pre-Qual",J16="NCB")), AA16+'Time Estimation'!$AU$13,IF(AND(K16=1, I16="Post Review",AND(H16="Pre-Qual",J16="ICB")), AA16+'Time Estimation'!$AU$14,IF(AND(K16=1, I16="Post Review",AND(H16="Pre-Qual",J16="LIB")), AA16+'Time Estimation'!$AU$15,IF(AND(K16=2, I16="Post Review",AND(H16="Post-Qual",J16="NCB")), AA16+'Time Estimation'!$AU$18,IF(AND(K16=2, I16="Post Review",AND(H16="Post-Qual",J16="ICB")), AA16+'Time Estimation'!$AU$19,IF(AND(K16=2, I16="Post Review",AND(H16="Post-Qual",J16="LIB")), AA16+'Time Estimation'!$AU$20,IF(AND(K16=2, I16="Post Review",AND(H16="Pre-Qual",J16="NCB")), AA16+'Time Estimation'!$AU$21,IF(AND(K16=2, I16="Post Review",AND(H16="Pre-Qual",J16="ICB")), AA16+'Time Estimation'!$AU$22,IF(AND(K16=2, I16="Post Review",AND(H16="Pre-Qual",J16="LIB")), AA16+'Time Estimation'!$AU$23,IF(AND(I16="Post Review",OR(J16="NS", J16="IS")),AA16+'Time Estimation'!$AU$9,IF(J16="DC", AB16+'Time Estimation'!$AU$16,"")))))))))))))))))))))))))))),"",IF(AND(I16="Prior Review",OR(J16="NS", J16="IS")),AB16+'Time Estimation'!$AU$9,IF(AND(K16=1, I16="Prior Review",AND(H16="Post-Qual",J16="NCB")), AB16+'Time Estimation'!$AU$10,IF(AND(K16=1, I16="Prior Review",AND(H16="Post-Qual",J16="ICB")), AB16+'Time Estimation'!$AU$11,IF(AND(K16=1, I16="Prior Review",AND(H16="Post-Qual",J16="LIB")), AB16+'Time Estimation'!$AU$12,IF(AND(K16=1, I16="Prior Review",AND(H16="Pre-Qual",J16="NCB")), AB16+'Time Estimation'!$AU$13,IF(AND(K16=1, I16="Prior Review",AND(H16="Pre-Qual",J16="ICB")), AB16+'Time Estimation'!$AU$14,IF(AND(K16=1, I16="Prior Review",AND(H16="Pre-Qual",J16="LIB")), AB16+'Time Estimation'!$AU$15,IF(AND(K16=2, I16="Prior Review",AND(H16="Post-Qual",J16="NCB")), AB16+'Time Estimation'!$AU$18,IF(AND(K16=2, I16="Prior Review",AND(H16="Post-Qual",J16="ICB")), AB16+'Time Estimation'!$AU$19,IF(AND(K16=2, I16="Prior Review",AND(H16="Post-Qual",J16="LIB")), AB16+'Time Estimation'!$AU$20,IF(AND(K16=2, I16="Prior Review",AND(H16="Pre-Qual",J16="NCB")), AB16+'Time Estimation'!$AU$21,IF(AND(K16=2, I16="Prior Review",AND(H16="Pre-Qual",J16="ICB")), AB16+'Time Estimation'!$AU$22,IF(AND(K16=2, I16="Prior Review",AND(H16="Pre-Qual",J16="LIB")), AB16+'Time Estimation'!$AU$23,IF(AND(K16=1, I16="Post Review",AND(H16="Post-Qual",J16="NCB")), AA16+'Time Estimation'!$AU$10,IF(AND(K16=1, I16="Post Review",AND(H16="Post-Qual",J16="ICB")), AA16+'Time Estimation'!$AU$11,IF(AND(K16=1, I16="Post Review",AND(H16="Post-Qual",J16="LIB")), AA16+'Time Estimation'!$AU$12,IF(AND(K16=1, I16="Post Review",AND(H16="Pre-Qual",J16="NCB")), AA16+'Time Estimation'!$AU$13,IF(AND(K16=1, I16="Post Review",AND(H16="Pre-Qual",J16="ICB")), AA16+'Time Estimation'!$AU$14,IF(AND(K16=1, I16="Post Review",AND(H16="Pre-Qual",J16="LIB")), AA16+'Time Estimation'!$AU$15,IF(AND(K16=2, I16="Post Review",AND(H16="Post-Qual",J16="NCB")), AA16+'Time Estimation'!$AU$18,IF(AND(K16=2, I16="Post Review",AND(H16="Post-Qual",J16="ICB")), AA16+'Time Estimation'!$AU$19,IF(AND(K16=2, I16="Post Review",AND(H16="Post-Qual",J16="LIB")), AA16+'Time Estimation'!$AU$20,IF(AND(K16=2, I16="Post Review",AND(H16="Pre-Qual",J16="NCB")), AA16+'Time Estimation'!$AU$21,IF(AND(K16=2, I16="Post Review",AND(H16="Pre-Qual",J16="ICB")), AA16+'Time Estimation'!$AU$22,IF(AND(K16=2, I16="Post Review",AND(H16="Pre-Qual",J16="LIB")), AA16+'Time Estimation'!$AU$23,IF(AND(I16="Post Review",OR(J16="NS", J16="IS")),AA16+'Time Estimation'!$AU$9,IF(J16="DC", AB16+'Time Estimation'!$AU$16,"")))))))))))))))))))))))))))))</f>
        <v>44789</v>
      </c>
      <c r="AE16" s="12">
        <f>IF(OR(J16="",H16="",K16=""),"",IF(ISERROR(IF(OR(J16="NS",J16="IS"), AD16+'Time Estimation'!$AX$9,IF(AND(K16=1, H16="Post-Qual",J16="NCB"),AD16+'Time Estimation'!$AX$10,IF(AND(K16=1, H16="Post-Qual",J16="ICB"),AD16+'Time Estimation'!$AX$11,IF(AND(K16=1, H16="Post-Qual",J16="LIB"),AD16+'Time Estimation'!$AX$12,IF(AND(K16=1, H16="Pre-Qual",J16="NCB"),AD16+'Time Estimation'!$AX$13,IF(AND(K16=1, H16="Pre-Qual",J16="ICB"),AD16+'Time Estimation'!$AX$14,IF(AND(K16=1, H16="Pre-Qual",J16="LIB"),AD16+'Time Estimation'!$AX$15,IF(AND(K16=2, H16="Post-Qual",J16="NCB"),AD16+'Time Estimation'!$AX$18,IF(AND(K16=2, H16="Post-Qual",J16="ICB"),AD16+'Time Estimation'!$AX$19,IF(AND(K16=2, H16="Post-Qual",J16="LIB"),AD16+'Time Estimation'!$AX$20,IF(AND(K16=2, H16="Pre-Qual",J16="NCB"),AD16+'Time Estimation'!$AX$21,IF(AND(K16=2, H16="Pre-Qual",J16="ICB"),AD16+'Time Estimation'!$AX$22,IF(AND(K16=2, H16="Pre-Qual",J16="LIB"),AD16+'Time Estimation'!$AX$23,IF(J16="DC",AD16+'Time Estimation'!$AX$16,""))))))))))))))),"",IF(OR(J16="NS",J16="IS"), AD16+'Time Estimation'!$AX$9,IF(AND(K16=1, H16="Post-Qual",J16="NCB"),AD16+'Time Estimation'!$AX$10,IF(AND(K16=1, H16="Post-Qual",J16="ICB"),AD16+'Time Estimation'!$AX$11,IF(AND(K16=1, H16="Post-Qual",J16="LIB"),AD16+'Time Estimation'!$AX$12,IF(AND(K16=1, H16="Pre-Qual",J16="NCB"),AD16+'Time Estimation'!$AX$13,IF(AND(K16=1, H16="Pre-Qual",J16="ICB"),AD16+'Time Estimation'!$AX$14,IF(AND(K16=1, H16="Pre-Qual",J16="LIB"),AD16+'Time Estimation'!$AX$15,IF(AND(K16=2, H16="Post-Qual",J16="NCB"),AD16+'Time Estimation'!$AX$18,IF(AND(K16=2, H16="Post-Qual",J16="ICB"),AD16+'Time Estimation'!$AX$19,IF(AND(K16=2, H16="Post-Qual",J16="LIB"),AD16+'Time Estimation'!$AX$20,IF(AND(K16=2, H16="Pre-Qual",J16="NCB"),AD16+'Time Estimation'!$AX$21,IF(AND(K16=2, H16="Pre-Qual",J16="ICB"),AD16+'Time Estimation'!$AX$22,IF(AND(K16=2, H16="Pre-Qual",J16="LIB"),AD16+'Time Estimation'!$AX$23,IF(J16="DC",AD16+'Time Estimation'!$AX$16,""))))))))))))))))</f>
        <v>44791</v>
      </c>
      <c r="AF16" s="12">
        <f>IF(OR(J16="",H16="",K16=""),"",IF(ISERROR(IF(OR(J16="NS",J16="IS"), AE16+'Time Estimation'!$BA$9,IF(AND(K16=1, H16="Post-Qual",J16="NCB"),AE16+'Time Estimation'!$BA$10,IF(AND(K16=1, H16="Post-Qual",J16="ICB"),AE16+'Time Estimation'!$BA$11,IF(AND(K16=1, H16="Post-Qual",J16="LIB"),AE16+'Time Estimation'!$BA$12,IF(AND(K16=1, H16="Pre-Qual",J16="NCB"),AE16+'Time Estimation'!$BA$13,IF(AND(K16=1, H16="Pre-Qual",J16="ICB"),AE16+'Time Estimation'!$BA$14,IF(AND(K16=1, H16="Pre-Qual",J16="LIB"),AE16+'Time Estimation'!$BA$15,IF(AND(K16=2, H16="Post-Qual",J16="NCB"),AE16+'Time Estimation'!$BA$18,IF(AND(K16=2, H16="Post-Qual",J16="ICB"),AE16+'Time Estimation'!$BA$19,IF(AND(K16=2, H16="Post-Qual",J16="LIB"),AE16+'Time Estimation'!$BA$20,IF(AND(K16=2, H16="Pre-Qual",J16="NCB"),AE16+'Time Estimation'!$BA$21,IF(AND(K16=2, H16="Pre-Qual",J16="ICB"),AE16+'Time Estimation'!$BA$22,IF(AND(K16=2, H16="Pre-Qual",J16="LIB"),AE16+'Time Estimation'!$BA$23,IF(J16="DC",AE16+'Time Estimation'!$BA$16,""))))))))))))))),"",IF(OR(J16="NS",J16="IS"), AE16+'Time Estimation'!$BA$9,IF(AND(K16=1, H16="Post-Qual",J16="NCB"),AE16+'Time Estimation'!$BA$10,IF(AND(K16=1, H16="Post-Qual",J16="ICB"),AE16+'Time Estimation'!$BA$11,IF(AND(K16=1, H16="Post-Qual",J16="LIB"),AE16+'Time Estimation'!$BA$12,IF(AND(K16=1, H16="Pre-Qual",J16="NCB"),AE16+'Time Estimation'!$BA$13,IF(AND(K16=1, H16="Pre-Qual",J16="ICB"),AE16+'Time Estimation'!$BA$14,IF(AND(K16=1, H16="Pre-Qual",J16="LIB"),AE16+'Time Estimation'!$BA$15,IF(AND(K16=2, H16="Post-Qual",J16="NCB"),AE16+'Time Estimation'!$BA$18,IF(AND(K16=2, H16="Post-Qual",J16="ICB"),AE16+'Time Estimation'!$BA$19,IF(AND(K16=2, H16="Post-Qual",J16="LIB"),AE16+'Time Estimation'!$BA$20,IF(AND(K16=2, H16="Pre-Qual",J16="NCB"),AE16+'Time Estimation'!$BA$21,IF(AND(K16=2, H16="Pre-Qual",J16="ICB"),AE16+'Time Estimation'!$BA$22,IF(AND(K16=2, H16="Pre-Qual",J16="LIB"),AE16+'Time Estimation'!$BA$23,IF(J16="DC",AE16+'Time Estimation'!$BA$16,""))))))))))))))))</f>
        <v>44793</v>
      </c>
      <c r="AG16" s="147"/>
      <c r="AH16" s="147"/>
      <c r="AI16" s="10">
        <f>L16</f>
        <v>19022</v>
      </c>
      <c r="AJ16" s="317">
        <f>M16</f>
        <v>0</v>
      </c>
      <c r="AK16" s="327"/>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row>
    <row r="17" spans="1:377" ht="32.25" customHeight="1" x14ac:dyDescent="0.2">
      <c r="A17" s="380"/>
      <c r="B17" s="381"/>
      <c r="C17" s="382"/>
      <c r="D17" s="359"/>
      <c r="E17" s="150"/>
      <c r="F17" s="150"/>
      <c r="G17" s="11" t="s">
        <v>7</v>
      </c>
      <c r="H17" s="14"/>
      <c r="I17" s="14"/>
      <c r="J17" s="41"/>
      <c r="K17" s="49"/>
      <c r="L17" s="10">
        <f>AI17</f>
        <v>0</v>
      </c>
      <c r="M17" s="10">
        <f>AJ17</f>
        <v>0</v>
      </c>
      <c r="N17" s="11" t="s">
        <v>7</v>
      </c>
      <c r="O17" s="15"/>
      <c r="P17" s="15"/>
      <c r="Q17" s="15"/>
      <c r="R17" s="15"/>
      <c r="S17" s="15"/>
      <c r="T17" s="15"/>
      <c r="U17" s="15"/>
      <c r="V17" s="15"/>
      <c r="W17" s="15"/>
      <c r="X17" s="15"/>
      <c r="Y17" s="15"/>
      <c r="Z17" s="15"/>
      <c r="AA17" s="15"/>
      <c r="AB17" s="15"/>
      <c r="AC17" s="11" t="s">
        <v>7</v>
      </c>
      <c r="AD17" s="15"/>
      <c r="AE17" s="15"/>
      <c r="AF17" s="15"/>
      <c r="AG17" s="150"/>
      <c r="AH17" s="150"/>
      <c r="AI17" s="10"/>
      <c r="AJ17" s="317"/>
      <c r="AK17" s="327"/>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c r="JD17" s="1"/>
      <c r="JE17" s="1"/>
      <c r="JF17" s="1"/>
      <c r="JG17" s="1"/>
      <c r="JH17" s="1"/>
      <c r="JI17" s="1"/>
      <c r="JJ17" s="1"/>
      <c r="JK17" s="1"/>
      <c r="JL17" s="1"/>
      <c r="JM17" s="1"/>
      <c r="JN17" s="1"/>
      <c r="JO17" s="1"/>
      <c r="JP17" s="1"/>
      <c r="JQ17" s="1"/>
      <c r="JR17" s="1"/>
      <c r="JS17" s="1"/>
      <c r="JT17" s="1"/>
      <c r="JU17" s="1"/>
      <c r="JV17" s="1"/>
      <c r="JW17" s="1"/>
      <c r="JX17" s="1"/>
      <c r="JY17" s="1"/>
      <c r="JZ17" s="1"/>
      <c r="KA17" s="1"/>
      <c r="KB17" s="1"/>
      <c r="KC17" s="1"/>
      <c r="KD17" s="1"/>
      <c r="KE17" s="1"/>
      <c r="KF17" s="1"/>
      <c r="KG17" s="1"/>
      <c r="KH17" s="1"/>
      <c r="KI17" s="1"/>
      <c r="KJ17" s="1"/>
      <c r="KK17" s="1"/>
      <c r="KL17" s="1"/>
      <c r="KM17" s="1"/>
      <c r="KN17" s="1"/>
      <c r="KO17" s="1"/>
      <c r="KP17" s="1"/>
      <c r="KQ17" s="1"/>
      <c r="KR17" s="1"/>
      <c r="KS17" s="1"/>
      <c r="KT17" s="1"/>
      <c r="KU17" s="1"/>
      <c r="KV17" s="1"/>
      <c r="KW17" s="1"/>
      <c r="KX17" s="1"/>
      <c r="KY17" s="1"/>
      <c r="KZ17" s="1"/>
      <c r="LA17" s="1"/>
      <c r="LB17" s="1"/>
      <c r="LC17" s="1"/>
      <c r="LD17" s="1"/>
      <c r="LE17" s="1"/>
      <c r="LF17" s="1"/>
      <c r="LG17" s="1"/>
      <c r="LH17" s="1"/>
      <c r="LI17" s="1"/>
      <c r="LJ17" s="1"/>
      <c r="LK17" s="1"/>
      <c r="LL17" s="1"/>
      <c r="LM17" s="1"/>
      <c r="LN17" s="1"/>
      <c r="LO17" s="1"/>
      <c r="LP17" s="1"/>
      <c r="LQ17" s="1"/>
      <c r="LR17" s="1"/>
      <c r="LS17" s="1"/>
      <c r="LT17" s="1"/>
      <c r="LU17" s="1"/>
      <c r="LV17" s="1"/>
      <c r="LW17" s="1"/>
      <c r="LX17" s="1"/>
      <c r="LY17" s="1"/>
      <c r="LZ17" s="1"/>
      <c r="MA17" s="1"/>
      <c r="MB17" s="1"/>
      <c r="MC17" s="1"/>
      <c r="MD17" s="1"/>
      <c r="ME17" s="1"/>
      <c r="MF17" s="1"/>
      <c r="MG17" s="1"/>
      <c r="MH17" s="1"/>
      <c r="MI17" s="1"/>
      <c r="MJ17" s="1"/>
      <c r="MK17" s="1"/>
      <c r="ML17" s="1"/>
      <c r="MM17" s="1"/>
      <c r="MN17" s="1"/>
      <c r="MO17" s="1"/>
      <c r="MP17" s="1"/>
      <c r="MQ17" s="1"/>
      <c r="MR17" s="1"/>
      <c r="MS17" s="1"/>
      <c r="MT17" s="1"/>
      <c r="MU17" s="1"/>
      <c r="MV17" s="1"/>
      <c r="MW17" s="1"/>
      <c r="MX17" s="1"/>
      <c r="MY17" s="1"/>
      <c r="MZ17" s="1"/>
      <c r="NA17" s="1"/>
      <c r="NB17" s="1"/>
      <c r="NC17" s="1"/>
      <c r="ND17" s="1"/>
      <c r="NE17" s="1"/>
      <c r="NF17" s="1"/>
      <c r="NG17" s="1"/>
      <c r="NH17" s="1"/>
      <c r="NI17" s="1"/>
      <c r="NJ17" s="1"/>
      <c r="NK17" s="1"/>
      <c r="NL17" s="1"/>
      <c r="NM17" s="1"/>
    </row>
    <row r="18" spans="1:377" ht="32.25" customHeight="1" thickBot="1" x14ac:dyDescent="0.35">
      <c r="A18" s="16"/>
      <c r="B18" s="16"/>
      <c r="C18" s="20"/>
      <c r="D18" s="20"/>
      <c r="E18" s="20"/>
      <c r="F18" s="20"/>
      <c r="G18" s="19"/>
      <c r="H18" s="20"/>
      <c r="I18" s="17"/>
      <c r="J18" s="18"/>
      <c r="K18" s="17"/>
      <c r="L18" s="18"/>
      <c r="M18" s="17"/>
      <c r="N18" s="19"/>
      <c r="O18" s="17"/>
      <c r="P18" s="17"/>
      <c r="Q18" s="17"/>
      <c r="R18" s="17"/>
      <c r="S18" s="17"/>
      <c r="T18" s="17"/>
      <c r="U18" s="17"/>
      <c r="V18" s="17"/>
      <c r="W18" s="17"/>
      <c r="X18" s="17"/>
      <c r="Y18" s="17"/>
      <c r="Z18" s="17"/>
      <c r="AA18" s="17"/>
      <c r="AB18" s="17"/>
      <c r="AC18" s="19"/>
      <c r="AD18" s="17"/>
      <c r="AE18" s="17"/>
      <c r="AF18" s="17"/>
      <c r="AG18" s="20"/>
      <c r="AH18" s="20"/>
      <c r="AI18" s="18"/>
      <c r="AJ18" s="318"/>
      <c r="AK18" s="327"/>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c r="JD18" s="1"/>
      <c r="JE18" s="1"/>
      <c r="JF18" s="1"/>
      <c r="JG18" s="1"/>
      <c r="JH18" s="1"/>
      <c r="JI18" s="1"/>
      <c r="JJ18" s="1"/>
      <c r="JK18" s="1"/>
      <c r="JL18" s="1"/>
      <c r="JM18" s="1"/>
      <c r="JN18" s="1"/>
      <c r="JO18" s="1"/>
      <c r="JP18" s="1"/>
      <c r="JQ18" s="1"/>
      <c r="JR18" s="1"/>
      <c r="JS18" s="1"/>
      <c r="JT18" s="1"/>
      <c r="JU18" s="1"/>
      <c r="JV18" s="1"/>
      <c r="JW18" s="1"/>
      <c r="JX18" s="1"/>
      <c r="JY18" s="1"/>
      <c r="JZ18" s="1"/>
      <c r="KA18" s="1"/>
      <c r="KB18" s="1"/>
      <c r="KC18" s="1"/>
      <c r="KD18" s="1"/>
      <c r="KE18" s="1"/>
      <c r="KF18" s="1"/>
      <c r="KG18" s="1"/>
      <c r="KH18" s="1"/>
      <c r="KI18" s="1"/>
      <c r="KJ18" s="1"/>
      <c r="KK18" s="1"/>
      <c r="KL18" s="1"/>
      <c r="KM18" s="1"/>
      <c r="KN18" s="1"/>
      <c r="KO18" s="1"/>
      <c r="KP18" s="1"/>
      <c r="KQ18" s="1"/>
      <c r="KR18" s="1"/>
      <c r="KS18" s="1"/>
      <c r="KT18" s="1"/>
      <c r="KU18" s="1"/>
      <c r="KV18" s="1"/>
      <c r="KW18" s="1"/>
      <c r="KX18" s="1"/>
      <c r="KY18" s="1"/>
      <c r="KZ18" s="1"/>
      <c r="LA18" s="1"/>
      <c r="LB18" s="1"/>
      <c r="LC18" s="1"/>
      <c r="LD18" s="1"/>
      <c r="LE18" s="1"/>
      <c r="LF18" s="1"/>
      <c r="LG18" s="1"/>
      <c r="LH18" s="1"/>
      <c r="LI18" s="1"/>
      <c r="LJ18" s="1"/>
      <c r="LK18" s="1"/>
      <c r="LL18" s="1"/>
      <c r="LM18" s="1"/>
      <c r="LN18" s="1"/>
      <c r="LO18" s="1"/>
      <c r="LP18" s="1"/>
      <c r="LQ18" s="1"/>
      <c r="LR18" s="1"/>
      <c r="LS18" s="1"/>
      <c r="LT18" s="1"/>
      <c r="LU18" s="1"/>
      <c r="LV18" s="1"/>
      <c r="LW18" s="1"/>
      <c r="LX18" s="1"/>
      <c r="LY18" s="1"/>
      <c r="LZ18" s="1"/>
      <c r="MA18" s="1"/>
      <c r="MB18" s="1"/>
      <c r="MC18" s="1"/>
      <c r="MD18" s="1"/>
      <c r="ME18" s="1"/>
      <c r="MF18" s="1"/>
      <c r="MG18" s="1"/>
      <c r="MH18" s="1"/>
      <c r="MI18" s="1"/>
      <c r="MJ18" s="1"/>
      <c r="MK18" s="1"/>
      <c r="ML18" s="1"/>
      <c r="MM18" s="1"/>
      <c r="MN18" s="1"/>
      <c r="MO18" s="1"/>
      <c r="MP18" s="1"/>
      <c r="MQ18" s="1"/>
      <c r="MR18" s="1"/>
      <c r="MS18" s="1"/>
      <c r="MT18" s="1"/>
      <c r="MU18" s="1"/>
      <c r="MV18" s="1"/>
      <c r="MW18" s="1"/>
      <c r="MX18" s="1"/>
      <c r="MY18" s="1"/>
      <c r="MZ18" s="1"/>
      <c r="NA18" s="1"/>
      <c r="NB18" s="1"/>
      <c r="NC18" s="1"/>
      <c r="ND18" s="1"/>
      <c r="NE18" s="1"/>
      <c r="NF18" s="1"/>
      <c r="NG18" s="1"/>
      <c r="NH18" s="1"/>
      <c r="NI18" s="1"/>
      <c r="NJ18" s="1"/>
      <c r="NK18" s="1"/>
      <c r="NL18" s="1"/>
      <c r="NM18" s="1"/>
    </row>
    <row r="19" spans="1:377" s="149" customFormat="1" ht="32.25" customHeight="1" x14ac:dyDescent="0.2">
      <c r="A19" s="379" t="s">
        <v>145</v>
      </c>
      <c r="B19" s="381" t="s">
        <v>162</v>
      </c>
      <c r="C19" s="382" t="s">
        <v>210</v>
      </c>
      <c r="D19" s="358" t="s">
        <v>158</v>
      </c>
      <c r="E19" s="8" t="s">
        <v>161</v>
      </c>
      <c r="F19" s="8" t="s">
        <v>161</v>
      </c>
      <c r="G19" s="148" t="s">
        <v>6</v>
      </c>
      <c r="H19" s="49" t="s">
        <v>147</v>
      </c>
      <c r="I19" s="49" t="s">
        <v>148</v>
      </c>
      <c r="J19" s="47" t="s">
        <v>160</v>
      </c>
      <c r="K19" s="49">
        <v>1</v>
      </c>
      <c r="L19" s="10">
        <v>26051</v>
      </c>
      <c r="M19" s="10"/>
      <c r="N19" s="148" t="s">
        <v>6</v>
      </c>
      <c r="O19" s="12" t="str">
        <f>IF(OR(J19="",H19=""),"",(IF(OR(J19="NS",J19="IS",J19="DC"),"N/A",IF(AND(H19="Post-Qual",OR(J19="ICB", J19="NCB",J19="LIB")),"N/A", IF(AND(H19="Pre-Qual",OR(J19="ICB", J19="NCB",J19="LIB")),"Enter Date","")))))</f>
        <v>N/A</v>
      </c>
      <c r="P19" s="12" t="str">
        <f>IF(OR(J19="",H19="",I19=""),"",IF(ISERROR(IF(AND(I19="Prior Review", H19="Pre-Qual", J19="NCB", K19=1), O19+'Time Estimation'!$H$13,IF(AND(I19="Prior Review", H19="Pre-Qual", J19="ICB", K19=1), O19+'Time Estimation'!$H$14,IF(AND(I19="Prior Review", H19="Pre-Qual", J19="LIB", K19=1), O19+'Time Estimation'!$H$15,IF(AND(I19="Prior Review", H19="Pre-Qual", J19="NCB", K19=2), O19+'Time Estimation'!$H$21,IF(AND(I19="Prior Review", H19="Pre-Qual", J19="ICB", K19=2), O19+'Time Estimation'!$H$22,IF(AND(I19="Prior Review", H19="Pre-Qual", J19="LIB", K19=2), O19+'Time Estimation'!$H$23,IF(AND(H19="Post-Qual", OR(J19="NCB", J19="ICB", J19="LIB")), "N/A",IF(OR(J19="NS",J19="IS",J19="DC"),"N/A",IF(I19="Post Review", "N/A","")))))))))), "",IF(AND(I19="Prior Review", H19="Pre-Qual", J19="NCB", K19=1), O19+'Time Estimation'!$H$13,IF(AND(I19="Prior Review", H19="Pre-Qual", J19="ICB", K19=1), O19+'Time Estimation'!$H$14,IF(AND(I19="Prior Review", H19="Pre-Qual", J19="LIB", K19=1), O19+'Time Estimation'!$H$15,IF(AND(I19="Prior Review", H19="Pre-Qual", J19="NCB", K19=2), O19+'Time Estimation'!$H$21,IF(AND(I19="Prior Review", H19="Pre-Qual", J19="ICB", K19=2), O19+'Time Estimation'!$H$22,IF(AND(I19="Prior Review", H19="Pre-Qual", J19="LIB", K19=2), O19+'Time Estimation'!$H$23,IF(AND(H19="Post-Qual", OR(J19="NCB", J19="ICB", J19="LIB")), "N/A",IF(OR(J19="NS",J19="IS",J19="DC"),"N/A",IF(I19="Post Review", "N/A","")))))))))))</f>
        <v>N/A</v>
      </c>
      <c r="Q19" s="12" t="str">
        <f>IF(OR(J19="",H19="",I19=""),"",IF(ISERROR(IF(AND(I19="Prior Review", H19="Pre-Qual",J19="NCB",K19=1),P19+'Time Estimation'!$K$13,IF(AND(I19="Prior Review", H19="Pre-Qual",J19="ICB", K19=1),P19+'Time Estimation'!$K$14,IF(AND(I19="Prior Review", H19="Pre-Qual",J19="LIB", K19=1),P19+'Time Estimation'!$K$15,IF(AND(I19="Prior Review", H19="Pre-Qual",J19="NCB", K19=2),P19+'Time Estimation'!$K$21,IF(AND(I19="Prior Review", H19="Pre-Qual",J19="ICB", K19=2),P19+'Time Estimation'!$K$22,IF(AND(I19="Prior Review", H19="Pre-Qual",J19="LIB", K19=2),P19+'Time Estimation'!$K$23,IF(AND(I19="Post Review", H19="Pre-Qual",J19="NCB",K19=1),O19+'Time Estimation'!$K$13,IF(AND(I19="Post Review", H19="Pre-Qual",J19="ICB",K19=1),O19+'Time Estimation'!$K$14,IF(AND(I19="Post Review", H19="Pre-Qual",J19="LIB",K19=1),O19+'Time Estimation'!$K$15,IF(AND(I19="Post Review", H19="Pre-Qual",J19="NCB",K19=2),O19+'Time Estimation'!$K$21,IF(AND(I19="Post Review", H19="Pre-Qual",J19="ICB",K19=2),O19+'Time Estimation'!$K$22,IF(AND(I19="Post Review", H19="Pre-Qual",J19="LIB",K19=2),O19+'Time Estimation'!$K$23,IF(AND(H19="Post-Qual",OR(J19="ICB",J19="LIB", J19="NCB")),"N/A",IF(OR(J19="NS",J19="IS",J19="DC"),"N/A",""))))))))))))))), "",IF(AND(I19="Prior Review", H19="Pre-Qual",J19="NCB",K19=1),P19+'Time Estimation'!$K$13,IF(AND(I19="Prior Review", H19="Pre-Qual",J19="ICB", K19=1),P19+'Time Estimation'!$K$14,IF(AND(I19="Prior Review", H19="Pre-Qual",J19="LIB", K19=1),P19+'Time Estimation'!$K$15,IF(AND(I19="Prior Review", H19="Pre-Qual",J19="NCB", K19=2),P19+'Time Estimation'!$K$21,IF(AND(I19="Prior Review", H19="Pre-Qual",J19="ICB", K19=2),P19+'Time Estimation'!$K$22,IF(AND(I19="Prior Review", H19="Pre-Qual",J19="LIB", K19=2),P19+'Time Estimation'!$K$23,IF(AND(I19="Post Review", H19="Pre-Qual",J19="NCB",K19=1),O19+'Time Estimation'!$K$13,IF(AND(I19="Post Review", H19="Pre-Qual",J19="ICB",K19=1),O19+'Time Estimation'!$K$14,IF(AND(I19="Post Review", H19="Pre-Qual",J19="LIB",K19=1),O19+'Time Estimation'!$K$15,IF(AND(I19="Post Review", H19="Pre-Qual",J19="NCB",K19=2),O19+'Time Estimation'!$K$21,IF(AND(I19="Post Review", H19="Pre-Qual",J19="ICB",K19=2),O19+'Time Estimation'!$K$22,IF(AND(I19="Post Review", H19="Pre-Qual",J19="LIB",K19=2),O19+'Time Estimation'!$K$23,IF(AND(H19="Post-Qual",OR(J19="ICB",J19="LIB", J19="NCB")),"N/A",IF(OR(J19="NS",J19="IS",J19="DC"),"N/A",""))))))))))))))))</f>
        <v>N/A</v>
      </c>
      <c r="R19" s="12" t="str">
        <f>IF(OR(J19="",H19=""),"",IF(ISERROR(IF(AND(H19="Pre-Qual",J19="NCB", K19=1),Q19+'Time Estimation'!$N$13,IF(AND(H19="Pre-Qual",J19="ICB", K19=1),Q19+'Time Estimation'!$N$14,IF(AND(H19="Pre-Qual",J19="LIB", K19=1),Q19+'Time Estimation'!$N$15,IF(AND(H19="Pre-Qual",J19="NCB", K19=2),Q19+'Time Estimation'!$N$21,IF(AND(H19="Pre-Qual",J19="ICB", K19=2),Q19+'Time Estimation'!$N$22,IF(AND(H19="Pre-Qual",J19="LIB", K19=2),Q19+'Time Estimation'!$N$23,IF(AND(H19="Post-Qual",OR(J19="ICB",J19="LIB", J19="NCB")),"N/A",IF(OR(J19="NS",J19="IS",J19="DC"),"N/A",""))))))))), "",IF(AND(H19="Pre-Qual",J19="NCB", K19=1),Q19+'Time Estimation'!$N$13,IF(AND(H19="Pre-Qual",J19="ICB", K19=1),Q19+'Time Estimation'!$N$14,IF(AND(H19="Pre-Qual",J19="LIB", K19=1),Q19+'Time Estimation'!$N$15,IF(AND(H19="Pre-Qual",J19="NCB", K19=2),Q19+'Time Estimation'!$N$21,IF(AND(H19="Pre-Qual",J19="ICB", K19=2),Q19+'Time Estimation'!$N$22,IF(AND(H19="Pre-Qual",J19="LIB", K19=2),Q19+'Time Estimation'!$N$23,IF(AND(H19="Post-Qual",OR(J19="ICB",J19="LIB", J19="NCB")),"N/A",IF(OR(J19="NS",J19="IS",J19="DC"),"N/A",""))))))))))</f>
        <v>N/A</v>
      </c>
      <c r="S19" s="12" t="str">
        <f>IF(OR(J19="",H19=""),"",IF(ISERROR(IF(AND(H19="Pre-Qual",J19="NCB",K19=1),R19+'Time Estimation'!$Q$13,IF(AND(H19="Pre-Qual",J19="ICB",K19=1),R19+'Time Estimation'!$Q$14,IF(AND(H19="Pre-Qual",J19="LIB",K19=1),R19+'Time Estimation'!$Q$15,IF(AND(H19="Pre-Qual",J19="NCB",K19=2),R19+'Time Estimation'!$Q$21,IF(AND(H19="Pre-Qual",J19="ICB",K19=2),R19+'Time Estimation'!$Q$22,IF(AND(H19="Pre-Qual",J19="LIB",K19=2),R19+'Time Estimation'!$Q$23,IF(AND(H19="Post-Qual",OR(J19="ICB",J19="LIB", J19="NCB")),"N/A",IF(OR(J19="NS",J19="IS",J19="DC"),"N/A",""))))))))), "",IF(AND(H19="Pre-Qual",J19="NCB",K19=1),R19+'Time Estimation'!$Q$13,IF(AND(H19="Pre-Qual",J19="ICB",K19=1),R19+'Time Estimation'!$Q$14,IF(AND(H19="Pre-Qual",J19="LIB",K19=1),R19+'Time Estimation'!$Q$15,IF(AND(H19="Pre-Qual",J19="NCB",K19=2),R19+'Time Estimation'!$Q$21,IF(AND(H19="Pre-Qual",J19="ICB",K19=2),R19+'Time Estimation'!$Q$22,IF(AND(H19="Pre-Qual",J19="LIB",K19=2),R19+'Time Estimation'!$Q$23,IF(AND(H19="Post-Qual",OR(J19="ICB",J19="LIB", J19="NCB")),"N/A",IF(OR(J19="NS",J19="IS",J19="DC"),"N/A",""))))))))))</f>
        <v>N/A</v>
      </c>
      <c r="T19" s="12" t="str">
        <f>IF(OR(J19="",H19="",I19=""),"",IF(ISERROR(IF(AND(I19="Prior Review", H19="Pre-Qual", J19="NCB",K19=1), S19+'Time Estimation'!$T$13,IF(AND(I19="Prior Review", H19="Pre-Qual", J19="ICB",K19=1), S19+'Time Estimation'!$T$14,IF(AND(I19="Prior Review", H19="Pre-Qual", J19="LIB",K19=1), S19+'Time Estimation'!$T$15,IF(AND(I19="Prior Review", H19="Pre-Qual", J19="NCB",K19=2), S19+'Time Estimation'!$T$21,IF(AND(I19="Prior Review", H19="Pre-Qual", J19="ICB",K19=2), S19+'Time Estimation'!$T$22,IF(AND(I19="Prior Review", H19="Pre-Qual", J19="LIB",K19=2), S19+'Time Estimation'!$T$23,IF(AND(H19="Post-Qual", OR(J19="NCB", J19="ICB", J19="LIB")), "N/A",IF(OR(J19="NS",J19="IS",J19="DC"),"N/A",IF(I19="Post Review", "N/A","")))))))))), "",IF(AND(I19="Prior Review", H19="Pre-Qual", J19="NCB",K19=1), S19+'Time Estimation'!$T$13,IF(AND(I19="Prior Review", H19="Pre-Qual", J19="ICB",K19=1), S19+'Time Estimation'!$T$14,IF(AND(I19="Prior Review", H19="Pre-Qual", J19="LIB",K19=1), S19+'Time Estimation'!$T$15,IF(AND(I19="Prior Review", H19="Pre-Qual", J19="NCB",K19=2), S19+'Time Estimation'!$T$21,IF(AND(I19="Prior Review", H19="Pre-Qual", J19="ICB",K19=2), S19+'Time Estimation'!$T$22,IF(AND(I19="Prior Review", H19="Pre-Qual", J19="LIB",K19=2), S19+'Time Estimation'!$T$23,IF(AND(H19="Post-Qual", OR(J19="NCB", J19="ICB", J19="LIB")), "N/A",IF(OR(J19="NS",J19="IS",J19="DC"),"N/A",IF(I19="Post Review", "N/A","")))))))))))</f>
        <v>N/A</v>
      </c>
      <c r="U19" s="13">
        <v>44767</v>
      </c>
      <c r="V19" s="12" t="str">
        <f>IF(OR(J19="",H19="",I19="",K19=""),"",IF(ISERROR(IF(AND(I19="Prior Review",OR(J19="NS", J19="IS")),U19+'Time Estimation'!$Z$9,IF(AND(I19="Prior Review",AND(H19="Post-Qual",J19="NCB",K19=1)), U19+'Time Estimation'!$Z$10,IF(AND(I19="Prior Review",AND(H19="Post-Qual",J19="ICB",K19=1)), U19+'Time Estimation'!$Z$11,IF(AND(I19="Prior Review",AND(H19="Post-Qual",J19="LIB",K19=1)), U19+'Time Estimation'!$Z$12,IF(AND(I19="Prior Review",AND(H19="Pre-Qual",J19="NCB",K19=1)), U19+'Time Estimation'!$Z$13,IF(AND(I19="Prior Review",AND(H19="Pre-Qual",J19="ICB",K19=1)), U19+'Time Estimation'!$Z$14,IF(AND(I19="Prior Review",AND(H19="Pre-Qual",J19="LIB",K19=1)), U19+'Time Estimation'!$Z$15,IF(AND(I19="Prior Review",AND(H19="Post-Qual",J19="NCB",K19=2)), U19+'Time Estimation'!$Z$18,IF(AND(I19="Prior Review",AND(H19="Post-Qual",J19="ICB",K19=2)), U19+'Time Estimation'!$Z$19,IF(AND(I19="Prior Review",AND(H19="Post-Qual",J19="LIB",K19=2)), U19+'Time Estimation'!$Z$20,IF(AND(I19="Prior Review",AND(H19="Pre-Qual",J19="NCB",K19=2)), U19+'Time Estimation'!$Z$21,IF(AND(I19="Prior Review",AND(H19="Pre-Qual",J19="ICB",K19=2)), U19+'Time Estimation'!$Z$22,IF(AND(I19="Prior Review",AND(H19="Pre-Qual",J19="LIB",K19=2)), U19+'Time Estimation'!$Z$23,IF(J19="DC", U19+'Time Estimation'!$Z$16,IF(AND(I19="Post Review", J19&lt;&gt;"DC"),"N/A","")))))))))))))))),"",IF(AND(I19="Prior Review",OR(J19="NS", J19="IS")),U19+'Time Estimation'!$Z$9,IF(AND(I19="Prior Review",AND(H19="Post-Qual",J19="NCB",K19=1)), U19+'Time Estimation'!$Z$10,IF(AND(I19="Prior Review",AND(H19="Post-Qual",J19="ICB",K19=1)), U19+'Time Estimation'!$Z$11,IF(AND(I19="Prior Review",AND(H19="Post-Qual",J19="LIB",K19=1)), U19+'Time Estimation'!$Z$12,IF(AND(I19="Prior Review",AND(H19="Pre-Qual",J19="NCB",K19=1)), U19+'Time Estimation'!$Z$13,IF(AND(I19="Prior Review",AND(H19="Pre-Qual",J19="ICB",K19=1)), U19+'Time Estimation'!$Z$14,IF(AND(I19="Prior Review",AND(H19="Pre-Qual",J19="LIB",K19=1)), U19+'Time Estimation'!$Z$15,IF(AND(I19="Prior Review",AND(H19="Post-Qual",J19="NCB",K19=2)), U19+'Time Estimation'!$Z$18,IF(AND(I19="Prior Review",AND(H19="Post-Qual",J19="ICB",K19=2)), U19+'Time Estimation'!$Z$19,IF(AND(I19="Prior Review",AND(H19="Post-Qual",J19="LIB",K19=2)), U19+'Time Estimation'!$Z$20,IF(AND(I19="Prior Review",AND(H19="Pre-Qual",J19="NCB",K19=2)), U19+'Time Estimation'!$Z$21,IF(AND(I19="Prior Review",AND(H19="Pre-Qual",J19="ICB",K19=2)), U19+'Time Estimation'!$Z$22,IF(AND(I19="Prior Review",AND(H19="Pre-Qual",J19="LIB",K19=2)), U19+'Time Estimation'!$Z$23,IF(J19="DC", U19+'Time Estimation'!$Z$16,IF(AND(I19="Post Review", J19&lt;&gt;"DC"),"N/A","")))))))))))))))))</f>
        <v>N/A</v>
      </c>
      <c r="W19" s="12">
        <f>IF(OR(J19="",H19="",I19="",K19=""),"",IF(ISERROR(IF(AND(I19="Prior Review",OR(J19="NS", J19="IS")),V19+'Time Estimation'!$AC$9,IF(AND(I19="Prior Review",AND(H19="Post-Qual",J19="NCB",K19=1)), V19+'Time Estimation'!$AC$10,IF(AND(I19="Prior Review",AND(H19="Post-Qual",J19="ICB",K19=1)), V19+'Time Estimation'!$AC$11,IF(AND(I19="Prior Review",AND(H19="Post-Qual",J19="LIB",K19=1)), V19+'Time Estimation'!$AC$12,IF(AND(I19="Prior Review",AND(H19="Pre-Qual",J19="NCB",K19=1)), V19+'Time Estimation'!$AC$13,IF(AND(I19="Prior Review",AND(H19="Pre-Qual",J19="ICB",K19=1)), V19+'Time Estimation'!$AC$14,IF(AND(I19="Prior Review",AND(H19="Pre-Qual",J19="LIB",K19=1)), V19+'Time Estimation'!$AC$15,IF(AND(I19="Prior Review",AND(H19="Post-Qual",J19="NCB",K19=2)), V19+'Time Estimation'!$AC$18,IF(AND(I19="Prior Review",AND(H19="Post-Qual",J19="ICB",K19=2)), V19+'Time Estimation'!$AC$19,IF(AND(I19="Prior Review",AND(H19="Post-Qual",J19="LIB",K19=2)), V19+'Time Estimation'!$AC$20,IF(AND(I19="Prior Review",AND(H19="Pre-Qual",J19="NCB",K19=2)), V19+'Time Estimation'!$AC$21,IF(AND(I19="Prior Review",AND(H19="Pre-Qual",J19="ICB",K19=2)), V19+'Time Estimation'!$AC$22,IF(AND(I19="Prior Review",AND(H19="Pre-Qual",J19="LIB",K19=2)), V19+'Time Estimation'!$AC$23,IF(AND(I19="Post Review",OR(J19="NS", J19="IS")),U19+'Time Estimation'!$AC$9,IF(AND(I19="Post Review",AND(H19="Post-Qual",J19="NCB",K19=1)), U19+'Time Estimation'!$AC$10,IF(AND(I19="Post Review",AND(H19="Post-Qual",J19="ICB",K19=1)), U19+'Time Estimation'!$AC$11,IF(AND(I19="Post Review",AND(H19="Post-Qual",J19="LIB",K19=1)), U19+'Time Estimation'!$AC$12,IF(AND(I19="Post Review",AND(H19="Pre-Qual",J19="NCB",K19=1)), U19+'Time Estimation'!$AC$13,IF(AND(I19="Post Review",AND(H19="Pre-Qual",J19="ICB",K19=1)), U19+'Time Estimation'!$AC$14,IF(AND(I19="Post Review",AND(H19="Pre-Qual",J19="LIB",K19=1)), U19+'Time Estimation'!$AC$15,IF(AND(I19="Post Review",AND(H19="Post-Qual",J19="NCB",K19=2)), U19+'Time Estimation'!$AC$18,IF(AND(I19="Post Review",AND(H19="Post-Qual",J19="ICB",K19=2)), U19+'Time Estimation'!$AC$19,IF(AND(I19="Post Review",AND(H19="Post-Qual",J19="LIB",K19=2)), U19+'Time Estimation'!$AC$20,IF(AND(I19="Post Review",AND(H19="Pre-Qual",J19="NCB",K19=2)), U19+'Time Estimation'!$AC$21,IF(AND(I19="Post Review",AND(H19="Pre-Qual",J19="ICB",K19=2)), U19+'Time Estimation'!$AC$22,IF(AND(I19="Post Review",AND(H19="Pre-Qual",J19="LIB",K19=2)), U19+'Time Estimation'!$AC$23,IF(J19="DC", V19+'Time Estimation'!$AC$16,"")))))))))))))))))))))))))))),"",IF(AND(I19="Prior Review",OR(J19="NS", J19="IS")),V19+'Time Estimation'!$AC$9,IF(AND(I19="Prior Review",AND(H19="Post-Qual",J19="NCB",K19=1)), V19+'Time Estimation'!$AC$10,IF(AND(I19="Prior Review",AND(H19="Post-Qual",J19="ICB",K19=1)), V19+'Time Estimation'!$AC$11,IF(AND(I19="Prior Review",AND(H19="Post-Qual",J19="LIB",K19=1)), V19+'Time Estimation'!$AC$12,IF(AND(I19="Prior Review",AND(H19="Pre-Qual",J19="NCB",K19=1)), V19+'Time Estimation'!$AC$13,IF(AND(I19="Prior Review",AND(H19="Pre-Qual",J19="ICB",K19=1)), V19+'Time Estimation'!$AC$14,IF(AND(I19="Prior Review",AND(H19="Pre-Qual",J19="LIB",K19=1)), V19+'Time Estimation'!$AC$15,IF(AND(I19="Prior Review",AND(H19="Post-Qual",J19="NCB",K19=2)), V19+'Time Estimation'!$AC$18,IF(AND(I19="Prior Review",AND(H19="Post-Qual",J19="ICB",K19=2)), V19+'Time Estimation'!$AC$19,IF(AND(I19="Prior Review",AND(H19="Post-Qual",J19="LIB",K19=2)), V19+'Time Estimation'!$AC$20,IF(AND(I19="Prior Review",AND(H19="Pre-Qual",J19="NCB",K19=2)), V19+'Time Estimation'!$AC$21,IF(AND(I19="Prior Review",AND(H19="Pre-Qual",J19="ICB",K19=2)), V19+'Time Estimation'!$AC$22,IF(AND(I19="Prior Review",AND(H19="Pre-Qual",J19="LIB",K19=2)), V19+'Time Estimation'!$AC$23,IF(AND(I19="Post Review",OR(J19="NS", J19="IS")),U19+'Time Estimation'!$AC$9,IF(AND(I19="Post Review",AND(H19="Post-Qual",J19="NCB",K19=1)), U19+'Time Estimation'!$AC$10,IF(AND(I19="Post Review",AND(H19="Post-Qual",J19="ICB",K19=1)), U19+'Time Estimation'!$AC$11,IF(AND(I19="Post Review",AND(H19="Post-Qual",J19="LIB",K19=1)), U19+'Time Estimation'!$AC$12,IF(AND(I19="Post Review",AND(H19="Pre-Qual",J19="NCB",K19=1)), U19+'Time Estimation'!$AC$13,IF(AND(I19="Post Review",AND(H19="Pre-Qual",J19="ICB",K19=1)), U19+'Time Estimation'!$AC$14,IF(AND(I19="Post Review",AND(H19="Pre-Qual",J19="LIB",K19=1)), U19+'Time Estimation'!$AC$15,IF(AND(I19="Post Review",AND(H19="Post-Qual",J19="NCB",K19=2)), U19+'Time Estimation'!$AC$18,IF(AND(I19="Post Review",AND(H19="Post-Qual",J19="ICB",K19=2)), U19+'Time Estimation'!$AC$19,IF(AND(I19="Post Review",AND(H19="Post-Qual",J19="LIB",K19=2)), U19+'Time Estimation'!$AC$20,IF(AND(I19="Post Review",AND(H19="Pre-Qual",J19="NCB",K19=2)), U19+'Time Estimation'!$AC$21,IF(AND(I19="Post Review",AND(H19="Pre-Qual",J19="ICB",K19=2)), U19+'Time Estimation'!$AC$22,IF(AND(I19="Post Review",AND(H19="Pre-Qual",J19="LIB",K19=2)), U19+'Time Estimation'!$AC$23,IF(J19="DC", V19+'Time Estimation'!$AC$16,"")))))))))))))))))))))))))))))</f>
        <v>44768</v>
      </c>
      <c r="X19" s="12">
        <f>IF(OR(J19="",H19="", K19=""),"",IF(ISERROR(IF(OR(J19="NS",J19="IS"),W19+'Time Estimation'!$AF$9,IF(AND(H19="Post-Qual",J19="NCB",K19=1),W19+'Time Estimation'!$AF$10,IF(AND(H19="Post-Qual",J19="ICB",K19=1),W19+'Time Estimation'!$AF$11,IF(AND(H19="Post-Qual",J19="LIB",K19=1),W19+'Time Estimation'!$AF$12,IF(AND(H19="Pre-Qual",J19="NCB",K19=1),W19+'Time Estimation'!$AF$13,IF(AND(H19="Pre-Qual",J19="ICB",K19=1),W19+'Time Estimation'!$AF$14,IF(AND(H19="Pre-Qual",J19="LIB",K19=1),W19+'Time Estimation'!$AF$15,IF(AND(H19="Post-Qual",J19="NCB",K19=2),W19+'Time Estimation'!$AF$18,IF(AND(H19="Post-Qual",J19="ICB",K19=2),W19+'Time Estimation'!$AF$19,IF(AND(H19="Post-Qual",J19="LIB",K19=2),W19+'Time Estimation'!$AF$20,IF(AND(H19="Pre-Qual",J19="NCB",K19=2),W19+'Time Estimation'!$AF$21,IF(AND(H19="Pre-Qual",J19="ICB",K19=2),W19+'Time Estimation'!$AF$22,IF(AND(H19="Pre-Qual",J19="LIB",K19=2),W19+'Time Estimation'!$AF$23,IF(J19="DC",W19+'Time Estimation'!$AF$16,""))))))))))))))),"",IF(OR(J19="NS",J19="IS"),W19+'Time Estimation'!$AF$9,IF(AND(H19="Post-Qual",J19="NCB",K19=1),W19+'Time Estimation'!$AF$10,IF(AND(H19="Post-Qual",J19="ICB",K19=1),W19+'Time Estimation'!$AF$11,IF(AND(H19="Post-Qual",J19="LIB",K19=1),W19+'Time Estimation'!$AF$12,IF(AND(H19="Pre-Qual",J19="NCB",K19=1),W19+'Time Estimation'!$AF$13,IF(AND(H19="Pre-Qual",J19="ICB",K19=1),W19+'Time Estimation'!$AF$14,IF(AND(H19="Pre-Qual",J19="LIB",K19=1),W19+'Time Estimation'!$AF$15,IF(AND(H19="Post-Qual",J19="NCB",K19=2),W19+'Time Estimation'!$AF$18,IF(AND(H19="Post-Qual",J19="ICB",K19=2),W19+'Time Estimation'!$AF$19,IF(AND(H19="Post-Qual",J19="LIB",K19=2),W19+'Time Estimation'!$AF$20,IF(AND(H19="Pre-Qual",J19="NCB",K19=2),W19+'Time Estimation'!$AF$21,IF(AND(H19="Pre-Qual",J19="ICB",K19=2),W19+'Time Estimation'!$AF$22,IF(AND(H19="Pre-Qual",J19="LIB",K19=2),W19+'Time Estimation'!$AF$23,IF(J19="DC",W19+'Time Estimation'!$AF$16,""))))))))))))))))</f>
        <v>44782</v>
      </c>
      <c r="Y19" s="12" t="str">
        <f>IF(OR(J19="",H19="",K19=""),"",IF(ISERROR(IF(OR(J19="NS",J19="IS", J19="DC",K19=1), "N/A", IF(AND(K19=2, H19="Post-Qual",J19="NCB"),X19+'Time Estimation'!$AI$18,IF(AND(K19=2, H19="Post-Qual",J19="ICB"),X19+'Time Estimation'!$AI$19,IF(AND(K19=2, H19="Post-Qual",J19="LIB"),X19+'Time Estimation'!$AI$20,IF(AND(K19=2, H19="Pre-Qual",J19="NCB"),X19+'Time Estimation'!$AI$21,IF(AND(K19=2, H19="Pre-Qual",J19="ICB"),X19+'Time Estimation'!$AI$22,IF(AND(K19=2, H19="Pre-Qual",J19="LIB"),X19+'Time Estimation'!$AI$23,"")))))))),"",IF(OR(J19="NS",J19="IS", J19="DC",K19=1), "N/A", IF(AND(K19=2, H19="Post-Qual",J19="NCB"),X19+'Time Estimation'!$AI$18,IF(AND(K19=2, H19="Post-Qual",J19="ICB"),X19+'Time Estimation'!$AI$19,IF(AND(K19=2, H19="Post-Qual",J19="LIB"),X19+'Time Estimation'!$AI$20,IF(AND(K19=2, H19="Pre-Qual",J19="NCB"),X19+'Time Estimation'!$AI$21,IF(AND(K19=2, H19="Pre-Qual",J19="ICB"),X19+'Time Estimation'!$AI$22,IF(AND(K19=2, H19="Pre-Qual",J19="LIB"),X19+'Time Estimation'!$AI$23,"")))))))))</f>
        <v>N/A</v>
      </c>
      <c r="Z19" s="12" t="str">
        <f>IF(OR(J19="",H19="",I19="",K19=""),"",IF(ISERROR(IF(AND(I19="Prior Review",K19=2,J19="NCB",H19="Post-Qual"),Y19+'Time Estimation'!$AL$18,IF(AND(I19="Prior Review",K19=2,J19="ICB",H19="Post-Qual"),Y19+'Time Estimation'!$AL$19,IF(AND(I19="Prior Review",K19=2,J19="LIB",H19="Post-Qual"),Y19+'Time Estimation'!$AL$20,IF(AND(I19="Prior Review",K19=2,J19="NCB",H19="Pre-Qual"),Y19+'Time Estimation'!$AL$21,IF(AND(I19="Prior Review",K19=2,J19="ICB",H19="Pre-Qual"),Y19+'Time Estimation'!$AL$22,IF(AND(I19="Prior Review",K19=2,J19="LIB",H19="Pre-Qual"),Y19+'Time Estimation'!$AL$23,"N/A"))))))),"",IF(AND(I19="Prior Review",K19=2,J19="NCB",H19="Post-Qual"),Y19+'Time Estimation'!$AL$18,IF(AND(I19="Prior Review",K19=2,J19="ICB",H19="Post-Qual"),Y19+'Time Estimation'!$AL$19,IF(AND(I19="Prior Review",K19=2,J19="LIB",H19="Post-Qual"),Y19+'Time Estimation'!$AL$20,IF(AND(I19="Prior Review",K19=2,J19="NCB",H19="Pre-Qual"),Y19+'Time Estimation'!$AL$21,IF(AND(I19="Prior Review",K19=2,J19="ICB",H19="Pre-Qual"),Y19+'Time Estimation'!$AL$22,IF(AND(I19="Prior Review",K19=2,J19="LIB",H19="Pre-Qual"),Y19+'Time Estimation'!$AL$23,"N/A"))))))))</f>
        <v>N/A</v>
      </c>
      <c r="AA19" s="12">
        <f>IF(OR(J19="",H19="",I19="",K19=""),"",IF(ISERROR(IF(AND(I19="Prior Review",K19=2,J19="NCB",H19="Post-Qual"),Z19+'Time Estimation'!$AO$18,IF(AND(I19="Prior Review",K19=2,J19="ICB",H19="Post-Qual"),Z19+'Time Estimation'!$AO$19,IF(AND(I19="Prior Review",K19=2,J19="LIB",H19="Post-Qual"),Z19+'Time Estimation'!$AO$20,IF(AND(I19="Prior Review",K19=2,J19="NCB",H19="Pre-Qual"),Z19+'Time Estimation'!$AO$21,IF(AND(I19="Prior Review",K19=2,J19="ICB",H19="Pre-Qual"),Z19+'Time Estimation'!$AO$22,IF(AND(I19="Prior Review",K19=2,J19="LIB",H19="Pre-Qual"),Z19+'Time Estimation'!$AO$23,IF(AND(I19="Post Review",K19=2,J19="NCB",H19="Post-Qual"),Y19+'Time Estimation'!$AO$18,IF(AND(I19="Post Review",K19=2,J19="ICB",H19="Post-Qual"),Y19+'Time Estimation'!$AO$19,IF(AND(I19="Post Review",K19=2,J19="LIB",H19="Post-Qual"),Y19+'Time Estimation'!$AO$20,IF(AND(I19="Post Review",K19=2,J19="NCB",H19="Pre-Qual"),Y19+'Time Estimation'!$AO$21,IF(AND(I19="Post Review",K19=2,J19="ICB",H19="Pre-Qual"),Y19+'Time Estimation'!$AO$22,IF(AND(I19="Post Review",K19=2,J19="LIB",H19="Pre-Qual"),Z19+'Time Estimation'!$AO$23,IF(AND(K19=1,J19="NCB",H19="Post-Qual"),X19+'Time Estimation'!$AO$10,IF(AND(K19=1,J19="ICB",H19="Post-Qual"),X19+'Time Estimation'!$AO$11,IF(AND(K19=1,J19="LIB",H19="Post-Qual"),X19+'Time Estimation'!$AO$12,IF(AND(K19=1,J19="NCB",H19="Pre-Qual"),X19+'Time Estimation'!$AO$13,IF(AND(K19=1,J19="ICB",H19="Pre-Qual"),X19+'Time Estimation'!$AO$14,IF(AND(K19=1,J19="LIB",H19="Pre-Qual"),X19+'Time Estimation'!$AO$15,IF(OR(J19="NS", J19="IS"),X19+'Time Estimation'!$AO$9,IF(J19="DC", X19+'Time Estimation'!$AO$16,""))))))))))))))))))))),"",IF(AND(I19="Prior Review",K19=2,J19="NCB",H19="Post-Qual"),Z19+'Time Estimation'!$AO$18,IF(AND(I19="Prior Review",K19=2,J19="ICB",H19="Post-Qual"),Z19+'Time Estimation'!$AO$19,IF(AND(I19="Prior Review",K19=2,J19="LIB",H19="Post-Qual"),Z19+'Time Estimation'!$AO$20,IF(AND(I19="Prior Review",K19=2,J19="NCB",H19="Pre-Qual"),Z19+'Time Estimation'!$AO$21,IF(AND(I19="Prior Review",K19=2,J19="ICB",H19="Pre-Qual"),Z19+'Time Estimation'!$AO$22,IF(AND(I19="Prior Review",K19=2,J19="LIB",H19="Pre-Qual"),Z19+'Time Estimation'!$AO$23,IF(AND(I19="Post Review",K19=2,J19="NCB",H19="Post-Qual"),Y19+'Time Estimation'!$AO$18,IF(AND(I19="Post Review",K19=2,J19="ICB",H19="Post-Qual"),Y19+'Time Estimation'!$AO$19,IF(AND(I19="Post Review",K19=2,J19="LIB",H19="Post-Qual"),Y19+'Time Estimation'!$AO$20,IF(AND(I19="Post Review",K19=2,J19="NCB",H19="Pre-Qual"),Y19+'Time Estimation'!$AO$21,IF(AND(I19="Post Review",K19=2,J19="ICB",H19="Pre-Qual"),Y19+'Time Estimation'!$AO$22,IF(AND(I19="Post Review",K19=2,J19="LIB",H19="Pre-Qual"),Z19+'Time Estimation'!$AO$23,IF(AND(K19=1,J19="NCB",H19="Post-Qual"),X19+'Time Estimation'!$AO$10,IF(AND(K19=1,J19="ICB",H19="Post-Qual"),X19+'Time Estimation'!$AO$11,IF(AND(K19=1,J19="LIB",H19="Post-Qual"),X19+'Time Estimation'!$AO$12,IF(AND(K19=1,J19="NCB",H19="Pre-Qual"),X19+'Time Estimation'!$AO$13,IF(AND(K19=1,J19="ICB",H19="Pre-Qual"),X19+'Time Estimation'!$AO$14,IF(AND(K19=1,J19="LIB",H19="Pre-Qual"),X19+'Time Estimation'!$AO$15,IF(OR(J19="NS", J19="IS"),X19+'Time Estimation'!$AO$9,IF(J19="DC", X19+'Time Estimation'!$AO$16,""))))))))))))))))))))))</f>
        <v>44789</v>
      </c>
      <c r="AB19" s="12" t="str">
        <f>IF(OR(J19="",H19="",I19="",,K19=""),"",IF(ISERROR(IF(AND(K19=1,J19="NCB",H19="Post-Qual", I19="Prior Review"),AA19+'Time Estimation'!$AR$10,IF(AND(K19=1,J19="ICB",H19="Post-Qual", I19="Prior Review"),AA19+'Time Estimation'!$AR$11,IF(AND(K19=1,J19="LIB",H19="Post-Qual", I19="Prior Review"),AA19+'Time Estimation'!$AR$12,IF(AND(K19=1,J19="NCB",H19="Pre-Qual", I19="Prior Review"),AA19+'Time Estimation'!$AR$13,IF(AND(K19=1,J19="ICB",H19="Pre-Qual", I19="Prior Review"),AA19+'Time Estimation'!$AR$14,IF(AND(K19=1,J19="LIB",H19="Pre-Qual", I19="Prior Review"),AA19+'Time Estimation'!$AR$15,IF(AND(K19=2,J19="NCB",H19="Post-Qual", I19="Prior Review"),AA19+'Time Estimation'!$AR$18,IF(AND(K19=2,J19="ICB",H19="Post-Qual", I19="Prior Review"),AA19+'Time Estimation'!$AR$19,IF(AND(K19=2,J19="LIB",H19="Post-Qual", I19="Prior Review"),AA19+'Time Estimation'!$AR$20,IF(AND(K19=2,J19="NCB",H19="Pre-Qual", I19="Prior Review"),AA19+'Time Estimation'!$AR$21,IF(AND(K19=2,J19="ICB",H19="Pre-Qual", I19="Prior Review"),AA19+'Time Estimation'!$AR$22,IF(AND(K19=2,J19="LIB",H19="Pre-Qual", I19="Prior Review"),AA19+'Time Estimation'!$AR$23,IF(AND(I19="Prior Review",OR(J19="NS", J19="IS")),AA19+'Time Estimation'!$AR$9,IF(J19="DC", AA19+'Time Estimation'!$AR$16,IF(I19="Post Review", "N/A","")))))))))))))))),"",IF(AND(K19=1,J19="NCB",H19="Post-Qual", I19="Prior Review"),AA19+'Time Estimation'!$AR$10,IF(AND(K19=1,J19="ICB",H19="Post-Qual", I19="Prior Review"),AA19+'Time Estimation'!$AR$11,IF(AND(K19=1,J19="LIB",H19="Post-Qual", I19="Prior Review"),AA19+'Time Estimation'!$AR$12,IF(AND(K19=1,J19="NCB",H19="Pre-Qual", I19="Prior Review"),AA19+'Time Estimation'!$AR$13,IF(AND(K19=1,J19="ICB",H19="Pre-Qual", I19="Prior Review"),AA19+'Time Estimation'!$AR$14,IF(AND(K19=1,J19="LIB",H19="Pre-Qual", I19="Prior Review"),AA19+'Time Estimation'!$AR$15,IF(AND(K19=2,J19="NCB",H19="Post-Qual", I19="Prior Review"),AA19+'Time Estimation'!$AR$18,IF(AND(K19=2,J19="ICB",H19="Post-Qual", I19="Prior Review"),AA19+'Time Estimation'!$AR$19,IF(AND(K19=2,J19="LIB",H19="Post-Qual", I19="Prior Review"),AA19+'Time Estimation'!$AR$20,IF(AND(K19=2,J19="NCB",H19="Pre-Qual", I19="Prior Review"),AA19+'Time Estimation'!$AR$21,IF(AND(K19=2,J19="ICB",H19="Pre-Qual", I19="Prior Review"),AA19+'Time Estimation'!$AR$22,IF(AND(K19=2,J19="LIB",H19="Pre-Qual", I19="Prior Review"),AA19+'Time Estimation'!$AR$23,IF(AND(I19="Prior Review",OR(J19="NS", J19="IS")),AA19+'Time Estimation'!$AR$9,IF(J19="DC", AA19+'Time Estimation'!$AR$16,IF(I19="Post Review", "N/A","")))))))))))))))))</f>
        <v>N/A</v>
      </c>
      <c r="AC19" s="148" t="s">
        <v>6</v>
      </c>
      <c r="AD19" s="12">
        <f>IF(OR(J19="",H19="",I19="",K19=""),"",IF(ISERROR(IF(AND(I19="Prior Review",OR(J19="NS", J19="IS")),AB19+'Time Estimation'!$AU$9,IF(AND(K19=1, I19="Prior Review",AND(H19="Post-Qual",J19="NCB")), AB19+'Time Estimation'!$AU$10,IF(AND(K19=1, I19="Prior Review",AND(H19="Post-Qual",J19="ICB")), AB19+'Time Estimation'!$AU$11,IF(AND(K19=1, I19="Prior Review",AND(H19="Post-Qual",J19="LIB")), AB19+'Time Estimation'!$AU$12,IF(AND(K19=1, I19="Prior Review",AND(H19="Pre-Qual",J19="NCB")), AB19+'Time Estimation'!$AU$13,IF(AND(K19=1, I19="Prior Review",AND(H19="Pre-Qual",J19="ICB")), AB19+'Time Estimation'!$AU$14,IF(AND(K19=1, I19="Prior Review",AND(H19="Pre-Qual",J19="LIB")), AB19+'Time Estimation'!$AU$15,IF(AND(K19=2, I19="Prior Review",AND(H19="Post-Qual",J19="NCB")), AB19+'Time Estimation'!$AU$18,IF(AND(K19=2, I19="Prior Review",AND(H19="Post-Qual",J19="ICB")), AB19+'Time Estimation'!$AU$19,IF(AND(K19=2, I19="Prior Review",AND(H19="Post-Qual",J19="LIB")), AB19+'Time Estimation'!$AU$20,IF(AND(K19=2, I19="Prior Review",AND(H19="Pre-Qual",J19="NCB")), AB19+'Time Estimation'!$AU$21,IF(AND(K19=2, I19="Prior Review",AND(H19="Pre-Qual",J19="ICB")), AB19+'Time Estimation'!$AU$22,IF(AND(K19=2, I19="Prior Review",AND(H19="Pre-Qual",J19="LIB")), AB19+'Time Estimation'!$AU$23,IF(AND(K19=1, I19="Post Review",AND(H19="Post-Qual",J19="NCB")), AA19+'Time Estimation'!$AU$10,IF(AND(K19=1, I19="Post Review",AND(H19="Post-Qual",J19="ICB")), AA19+'Time Estimation'!$AU$11,IF(AND(K19=1, I19="Post Review",AND(H19="Post-Qual",J19="LIB")), AA19+'Time Estimation'!$AU$12,IF(AND(K19=1, I19="Post Review",AND(H19="Pre-Qual",J19="NCB")), AA19+'Time Estimation'!$AU$13,IF(AND(K19=1, I19="Post Review",AND(H19="Pre-Qual",J19="ICB")), AA19+'Time Estimation'!$AU$14,IF(AND(K19=1, I19="Post Review",AND(H19="Pre-Qual",J19="LIB")), AA19+'Time Estimation'!$AU$15,IF(AND(K19=2, I19="Post Review",AND(H19="Post-Qual",J19="NCB")), AA19+'Time Estimation'!$AU$18,IF(AND(K19=2, I19="Post Review",AND(H19="Post-Qual",J19="ICB")), AA19+'Time Estimation'!$AU$19,IF(AND(K19=2, I19="Post Review",AND(H19="Post-Qual",J19="LIB")), AA19+'Time Estimation'!$AU$20,IF(AND(K19=2, I19="Post Review",AND(H19="Pre-Qual",J19="NCB")), AA19+'Time Estimation'!$AU$21,IF(AND(K19=2, I19="Post Review",AND(H19="Pre-Qual",J19="ICB")), AA19+'Time Estimation'!$AU$22,IF(AND(K19=2, I19="Post Review",AND(H19="Pre-Qual",J19="LIB")), AA19+'Time Estimation'!$AU$23,IF(AND(I19="Post Review",OR(J19="NS", J19="IS")),AA19+'Time Estimation'!$AU$9,IF(J19="DC", AB19+'Time Estimation'!$AU$16,"")))))))))))))))))))))))))))),"",IF(AND(I19="Prior Review",OR(J19="NS", J19="IS")),AB19+'Time Estimation'!$AU$9,IF(AND(K19=1, I19="Prior Review",AND(H19="Post-Qual",J19="NCB")), AB19+'Time Estimation'!$AU$10,IF(AND(K19=1, I19="Prior Review",AND(H19="Post-Qual",J19="ICB")), AB19+'Time Estimation'!$AU$11,IF(AND(K19=1, I19="Prior Review",AND(H19="Post-Qual",J19="LIB")), AB19+'Time Estimation'!$AU$12,IF(AND(K19=1, I19="Prior Review",AND(H19="Pre-Qual",J19="NCB")), AB19+'Time Estimation'!$AU$13,IF(AND(K19=1, I19="Prior Review",AND(H19="Pre-Qual",J19="ICB")), AB19+'Time Estimation'!$AU$14,IF(AND(K19=1, I19="Prior Review",AND(H19="Pre-Qual",J19="LIB")), AB19+'Time Estimation'!$AU$15,IF(AND(K19=2, I19="Prior Review",AND(H19="Post-Qual",J19="NCB")), AB19+'Time Estimation'!$AU$18,IF(AND(K19=2, I19="Prior Review",AND(H19="Post-Qual",J19="ICB")), AB19+'Time Estimation'!$AU$19,IF(AND(K19=2, I19="Prior Review",AND(H19="Post-Qual",J19="LIB")), AB19+'Time Estimation'!$AU$20,IF(AND(K19=2, I19="Prior Review",AND(H19="Pre-Qual",J19="NCB")), AB19+'Time Estimation'!$AU$21,IF(AND(K19=2, I19="Prior Review",AND(H19="Pre-Qual",J19="ICB")), AB19+'Time Estimation'!$AU$22,IF(AND(K19=2, I19="Prior Review",AND(H19="Pre-Qual",J19="LIB")), AB19+'Time Estimation'!$AU$23,IF(AND(K19=1, I19="Post Review",AND(H19="Post-Qual",J19="NCB")), AA19+'Time Estimation'!$AU$10,IF(AND(K19=1, I19="Post Review",AND(H19="Post-Qual",J19="ICB")), AA19+'Time Estimation'!$AU$11,IF(AND(K19=1, I19="Post Review",AND(H19="Post-Qual",J19="LIB")), AA19+'Time Estimation'!$AU$12,IF(AND(K19=1, I19="Post Review",AND(H19="Pre-Qual",J19="NCB")), AA19+'Time Estimation'!$AU$13,IF(AND(K19=1, I19="Post Review",AND(H19="Pre-Qual",J19="ICB")), AA19+'Time Estimation'!$AU$14,IF(AND(K19=1, I19="Post Review",AND(H19="Pre-Qual",J19="LIB")), AA19+'Time Estimation'!$AU$15,IF(AND(K19=2, I19="Post Review",AND(H19="Post-Qual",J19="NCB")), AA19+'Time Estimation'!$AU$18,IF(AND(K19=2, I19="Post Review",AND(H19="Post-Qual",J19="ICB")), AA19+'Time Estimation'!$AU$19,IF(AND(K19=2, I19="Post Review",AND(H19="Post-Qual",J19="LIB")), AA19+'Time Estimation'!$AU$20,IF(AND(K19=2, I19="Post Review",AND(H19="Pre-Qual",J19="NCB")), AA19+'Time Estimation'!$AU$21,IF(AND(K19=2, I19="Post Review",AND(H19="Pre-Qual",J19="ICB")), AA19+'Time Estimation'!$AU$22,IF(AND(K19=2, I19="Post Review",AND(H19="Pre-Qual",J19="LIB")), AA19+'Time Estimation'!$AU$23,IF(AND(I19="Post Review",OR(J19="NS", J19="IS")),AA19+'Time Estimation'!$AU$9,IF(J19="DC", AB19+'Time Estimation'!$AU$16,"")))))))))))))))))))))))))))))</f>
        <v>44789</v>
      </c>
      <c r="AE19" s="12">
        <f>IF(OR(J19="",H19="",K19=""),"",IF(ISERROR(IF(OR(J19="NS",J19="IS"), AD19+'Time Estimation'!$AX$9,IF(AND(K19=1, H19="Post-Qual",J19="NCB"),AD19+'Time Estimation'!$AX$10,IF(AND(K19=1, H19="Post-Qual",J19="ICB"),AD19+'Time Estimation'!$AX$11,IF(AND(K19=1, H19="Post-Qual",J19="LIB"),AD19+'Time Estimation'!$AX$12,IF(AND(K19=1, H19="Pre-Qual",J19="NCB"),AD19+'Time Estimation'!$AX$13,IF(AND(K19=1, H19="Pre-Qual",J19="ICB"),AD19+'Time Estimation'!$AX$14,IF(AND(K19=1, H19="Pre-Qual",J19="LIB"),AD19+'Time Estimation'!$AX$15,IF(AND(K19=2, H19="Post-Qual",J19="NCB"),AD19+'Time Estimation'!$AX$18,IF(AND(K19=2, H19="Post-Qual",J19="ICB"),AD19+'Time Estimation'!$AX$19,IF(AND(K19=2, H19="Post-Qual",J19="LIB"),AD19+'Time Estimation'!$AX$20,IF(AND(K19=2, H19="Pre-Qual",J19="NCB"),AD19+'Time Estimation'!$AX$21,IF(AND(K19=2, H19="Pre-Qual",J19="ICB"),AD19+'Time Estimation'!$AX$22,IF(AND(K19=2, H19="Pre-Qual",J19="LIB"),AD19+'Time Estimation'!$AX$23,IF(J19="DC",AD19+'Time Estimation'!$AX$16,""))))))))))))))),"",IF(OR(J19="NS",J19="IS"), AD19+'Time Estimation'!$AX$9,IF(AND(K19=1, H19="Post-Qual",J19="NCB"),AD19+'Time Estimation'!$AX$10,IF(AND(K19=1, H19="Post-Qual",J19="ICB"),AD19+'Time Estimation'!$AX$11,IF(AND(K19=1, H19="Post-Qual",J19="LIB"),AD19+'Time Estimation'!$AX$12,IF(AND(K19=1, H19="Pre-Qual",J19="NCB"),AD19+'Time Estimation'!$AX$13,IF(AND(K19=1, H19="Pre-Qual",J19="ICB"),AD19+'Time Estimation'!$AX$14,IF(AND(K19=1, H19="Pre-Qual",J19="LIB"),AD19+'Time Estimation'!$AX$15,IF(AND(K19=2, H19="Post-Qual",J19="NCB"),AD19+'Time Estimation'!$AX$18,IF(AND(K19=2, H19="Post-Qual",J19="ICB"),AD19+'Time Estimation'!$AX$19,IF(AND(K19=2, H19="Post-Qual",J19="LIB"),AD19+'Time Estimation'!$AX$20,IF(AND(K19=2, H19="Pre-Qual",J19="NCB"),AD19+'Time Estimation'!$AX$21,IF(AND(K19=2, H19="Pre-Qual",J19="ICB"),AD19+'Time Estimation'!$AX$22,IF(AND(K19=2, H19="Pre-Qual",J19="LIB"),AD19+'Time Estimation'!$AX$23,IF(J19="DC",AD19+'Time Estimation'!$AX$16,""))))))))))))))))</f>
        <v>44791</v>
      </c>
      <c r="AF19" s="12">
        <f>IF(OR(J19="",H19="",K19=""),"",IF(ISERROR(IF(OR(J19="NS",J19="IS"), AE19+'Time Estimation'!$BA$9,IF(AND(K19=1, H19="Post-Qual",J19="NCB"),AE19+'Time Estimation'!$BA$10,IF(AND(K19=1, H19="Post-Qual",J19="ICB"),AE19+'Time Estimation'!$BA$11,IF(AND(K19=1, H19="Post-Qual",J19="LIB"),AE19+'Time Estimation'!$BA$12,IF(AND(K19=1, H19="Pre-Qual",J19="NCB"),AE19+'Time Estimation'!$BA$13,IF(AND(K19=1, H19="Pre-Qual",J19="ICB"),AE19+'Time Estimation'!$BA$14,IF(AND(K19=1, H19="Pre-Qual",J19="LIB"),AE19+'Time Estimation'!$BA$15,IF(AND(K19=2, H19="Post-Qual",J19="NCB"),AE19+'Time Estimation'!$BA$18,IF(AND(K19=2, H19="Post-Qual",J19="ICB"),AE19+'Time Estimation'!$BA$19,IF(AND(K19=2, H19="Post-Qual",J19="LIB"),AE19+'Time Estimation'!$BA$20,IF(AND(K19=2, H19="Pre-Qual",J19="NCB"),AE19+'Time Estimation'!$BA$21,IF(AND(K19=2, H19="Pre-Qual",J19="ICB"),AE19+'Time Estimation'!$BA$22,IF(AND(K19=2, H19="Pre-Qual",J19="LIB"),AE19+'Time Estimation'!$BA$23,IF(J19="DC",AE19+'Time Estimation'!$BA$16,""))))))))))))))),"",IF(OR(J19="NS",J19="IS"), AE19+'Time Estimation'!$BA$9,IF(AND(K19=1, H19="Post-Qual",J19="NCB"),AE19+'Time Estimation'!$BA$10,IF(AND(K19=1, H19="Post-Qual",J19="ICB"),AE19+'Time Estimation'!$BA$11,IF(AND(K19=1, H19="Post-Qual",J19="LIB"),AE19+'Time Estimation'!$BA$12,IF(AND(K19=1, H19="Pre-Qual",J19="NCB"),AE19+'Time Estimation'!$BA$13,IF(AND(K19=1, H19="Pre-Qual",J19="ICB"),AE19+'Time Estimation'!$BA$14,IF(AND(K19=1, H19="Pre-Qual",J19="LIB"),AE19+'Time Estimation'!$BA$15,IF(AND(K19=2, H19="Post-Qual",J19="NCB"),AE19+'Time Estimation'!$BA$18,IF(AND(K19=2, H19="Post-Qual",J19="ICB"),AE19+'Time Estimation'!$BA$19,IF(AND(K19=2, H19="Post-Qual",J19="LIB"),AE19+'Time Estimation'!$BA$20,IF(AND(K19=2, H19="Pre-Qual",J19="NCB"),AE19+'Time Estimation'!$BA$21,IF(AND(K19=2, H19="Pre-Qual",J19="ICB"),AE19+'Time Estimation'!$BA$22,IF(AND(K19=2, H19="Pre-Qual",J19="LIB"),AE19+'Time Estimation'!$BA$23,IF(J19="DC",AE19+'Time Estimation'!$BA$16,""))))))))))))))))</f>
        <v>44793</v>
      </c>
      <c r="AG19" s="147"/>
      <c r="AH19" s="147"/>
      <c r="AI19" s="10">
        <f>L19</f>
        <v>26051</v>
      </c>
      <c r="AJ19" s="317">
        <f>M19</f>
        <v>0</v>
      </c>
      <c r="AK19" s="327"/>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c r="JD19" s="1"/>
      <c r="JE19" s="1"/>
      <c r="JF19" s="1"/>
      <c r="JG19" s="1"/>
      <c r="JH19" s="1"/>
      <c r="JI19" s="1"/>
      <c r="JJ19" s="1"/>
      <c r="JK19" s="1"/>
      <c r="JL19" s="1"/>
      <c r="JM19" s="1"/>
      <c r="JN19" s="1"/>
      <c r="JO19" s="1"/>
      <c r="JP19" s="1"/>
      <c r="JQ19" s="1"/>
      <c r="JR19" s="1"/>
      <c r="JS19" s="1"/>
      <c r="JT19" s="1"/>
      <c r="JU19" s="1"/>
      <c r="JV19" s="1"/>
      <c r="JW19" s="1"/>
      <c r="JX19" s="1"/>
      <c r="JY19" s="1"/>
      <c r="JZ19" s="1"/>
      <c r="KA19" s="1"/>
      <c r="KB19" s="1"/>
      <c r="KC19" s="1"/>
      <c r="KD19" s="1"/>
      <c r="KE19" s="1"/>
      <c r="KF19" s="1"/>
      <c r="KG19" s="1"/>
      <c r="KH19" s="1"/>
      <c r="KI19" s="1"/>
      <c r="KJ19" s="1"/>
      <c r="KK19" s="1"/>
      <c r="KL19" s="1"/>
      <c r="KM19" s="1"/>
      <c r="KN19" s="1"/>
      <c r="KO19" s="1"/>
      <c r="KP19" s="1"/>
      <c r="KQ19" s="1"/>
      <c r="KR19" s="1"/>
      <c r="KS19" s="1"/>
      <c r="KT19" s="1"/>
      <c r="KU19" s="1"/>
      <c r="KV19" s="1"/>
      <c r="KW19" s="1"/>
      <c r="KX19" s="1"/>
      <c r="KY19" s="1"/>
      <c r="KZ19" s="1"/>
      <c r="LA19" s="1"/>
      <c r="LB19" s="1"/>
      <c r="LC19" s="1"/>
      <c r="LD19" s="1"/>
      <c r="LE19" s="1"/>
      <c r="LF19" s="1"/>
      <c r="LG19" s="1"/>
      <c r="LH19" s="1"/>
      <c r="LI19" s="1"/>
      <c r="LJ19" s="1"/>
      <c r="LK19" s="1"/>
      <c r="LL19" s="1"/>
      <c r="LM19" s="1"/>
      <c r="LN19" s="1"/>
      <c r="LO19" s="1"/>
      <c r="LP19" s="1"/>
      <c r="LQ19" s="1"/>
      <c r="LR19" s="1"/>
      <c r="LS19" s="1"/>
      <c r="LT19" s="1"/>
      <c r="LU19" s="1"/>
      <c r="LV19" s="1"/>
      <c r="LW19" s="1"/>
      <c r="LX19" s="1"/>
      <c r="LY19" s="1"/>
      <c r="LZ19" s="1"/>
      <c r="MA19" s="1"/>
      <c r="MB19" s="1"/>
      <c r="MC19" s="1"/>
      <c r="MD19" s="1"/>
      <c r="ME19" s="1"/>
      <c r="MF19" s="1"/>
      <c r="MG19" s="1"/>
      <c r="MH19" s="1"/>
      <c r="MI19" s="1"/>
      <c r="MJ19" s="1"/>
      <c r="MK19" s="1"/>
      <c r="ML19" s="1"/>
      <c r="MM19" s="1"/>
      <c r="MN19" s="1"/>
      <c r="MO19" s="1"/>
      <c r="MP19" s="1"/>
      <c r="MQ19" s="1"/>
      <c r="MR19" s="1"/>
      <c r="MS19" s="1"/>
      <c r="MT19" s="1"/>
      <c r="MU19" s="1"/>
      <c r="MV19" s="1"/>
      <c r="MW19" s="1"/>
      <c r="MX19" s="1"/>
      <c r="MY19" s="1"/>
      <c r="MZ19" s="1"/>
      <c r="NA19" s="1"/>
      <c r="NB19" s="1"/>
      <c r="NC19" s="1"/>
      <c r="ND19" s="1"/>
      <c r="NE19" s="1"/>
      <c r="NF19" s="1"/>
      <c r="NG19" s="1"/>
      <c r="NH19" s="1"/>
      <c r="NI19" s="1"/>
      <c r="NJ19" s="1"/>
      <c r="NK19" s="1"/>
      <c r="NL19" s="1"/>
      <c r="NM19" s="1"/>
    </row>
    <row r="20" spans="1:377" ht="32.25" customHeight="1" x14ac:dyDescent="0.2">
      <c r="A20" s="380"/>
      <c r="B20" s="381"/>
      <c r="C20" s="382"/>
      <c r="D20" s="359"/>
      <c r="E20" s="150"/>
      <c r="F20" s="150"/>
      <c r="G20" s="11" t="s">
        <v>7</v>
      </c>
      <c r="H20" s="14"/>
      <c r="I20" s="14"/>
      <c r="J20" s="41"/>
      <c r="K20" s="49"/>
      <c r="L20" s="10">
        <f>AI20</f>
        <v>0</v>
      </c>
      <c r="M20" s="10">
        <f>AJ20</f>
        <v>0</v>
      </c>
      <c r="N20" s="11" t="s">
        <v>7</v>
      </c>
      <c r="O20" s="15"/>
      <c r="P20" s="15"/>
      <c r="Q20" s="15"/>
      <c r="R20" s="15"/>
      <c r="S20" s="15"/>
      <c r="T20" s="15"/>
      <c r="U20" s="15"/>
      <c r="V20" s="15"/>
      <c r="W20" s="15"/>
      <c r="X20" s="15"/>
      <c r="Y20" s="15"/>
      <c r="Z20" s="15"/>
      <c r="AA20" s="15"/>
      <c r="AB20" s="15"/>
      <c r="AC20" s="11" t="s">
        <v>7</v>
      </c>
      <c r="AD20" s="15"/>
      <c r="AE20" s="15"/>
      <c r="AF20" s="15"/>
      <c r="AG20" s="150"/>
      <c r="AH20" s="150"/>
      <c r="AI20" s="10"/>
      <c r="AJ20" s="317"/>
      <c r="AK20" s="327"/>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row>
    <row r="21" spans="1:377" ht="32.25" customHeight="1" thickBot="1" x14ac:dyDescent="0.35">
      <c r="A21" s="16"/>
      <c r="B21" s="16"/>
      <c r="C21" s="20"/>
      <c r="D21" s="20"/>
      <c r="E21" s="20"/>
      <c r="F21" s="20"/>
      <c r="G21" s="19"/>
      <c r="H21" s="20"/>
      <c r="I21" s="17"/>
      <c r="J21" s="18"/>
      <c r="K21" s="17"/>
      <c r="L21" s="300"/>
      <c r="M21" s="17"/>
      <c r="N21" s="19"/>
      <c r="O21" s="17"/>
      <c r="P21" s="17"/>
      <c r="Q21" s="17"/>
      <c r="R21" s="17"/>
      <c r="S21" s="17"/>
      <c r="T21" s="17"/>
      <c r="U21" s="17"/>
      <c r="V21" s="17"/>
      <c r="W21" s="17"/>
      <c r="X21" s="17"/>
      <c r="Y21" s="17"/>
      <c r="Z21" s="17"/>
      <c r="AA21" s="17"/>
      <c r="AB21" s="17"/>
      <c r="AC21" s="19"/>
      <c r="AD21" s="17"/>
      <c r="AE21" s="17"/>
      <c r="AF21" s="17"/>
      <c r="AG21" s="20"/>
      <c r="AH21" s="20"/>
      <c r="AI21" s="18"/>
      <c r="AJ21" s="318"/>
      <c r="AK21" s="327"/>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c r="JD21" s="1"/>
      <c r="JE21" s="1"/>
      <c r="JF21" s="1"/>
      <c r="JG21" s="1"/>
      <c r="JH21" s="1"/>
      <c r="JI21" s="1"/>
      <c r="JJ21" s="1"/>
      <c r="JK21" s="1"/>
      <c r="JL21" s="1"/>
      <c r="JM21" s="1"/>
      <c r="JN21" s="1"/>
      <c r="JO21" s="1"/>
      <c r="JP21" s="1"/>
      <c r="JQ21" s="1"/>
      <c r="JR21" s="1"/>
      <c r="JS21" s="1"/>
      <c r="JT21" s="1"/>
      <c r="JU21" s="1"/>
      <c r="JV21" s="1"/>
      <c r="JW21" s="1"/>
      <c r="JX21" s="1"/>
      <c r="JY21" s="1"/>
      <c r="JZ21" s="1"/>
      <c r="KA21" s="1"/>
      <c r="KB21" s="1"/>
      <c r="KC21" s="1"/>
      <c r="KD21" s="1"/>
      <c r="KE21" s="1"/>
      <c r="KF21" s="1"/>
      <c r="KG21" s="1"/>
      <c r="KH21" s="1"/>
      <c r="KI21" s="1"/>
      <c r="KJ21" s="1"/>
      <c r="KK21" s="1"/>
      <c r="KL21" s="1"/>
      <c r="KM21" s="1"/>
      <c r="KN21" s="1"/>
      <c r="KO21" s="1"/>
      <c r="KP21" s="1"/>
      <c r="KQ21" s="1"/>
      <c r="KR21" s="1"/>
      <c r="KS21" s="1"/>
      <c r="KT21" s="1"/>
      <c r="KU21" s="1"/>
      <c r="KV21" s="1"/>
      <c r="KW21" s="1"/>
      <c r="KX21" s="1"/>
      <c r="KY21" s="1"/>
      <c r="KZ21" s="1"/>
      <c r="LA21" s="1"/>
      <c r="LB21" s="1"/>
      <c r="LC21" s="1"/>
      <c r="LD21" s="1"/>
      <c r="LE21" s="1"/>
      <c r="LF21" s="1"/>
      <c r="LG21" s="1"/>
      <c r="LH21" s="1"/>
      <c r="LI21" s="1"/>
      <c r="LJ21" s="1"/>
      <c r="LK21" s="1"/>
      <c r="LL21" s="1"/>
      <c r="LM21" s="1"/>
      <c r="LN21" s="1"/>
      <c r="LO21" s="1"/>
      <c r="LP21" s="1"/>
      <c r="LQ21" s="1"/>
      <c r="LR21" s="1"/>
      <c r="LS21" s="1"/>
      <c r="LT21" s="1"/>
      <c r="LU21" s="1"/>
      <c r="LV21" s="1"/>
      <c r="LW21" s="1"/>
      <c r="LX21" s="1"/>
      <c r="LY21" s="1"/>
      <c r="LZ21" s="1"/>
      <c r="MA21" s="1"/>
      <c r="MB21" s="1"/>
      <c r="MC21" s="1"/>
      <c r="MD21" s="1"/>
      <c r="ME21" s="1"/>
      <c r="MF21" s="1"/>
      <c r="MG21" s="1"/>
      <c r="MH21" s="1"/>
      <c r="MI21" s="1"/>
      <c r="MJ21" s="1"/>
      <c r="MK21" s="1"/>
      <c r="ML21" s="1"/>
      <c r="MM21" s="1"/>
      <c r="MN21" s="1"/>
      <c r="MO21" s="1"/>
      <c r="MP21" s="1"/>
      <c r="MQ21" s="1"/>
      <c r="MR21" s="1"/>
      <c r="MS21" s="1"/>
      <c r="MT21" s="1"/>
      <c r="MU21" s="1"/>
      <c r="MV21" s="1"/>
      <c r="MW21" s="1"/>
      <c r="MX21" s="1"/>
      <c r="MY21" s="1"/>
      <c r="MZ21" s="1"/>
      <c r="NA21" s="1"/>
      <c r="NB21" s="1"/>
      <c r="NC21" s="1"/>
      <c r="ND21" s="1"/>
      <c r="NE21" s="1"/>
      <c r="NF21" s="1"/>
      <c r="NG21" s="1"/>
      <c r="NH21" s="1"/>
      <c r="NI21" s="1"/>
      <c r="NJ21" s="1"/>
      <c r="NK21" s="1"/>
      <c r="NL21" s="1"/>
      <c r="NM21" s="1"/>
    </row>
    <row r="22" spans="1:377" s="149" customFormat="1" ht="32.25" customHeight="1" x14ac:dyDescent="0.2">
      <c r="A22" s="379" t="s">
        <v>164</v>
      </c>
      <c r="B22" s="381" t="s">
        <v>163</v>
      </c>
      <c r="C22" s="382" t="s">
        <v>165</v>
      </c>
      <c r="D22" s="356" t="s">
        <v>157</v>
      </c>
      <c r="E22" s="8" t="s">
        <v>161</v>
      </c>
      <c r="F22" s="8" t="s">
        <v>161</v>
      </c>
      <c r="G22" s="148" t="s">
        <v>6</v>
      </c>
      <c r="H22" s="49" t="s">
        <v>147</v>
      </c>
      <c r="I22" s="49" t="s">
        <v>16</v>
      </c>
      <c r="J22" s="47" t="s">
        <v>160</v>
      </c>
      <c r="K22" s="49">
        <v>1</v>
      </c>
      <c r="L22" s="10">
        <v>139695</v>
      </c>
      <c r="M22" s="10"/>
      <c r="N22" s="148" t="s">
        <v>6</v>
      </c>
      <c r="O22" s="12" t="str">
        <f>IF(OR(J22="",H22=""),"",(IF(OR(J22="NS",J22="IS",J22="DC"),"N/A",IF(AND(H22="Post-Qual",OR(J22="ICB", J22="NCB",J22="LIB")),"N/A", IF(AND(H22="Pre-Qual",OR(J22="ICB", J22="NCB",J22="LIB")),"Enter Date","")))))</f>
        <v>N/A</v>
      </c>
      <c r="P22" s="12" t="str">
        <f>IF(OR(J22="",H22="",I22=""),"",IF(ISERROR(IF(AND(I22="Prior Review", H22="Pre-Qual", J22="NCB", K22=1), O22+'Time Estimation'!$H$13,IF(AND(I22="Prior Review", H22="Pre-Qual", J22="ICB", K22=1), O22+'Time Estimation'!$H$14,IF(AND(I22="Prior Review", H22="Pre-Qual", J22="LIB", K22=1), O22+'Time Estimation'!$H$15,IF(AND(I22="Prior Review", H22="Pre-Qual", J22="NCB", K22=2), O22+'Time Estimation'!$H$21,IF(AND(I22="Prior Review", H22="Pre-Qual", J22="ICB", K22=2), O22+'Time Estimation'!$H$22,IF(AND(I22="Prior Review", H22="Pre-Qual", J22="LIB", K22=2), O22+'Time Estimation'!$H$23,IF(AND(H22="Post-Qual", OR(J22="NCB", J22="ICB", J22="LIB")), "N/A",IF(OR(J22="NS",J22="IS",J22="DC"),"N/A",IF(I22="Post Review", "N/A","")))))))))), "",IF(AND(I22="Prior Review", H22="Pre-Qual", J22="NCB", K22=1), O22+'Time Estimation'!$H$13,IF(AND(I22="Prior Review", H22="Pre-Qual", J22="ICB", K22=1), O22+'Time Estimation'!$H$14,IF(AND(I22="Prior Review", H22="Pre-Qual", J22="LIB", K22=1), O22+'Time Estimation'!$H$15,IF(AND(I22="Prior Review", H22="Pre-Qual", J22="NCB", K22=2), O22+'Time Estimation'!$H$21,IF(AND(I22="Prior Review", H22="Pre-Qual", J22="ICB", K22=2), O22+'Time Estimation'!$H$22,IF(AND(I22="Prior Review", H22="Pre-Qual", J22="LIB", K22=2), O22+'Time Estimation'!$H$23,IF(AND(H22="Post-Qual", OR(J22="NCB", J22="ICB", J22="LIB")), "N/A",IF(OR(J22="NS",J22="IS",J22="DC"),"N/A",IF(I22="Post Review", "N/A","")))))))))))</f>
        <v>N/A</v>
      </c>
      <c r="Q22" s="12" t="str">
        <f>IF(OR(J22="",H22="",I22=""),"",IF(ISERROR(IF(AND(I22="Prior Review", H22="Pre-Qual",J22="NCB",K22=1),P22+'Time Estimation'!$K$13,IF(AND(I22="Prior Review", H22="Pre-Qual",J22="ICB", K22=1),P22+'Time Estimation'!$K$14,IF(AND(I22="Prior Review", H22="Pre-Qual",J22="LIB", K22=1),P22+'Time Estimation'!$K$15,IF(AND(I22="Prior Review", H22="Pre-Qual",J22="NCB", K22=2),P22+'Time Estimation'!$K$21,IF(AND(I22="Prior Review", H22="Pre-Qual",J22="ICB", K22=2),P22+'Time Estimation'!$K$22,IF(AND(I22="Prior Review", H22="Pre-Qual",J22="LIB", K22=2),P22+'Time Estimation'!$K$23,IF(AND(I22="Post Review", H22="Pre-Qual",J22="NCB",K22=1),O22+'Time Estimation'!$K$13,IF(AND(I22="Post Review", H22="Pre-Qual",J22="ICB",K22=1),O22+'Time Estimation'!$K$14,IF(AND(I22="Post Review", H22="Pre-Qual",J22="LIB",K22=1),O22+'Time Estimation'!$K$15,IF(AND(I22="Post Review", H22="Pre-Qual",J22="NCB",K22=2),O22+'Time Estimation'!$K$21,IF(AND(I22="Post Review", H22="Pre-Qual",J22="ICB",K22=2),O22+'Time Estimation'!$K$22,IF(AND(I22="Post Review", H22="Pre-Qual",J22="LIB",K22=2),O22+'Time Estimation'!$K$23,IF(AND(H22="Post-Qual",OR(J22="ICB",J22="LIB", J22="NCB")),"N/A",IF(OR(J22="NS",J22="IS",J22="DC"),"N/A",""))))))))))))))), "",IF(AND(I22="Prior Review", H22="Pre-Qual",J22="NCB",K22=1),P22+'Time Estimation'!$K$13,IF(AND(I22="Prior Review", H22="Pre-Qual",J22="ICB", K22=1),P22+'Time Estimation'!$K$14,IF(AND(I22="Prior Review", H22="Pre-Qual",J22="LIB", K22=1),P22+'Time Estimation'!$K$15,IF(AND(I22="Prior Review", H22="Pre-Qual",J22="NCB", K22=2),P22+'Time Estimation'!$K$21,IF(AND(I22="Prior Review", H22="Pre-Qual",J22="ICB", K22=2),P22+'Time Estimation'!$K$22,IF(AND(I22="Prior Review", H22="Pre-Qual",J22="LIB", K22=2),P22+'Time Estimation'!$K$23,IF(AND(I22="Post Review", H22="Pre-Qual",J22="NCB",K22=1),O22+'Time Estimation'!$K$13,IF(AND(I22="Post Review", H22="Pre-Qual",J22="ICB",K22=1),O22+'Time Estimation'!$K$14,IF(AND(I22="Post Review", H22="Pre-Qual",J22="LIB",K22=1),O22+'Time Estimation'!$K$15,IF(AND(I22="Post Review", H22="Pre-Qual",J22="NCB",K22=2),O22+'Time Estimation'!$K$21,IF(AND(I22="Post Review", H22="Pre-Qual",J22="ICB",K22=2),O22+'Time Estimation'!$K$22,IF(AND(I22="Post Review", H22="Pre-Qual",J22="LIB",K22=2),O22+'Time Estimation'!$K$23,IF(AND(H22="Post-Qual",OR(J22="ICB",J22="LIB", J22="NCB")),"N/A",IF(OR(J22="NS",J22="IS",J22="DC"),"N/A",""))))))))))))))))</f>
        <v>N/A</v>
      </c>
      <c r="R22" s="12" t="str">
        <f>IF(OR(J22="",H22=""),"",IF(ISERROR(IF(AND(H22="Pre-Qual",J22="NCB", K22=1),Q22+'Time Estimation'!$N$13,IF(AND(H22="Pre-Qual",J22="ICB", K22=1),Q22+'Time Estimation'!$N$14,IF(AND(H22="Pre-Qual",J22="LIB", K22=1),Q22+'Time Estimation'!$N$15,IF(AND(H22="Pre-Qual",J22="NCB", K22=2),Q22+'Time Estimation'!$N$21,IF(AND(H22="Pre-Qual",J22="ICB", K22=2),Q22+'Time Estimation'!$N$22,IF(AND(H22="Pre-Qual",J22="LIB", K22=2),Q22+'Time Estimation'!$N$23,IF(AND(H22="Post-Qual",OR(J22="ICB",J22="LIB", J22="NCB")),"N/A",IF(OR(J22="NS",J22="IS",J22="DC"),"N/A",""))))))))), "",IF(AND(H22="Pre-Qual",J22="NCB", K22=1),Q22+'Time Estimation'!$N$13,IF(AND(H22="Pre-Qual",J22="ICB", K22=1),Q22+'Time Estimation'!$N$14,IF(AND(H22="Pre-Qual",J22="LIB", K22=1),Q22+'Time Estimation'!$N$15,IF(AND(H22="Pre-Qual",J22="NCB", K22=2),Q22+'Time Estimation'!$N$21,IF(AND(H22="Pre-Qual",J22="ICB", K22=2),Q22+'Time Estimation'!$N$22,IF(AND(H22="Pre-Qual",J22="LIB", K22=2),Q22+'Time Estimation'!$N$23,IF(AND(H22="Post-Qual",OR(J22="ICB",J22="LIB", J22="NCB")),"N/A",IF(OR(J22="NS",J22="IS",J22="DC"),"N/A",""))))))))))</f>
        <v>N/A</v>
      </c>
      <c r="S22" s="12" t="str">
        <f>IF(OR(J22="",H22=""),"",IF(ISERROR(IF(AND(H22="Pre-Qual",J22="NCB",K22=1),R22+'Time Estimation'!$Q$13,IF(AND(H22="Pre-Qual",J22="ICB",K22=1),R22+'Time Estimation'!$Q$14,IF(AND(H22="Pre-Qual",J22="LIB",K22=1),R22+'Time Estimation'!$Q$15,IF(AND(H22="Pre-Qual",J22="NCB",K22=2),R22+'Time Estimation'!$Q$21,IF(AND(H22="Pre-Qual",J22="ICB",K22=2),R22+'Time Estimation'!$Q$22,IF(AND(H22="Pre-Qual",J22="LIB",K22=2),R22+'Time Estimation'!$Q$23,IF(AND(H22="Post-Qual",OR(J22="ICB",J22="LIB", J22="NCB")),"N/A",IF(OR(J22="NS",J22="IS",J22="DC"),"N/A",""))))))))), "",IF(AND(H22="Pre-Qual",J22="NCB",K22=1),R22+'Time Estimation'!$Q$13,IF(AND(H22="Pre-Qual",J22="ICB",K22=1),R22+'Time Estimation'!$Q$14,IF(AND(H22="Pre-Qual",J22="LIB",K22=1),R22+'Time Estimation'!$Q$15,IF(AND(H22="Pre-Qual",J22="NCB",K22=2),R22+'Time Estimation'!$Q$21,IF(AND(H22="Pre-Qual",J22="ICB",K22=2),R22+'Time Estimation'!$Q$22,IF(AND(H22="Pre-Qual",J22="LIB",K22=2),R22+'Time Estimation'!$Q$23,IF(AND(H22="Post-Qual",OR(J22="ICB",J22="LIB", J22="NCB")),"N/A",IF(OR(J22="NS",J22="IS",J22="DC"),"N/A",""))))))))))</f>
        <v>N/A</v>
      </c>
      <c r="T22" s="12" t="str">
        <f>IF(OR(J22="",H22="",I22=""),"",IF(ISERROR(IF(AND(I22="Prior Review", H22="Pre-Qual", J22="NCB",K22=1), S22+'Time Estimation'!$T$13,IF(AND(I22="Prior Review", H22="Pre-Qual", J22="ICB",K22=1), S22+'Time Estimation'!$T$14,IF(AND(I22="Prior Review", H22="Pre-Qual", J22="LIB",K22=1), S22+'Time Estimation'!$T$15,IF(AND(I22="Prior Review", H22="Pre-Qual", J22="NCB",K22=2), S22+'Time Estimation'!$T$21,IF(AND(I22="Prior Review", H22="Pre-Qual", J22="ICB",K22=2), S22+'Time Estimation'!$T$22,IF(AND(I22="Prior Review", H22="Pre-Qual", J22="LIB",K22=2), S22+'Time Estimation'!$T$23,IF(AND(H22="Post-Qual", OR(J22="NCB", J22="ICB", J22="LIB")), "N/A",IF(OR(J22="NS",J22="IS",J22="DC"),"N/A",IF(I22="Post Review", "N/A","")))))))))), "",IF(AND(I22="Prior Review", H22="Pre-Qual", J22="NCB",K22=1), S22+'Time Estimation'!$T$13,IF(AND(I22="Prior Review", H22="Pre-Qual", J22="ICB",K22=1), S22+'Time Estimation'!$T$14,IF(AND(I22="Prior Review", H22="Pre-Qual", J22="LIB",K22=1), S22+'Time Estimation'!$T$15,IF(AND(I22="Prior Review", H22="Pre-Qual", J22="NCB",K22=2), S22+'Time Estimation'!$T$21,IF(AND(I22="Prior Review", H22="Pre-Qual", J22="ICB",K22=2), S22+'Time Estimation'!$T$22,IF(AND(I22="Prior Review", H22="Pre-Qual", J22="LIB",K22=2), S22+'Time Estimation'!$T$23,IF(AND(H22="Post-Qual", OR(J22="NCB", J22="ICB", J22="LIB")), "N/A",IF(OR(J22="NS",J22="IS",J22="DC"),"N/A",IF(I22="Post Review", "N/A","")))))))))))</f>
        <v>N/A</v>
      </c>
      <c r="U22" s="13">
        <v>44753</v>
      </c>
      <c r="V22" s="12">
        <f>IF(OR(J22="",H22="",I22="",K22=""),"",IF(ISERROR(IF(AND(I22="Prior Review",OR(J22="NS", J22="IS")),U22+'Time Estimation'!$Z$9,IF(AND(I22="Prior Review",AND(H22="Post-Qual",J22="NCB",K22=1)), U22+'Time Estimation'!$Z$10,IF(AND(I22="Prior Review",AND(H22="Post-Qual",J22="ICB",K22=1)), U22+'Time Estimation'!$Z$11,IF(AND(I22="Prior Review",AND(H22="Post-Qual",J22="LIB",K22=1)), U22+'Time Estimation'!$Z$12,IF(AND(I22="Prior Review",AND(H22="Pre-Qual",J22="NCB",K22=1)), U22+'Time Estimation'!$Z$13,IF(AND(I22="Prior Review",AND(H22="Pre-Qual",J22="ICB",K22=1)), U22+'Time Estimation'!$Z$14,IF(AND(I22="Prior Review",AND(H22="Pre-Qual",J22="LIB",K22=1)), U22+'Time Estimation'!$Z$15,IF(AND(I22="Prior Review",AND(H22="Post-Qual",J22="NCB",K22=2)), U22+'Time Estimation'!$Z$18,IF(AND(I22="Prior Review",AND(H22="Post-Qual",J22="ICB",K22=2)), U22+'Time Estimation'!$Z$19,IF(AND(I22="Prior Review",AND(H22="Post-Qual",J22="LIB",K22=2)), U22+'Time Estimation'!$Z$20,IF(AND(I22="Prior Review",AND(H22="Pre-Qual",J22="NCB",K22=2)), U22+'Time Estimation'!$Z$21,IF(AND(I22="Prior Review",AND(H22="Pre-Qual",J22="ICB",K22=2)), U22+'Time Estimation'!$Z$22,IF(AND(I22="Prior Review",AND(H22="Pre-Qual",J22="LIB",K22=2)), U22+'Time Estimation'!$Z$23,IF(J22="DC", U22+'Time Estimation'!$Z$16,IF(AND(I22="Post Review", J22&lt;&gt;"DC"),"N/A","")))))))))))))))),"",IF(AND(I22="Prior Review",OR(J22="NS", J22="IS")),U22+'Time Estimation'!$Z$9,IF(AND(I22="Prior Review",AND(H22="Post-Qual",J22="NCB",K22=1)), U22+'Time Estimation'!$Z$10,IF(AND(I22="Prior Review",AND(H22="Post-Qual",J22="ICB",K22=1)), U22+'Time Estimation'!$Z$11,IF(AND(I22="Prior Review",AND(H22="Post-Qual",J22="LIB",K22=1)), U22+'Time Estimation'!$Z$12,IF(AND(I22="Prior Review",AND(H22="Pre-Qual",J22="NCB",K22=1)), U22+'Time Estimation'!$Z$13,IF(AND(I22="Prior Review",AND(H22="Pre-Qual",J22="ICB",K22=1)), U22+'Time Estimation'!$Z$14,IF(AND(I22="Prior Review",AND(H22="Pre-Qual",J22="LIB",K22=1)), U22+'Time Estimation'!$Z$15,IF(AND(I22="Prior Review",AND(H22="Post-Qual",J22="NCB",K22=2)), U22+'Time Estimation'!$Z$18,IF(AND(I22="Prior Review",AND(H22="Post-Qual",J22="ICB",K22=2)), U22+'Time Estimation'!$Z$19,IF(AND(I22="Prior Review",AND(H22="Post-Qual",J22="LIB",K22=2)), U22+'Time Estimation'!$Z$20,IF(AND(I22="Prior Review",AND(H22="Pre-Qual",J22="NCB",K22=2)), U22+'Time Estimation'!$Z$21,IF(AND(I22="Prior Review",AND(H22="Pre-Qual",J22="ICB",K22=2)), U22+'Time Estimation'!$Z$22,IF(AND(I22="Prior Review",AND(H22="Pre-Qual",J22="LIB",K22=2)), U22+'Time Estimation'!$Z$23,IF(J22="DC", U22+'Time Estimation'!$Z$16,IF(AND(I22="Post Review", J22&lt;&gt;"DC"),"N/A","")))))))))))))))))</f>
        <v>44760</v>
      </c>
      <c r="W22" s="12">
        <f>IF(OR(J22="",H22="",I22="",K22=""),"",IF(ISERROR(IF(AND(I22="Prior Review",OR(J22="NS", J22="IS")),V22+'Time Estimation'!$AC$9,IF(AND(I22="Prior Review",AND(H22="Post-Qual",J22="NCB",K22=1)), V22+'Time Estimation'!$AC$10,IF(AND(I22="Prior Review",AND(H22="Post-Qual",J22="ICB",K22=1)), V22+'Time Estimation'!$AC$11,IF(AND(I22="Prior Review",AND(H22="Post-Qual",J22="LIB",K22=1)), V22+'Time Estimation'!$AC$12,IF(AND(I22="Prior Review",AND(H22="Pre-Qual",J22="NCB",K22=1)), V22+'Time Estimation'!$AC$13,IF(AND(I22="Prior Review",AND(H22="Pre-Qual",J22="ICB",K22=1)), V22+'Time Estimation'!$AC$14,IF(AND(I22="Prior Review",AND(H22="Pre-Qual",J22="LIB",K22=1)), V22+'Time Estimation'!$AC$15,IF(AND(I22="Prior Review",AND(H22="Post-Qual",J22="NCB",K22=2)), V22+'Time Estimation'!$AC$18,IF(AND(I22="Prior Review",AND(H22="Post-Qual",J22="ICB",K22=2)), V22+'Time Estimation'!$AC$19,IF(AND(I22="Prior Review",AND(H22="Post-Qual",J22="LIB",K22=2)), V22+'Time Estimation'!$AC$20,IF(AND(I22="Prior Review",AND(H22="Pre-Qual",J22="NCB",K22=2)), V22+'Time Estimation'!$AC$21,IF(AND(I22="Prior Review",AND(H22="Pre-Qual",J22="ICB",K22=2)), V22+'Time Estimation'!$AC$22,IF(AND(I22="Prior Review",AND(H22="Pre-Qual",J22="LIB",K22=2)), V22+'Time Estimation'!$AC$23,IF(AND(I22="Post Review",OR(J22="NS", J22="IS")),U22+'Time Estimation'!$AC$9,IF(AND(I22="Post Review",AND(H22="Post-Qual",J22="NCB",K22=1)), U22+'Time Estimation'!$AC$10,IF(AND(I22="Post Review",AND(H22="Post-Qual",J22="ICB",K22=1)), U22+'Time Estimation'!$AC$11,IF(AND(I22="Post Review",AND(H22="Post-Qual",J22="LIB",K22=1)), U22+'Time Estimation'!$AC$12,IF(AND(I22="Post Review",AND(H22="Pre-Qual",J22="NCB",K22=1)), U22+'Time Estimation'!$AC$13,IF(AND(I22="Post Review",AND(H22="Pre-Qual",J22="ICB",K22=1)), U22+'Time Estimation'!$AC$14,IF(AND(I22="Post Review",AND(H22="Pre-Qual",J22="LIB",K22=1)), U22+'Time Estimation'!$AC$15,IF(AND(I22="Post Review",AND(H22="Post-Qual",J22="NCB",K22=2)), U22+'Time Estimation'!$AC$18,IF(AND(I22="Post Review",AND(H22="Post-Qual",J22="ICB",K22=2)), U22+'Time Estimation'!$AC$19,IF(AND(I22="Post Review",AND(H22="Post-Qual",J22="LIB",K22=2)), U22+'Time Estimation'!$AC$20,IF(AND(I22="Post Review",AND(H22="Pre-Qual",J22="NCB",K22=2)), U22+'Time Estimation'!$AC$21,IF(AND(I22="Post Review",AND(H22="Pre-Qual",J22="ICB",K22=2)), U22+'Time Estimation'!$AC$22,IF(AND(I22="Post Review",AND(H22="Pre-Qual",J22="LIB",K22=2)), U22+'Time Estimation'!$AC$23,IF(J22="DC", V22+'Time Estimation'!$AC$16,"")))))))))))))))))))))))))))),"",IF(AND(I22="Prior Review",OR(J22="NS", J22="IS")),V22+'Time Estimation'!$AC$9,IF(AND(I22="Prior Review",AND(H22="Post-Qual",J22="NCB",K22=1)), V22+'Time Estimation'!$AC$10,IF(AND(I22="Prior Review",AND(H22="Post-Qual",J22="ICB",K22=1)), V22+'Time Estimation'!$AC$11,IF(AND(I22="Prior Review",AND(H22="Post-Qual",J22="LIB",K22=1)), V22+'Time Estimation'!$AC$12,IF(AND(I22="Prior Review",AND(H22="Pre-Qual",J22="NCB",K22=1)), V22+'Time Estimation'!$AC$13,IF(AND(I22="Prior Review",AND(H22="Pre-Qual",J22="ICB",K22=1)), V22+'Time Estimation'!$AC$14,IF(AND(I22="Prior Review",AND(H22="Pre-Qual",J22="LIB",K22=1)), V22+'Time Estimation'!$AC$15,IF(AND(I22="Prior Review",AND(H22="Post-Qual",J22="NCB",K22=2)), V22+'Time Estimation'!$AC$18,IF(AND(I22="Prior Review",AND(H22="Post-Qual",J22="ICB",K22=2)), V22+'Time Estimation'!$AC$19,IF(AND(I22="Prior Review",AND(H22="Post-Qual",J22="LIB",K22=2)), V22+'Time Estimation'!$AC$20,IF(AND(I22="Prior Review",AND(H22="Pre-Qual",J22="NCB",K22=2)), V22+'Time Estimation'!$AC$21,IF(AND(I22="Prior Review",AND(H22="Pre-Qual",J22="ICB",K22=2)), V22+'Time Estimation'!$AC$22,IF(AND(I22="Prior Review",AND(H22="Pre-Qual",J22="LIB",K22=2)), V22+'Time Estimation'!$AC$23,IF(AND(I22="Post Review",OR(J22="NS", J22="IS")),U22+'Time Estimation'!$AC$9,IF(AND(I22="Post Review",AND(H22="Post-Qual",J22="NCB",K22=1)), U22+'Time Estimation'!$AC$10,IF(AND(I22="Post Review",AND(H22="Post-Qual",J22="ICB",K22=1)), U22+'Time Estimation'!$AC$11,IF(AND(I22="Post Review",AND(H22="Post-Qual",J22="LIB",K22=1)), U22+'Time Estimation'!$AC$12,IF(AND(I22="Post Review",AND(H22="Pre-Qual",J22="NCB",K22=1)), U22+'Time Estimation'!$AC$13,IF(AND(I22="Post Review",AND(H22="Pre-Qual",J22="ICB",K22=1)), U22+'Time Estimation'!$AC$14,IF(AND(I22="Post Review",AND(H22="Pre-Qual",J22="LIB",K22=1)), U22+'Time Estimation'!$AC$15,IF(AND(I22="Post Review",AND(H22="Post-Qual",J22="NCB",K22=2)), U22+'Time Estimation'!$AC$18,IF(AND(I22="Post Review",AND(H22="Post-Qual",J22="ICB",K22=2)), U22+'Time Estimation'!$AC$19,IF(AND(I22="Post Review",AND(H22="Post-Qual",J22="LIB",K22=2)), U22+'Time Estimation'!$AC$20,IF(AND(I22="Post Review",AND(H22="Pre-Qual",J22="NCB",K22=2)), U22+'Time Estimation'!$AC$21,IF(AND(I22="Post Review",AND(H22="Pre-Qual",J22="ICB",K22=2)), U22+'Time Estimation'!$AC$22,IF(AND(I22="Post Review",AND(H22="Pre-Qual",J22="LIB",K22=2)), U22+'Time Estimation'!$AC$23,IF(J22="DC", V22+'Time Estimation'!$AC$16,"")))))))))))))))))))))))))))))</f>
        <v>44761</v>
      </c>
      <c r="X22" s="12">
        <f>IF(OR(J22="",H22="", K22=""),"",IF(ISERROR(IF(OR(J22="NS",J22="IS"),W22+'Time Estimation'!$AF$9,IF(AND(H22="Post-Qual",J22="NCB",K22=1),W22+'Time Estimation'!$AF$10,IF(AND(H22="Post-Qual",J22="ICB",K22=1),W22+'Time Estimation'!$AF$11,IF(AND(H22="Post-Qual",J22="LIB",K22=1),W22+'Time Estimation'!$AF$12,IF(AND(H22="Pre-Qual",J22="NCB",K22=1),W22+'Time Estimation'!$AF$13,IF(AND(H22="Pre-Qual",J22="ICB",K22=1),W22+'Time Estimation'!$AF$14,IF(AND(H22="Pre-Qual",J22="LIB",K22=1),W22+'Time Estimation'!$AF$15,IF(AND(H22="Post-Qual",J22="NCB",K22=2),W22+'Time Estimation'!$AF$18,IF(AND(H22="Post-Qual",J22="ICB",K22=2),W22+'Time Estimation'!$AF$19,IF(AND(H22="Post-Qual",J22="LIB",K22=2),W22+'Time Estimation'!$AF$20,IF(AND(H22="Pre-Qual",J22="NCB",K22=2),W22+'Time Estimation'!$AF$21,IF(AND(H22="Pre-Qual",J22="ICB",K22=2),W22+'Time Estimation'!$AF$22,IF(AND(H22="Pre-Qual",J22="LIB",K22=2),W22+'Time Estimation'!$AF$23,IF(J22="DC",W22+'Time Estimation'!$AF$16,""))))))))))))))),"",IF(OR(J22="NS",J22="IS"),W22+'Time Estimation'!$AF$9,IF(AND(H22="Post-Qual",J22="NCB",K22=1),W22+'Time Estimation'!$AF$10,IF(AND(H22="Post-Qual",J22="ICB",K22=1),W22+'Time Estimation'!$AF$11,IF(AND(H22="Post-Qual",J22="LIB",K22=1),W22+'Time Estimation'!$AF$12,IF(AND(H22="Pre-Qual",J22="NCB",K22=1),W22+'Time Estimation'!$AF$13,IF(AND(H22="Pre-Qual",J22="ICB",K22=1),W22+'Time Estimation'!$AF$14,IF(AND(H22="Pre-Qual",J22="LIB",K22=1),W22+'Time Estimation'!$AF$15,IF(AND(H22="Post-Qual",J22="NCB",K22=2),W22+'Time Estimation'!$AF$18,IF(AND(H22="Post-Qual",J22="ICB",K22=2),W22+'Time Estimation'!$AF$19,IF(AND(H22="Post-Qual",J22="LIB",K22=2),W22+'Time Estimation'!$AF$20,IF(AND(H22="Pre-Qual",J22="NCB",K22=2),W22+'Time Estimation'!$AF$21,IF(AND(H22="Pre-Qual",J22="ICB",K22=2),W22+'Time Estimation'!$AF$22,IF(AND(H22="Pre-Qual",J22="LIB",K22=2),W22+'Time Estimation'!$AF$23,IF(J22="DC",W22+'Time Estimation'!$AF$16,""))))))))))))))))</f>
        <v>44775</v>
      </c>
      <c r="Y22" s="12" t="str">
        <f>IF(OR(J22="",H22="",K22=""),"",IF(ISERROR(IF(OR(J22="NS",J22="IS", J22="DC",K22=1), "N/A", IF(AND(K22=2, H22="Post-Qual",J22="NCB"),X22+'Time Estimation'!$AI$18,IF(AND(K22=2, H22="Post-Qual",J22="ICB"),X22+'Time Estimation'!$AI$19,IF(AND(K22=2, H22="Post-Qual",J22="LIB"),X22+'Time Estimation'!$AI$20,IF(AND(K22=2, H22="Pre-Qual",J22="NCB"),X22+'Time Estimation'!$AI$21,IF(AND(K22=2, H22="Pre-Qual",J22="ICB"),X22+'Time Estimation'!$AI$22,IF(AND(K22=2, H22="Pre-Qual",J22="LIB"),X22+'Time Estimation'!$AI$23,"")))))))),"",IF(OR(J22="NS",J22="IS", J22="DC",K22=1), "N/A", IF(AND(K22=2, H22="Post-Qual",J22="NCB"),X22+'Time Estimation'!$AI$18,IF(AND(K22=2, H22="Post-Qual",J22="ICB"),X22+'Time Estimation'!$AI$19,IF(AND(K22=2, H22="Post-Qual",J22="LIB"),X22+'Time Estimation'!$AI$20,IF(AND(K22=2, H22="Pre-Qual",J22="NCB"),X22+'Time Estimation'!$AI$21,IF(AND(K22=2, H22="Pre-Qual",J22="ICB"),X22+'Time Estimation'!$AI$22,IF(AND(K22=2, H22="Pre-Qual",J22="LIB"),X22+'Time Estimation'!$AI$23,"")))))))))</f>
        <v>N/A</v>
      </c>
      <c r="Z22" s="12" t="str">
        <f>IF(OR(J22="",H22="",I22="",K22=""),"",IF(ISERROR(IF(AND(I22="Prior Review",K22=2,J22="NCB",H22="Post-Qual"),Y22+'Time Estimation'!$AL$18,IF(AND(I22="Prior Review",K22=2,J22="ICB",H22="Post-Qual"),Y22+'Time Estimation'!$AL$19,IF(AND(I22="Prior Review",K22=2,J22="LIB",H22="Post-Qual"),Y22+'Time Estimation'!$AL$20,IF(AND(I22="Prior Review",K22=2,J22="NCB",H22="Pre-Qual"),Y22+'Time Estimation'!$AL$21,IF(AND(I22="Prior Review",K22=2,J22="ICB",H22="Pre-Qual"),Y22+'Time Estimation'!$AL$22,IF(AND(I22="Prior Review",K22=2,J22="LIB",H22="Pre-Qual"),Y22+'Time Estimation'!$AL$23,"N/A"))))))),"",IF(AND(I22="Prior Review",K22=2,J22="NCB",H22="Post-Qual"),Y22+'Time Estimation'!$AL$18,IF(AND(I22="Prior Review",K22=2,J22="ICB",H22="Post-Qual"),Y22+'Time Estimation'!$AL$19,IF(AND(I22="Prior Review",K22=2,J22="LIB",H22="Post-Qual"),Y22+'Time Estimation'!$AL$20,IF(AND(I22="Prior Review",K22=2,J22="NCB",H22="Pre-Qual"),Y22+'Time Estimation'!$AL$21,IF(AND(I22="Prior Review",K22=2,J22="ICB",H22="Pre-Qual"),Y22+'Time Estimation'!$AL$22,IF(AND(I22="Prior Review",K22=2,J22="LIB",H22="Pre-Qual"),Y22+'Time Estimation'!$AL$23,"N/A"))))))))</f>
        <v>N/A</v>
      </c>
      <c r="AA22" s="12">
        <f>IF(OR(J22="",H22="",I22="",K22=""),"",IF(ISERROR(IF(AND(I22="Prior Review",K22=2,J22="NCB",H22="Post-Qual"),Z22+'Time Estimation'!$AO$18,IF(AND(I22="Prior Review",K22=2,J22="ICB",H22="Post-Qual"),Z22+'Time Estimation'!$AO$19,IF(AND(I22="Prior Review",K22=2,J22="LIB",H22="Post-Qual"),Z22+'Time Estimation'!$AO$20,IF(AND(I22="Prior Review",K22=2,J22="NCB",H22="Pre-Qual"),Z22+'Time Estimation'!$AO$21,IF(AND(I22="Prior Review",K22=2,J22="ICB",H22="Pre-Qual"),Z22+'Time Estimation'!$AO$22,IF(AND(I22="Prior Review",K22=2,J22="LIB",H22="Pre-Qual"),Z22+'Time Estimation'!$AO$23,IF(AND(I22="Post Review",K22=2,J22="NCB",H22="Post-Qual"),Y22+'Time Estimation'!$AO$18,IF(AND(I22="Post Review",K22=2,J22="ICB",H22="Post-Qual"),Y22+'Time Estimation'!$AO$19,IF(AND(I22="Post Review",K22=2,J22="LIB",H22="Post-Qual"),Y22+'Time Estimation'!$AO$20,IF(AND(I22="Post Review",K22=2,J22="NCB",H22="Pre-Qual"),Y22+'Time Estimation'!$AO$21,IF(AND(I22="Post Review",K22=2,J22="ICB",H22="Pre-Qual"),Y22+'Time Estimation'!$AO$22,IF(AND(I22="Post Review",K22=2,J22="LIB",H22="Pre-Qual"),Z22+'Time Estimation'!$AO$23,IF(AND(K22=1,J22="NCB",H22="Post-Qual"),X22+'Time Estimation'!$AO$10,IF(AND(K22=1,J22="ICB",H22="Post-Qual"),X22+'Time Estimation'!$AO$11,IF(AND(K22=1,J22="LIB",H22="Post-Qual"),X22+'Time Estimation'!$AO$12,IF(AND(K22=1,J22="NCB",H22="Pre-Qual"),X22+'Time Estimation'!$AO$13,IF(AND(K22=1,J22="ICB",H22="Pre-Qual"),X22+'Time Estimation'!$AO$14,IF(AND(K22=1,J22="LIB",H22="Pre-Qual"),X22+'Time Estimation'!$AO$15,IF(OR(J22="NS", J22="IS"),X22+'Time Estimation'!$AO$9,IF(J22="DC", X22+'Time Estimation'!$AO$16,""))))))))))))))))))))),"",IF(AND(I22="Prior Review",K22=2,J22="NCB",H22="Post-Qual"),Z22+'Time Estimation'!$AO$18,IF(AND(I22="Prior Review",K22=2,J22="ICB",H22="Post-Qual"),Z22+'Time Estimation'!$AO$19,IF(AND(I22="Prior Review",K22=2,J22="LIB",H22="Post-Qual"),Z22+'Time Estimation'!$AO$20,IF(AND(I22="Prior Review",K22=2,J22="NCB",H22="Pre-Qual"),Z22+'Time Estimation'!$AO$21,IF(AND(I22="Prior Review",K22=2,J22="ICB",H22="Pre-Qual"),Z22+'Time Estimation'!$AO$22,IF(AND(I22="Prior Review",K22=2,J22="LIB",H22="Pre-Qual"),Z22+'Time Estimation'!$AO$23,IF(AND(I22="Post Review",K22=2,J22="NCB",H22="Post-Qual"),Y22+'Time Estimation'!$AO$18,IF(AND(I22="Post Review",K22=2,J22="ICB",H22="Post-Qual"),Y22+'Time Estimation'!$AO$19,IF(AND(I22="Post Review",K22=2,J22="LIB",H22="Post-Qual"),Y22+'Time Estimation'!$AO$20,IF(AND(I22="Post Review",K22=2,J22="NCB",H22="Pre-Qual"),Y22+'Time Estimation'!$AO$21,IF(AND(I22="Post Review",K22=2,J22="ICB",H22="Pre-Qual"),Y22+'Time Estimation'!$AO$22,IF(AND(I22="Post Review",K22=2,J22="LIB",H22="Pre-Qual"),Z22+'Time Estimation'!$AO$23,IF(AND(K22=1,J22="NCB",H22="Post-Qual"),X22+'Time Estimation'!$AO$10,IF(AND(K22=1,J22="ICB",H22="Post-Qual"),X22+'Time Estimation'!$AO$11,IF(AND(K22=1,J22="LIB",H22="Post-Qual"),X22+'Time Estimation'!$AO$12,IF(AND(K22=1,J22="NCB",H22="Pre-Qual"),X22+'Time Estimation'!$AO$13,IF(AND(K22=1,J22="ICB",H22="Pre-Qual"),X22+'Time Estimation'!$AO$14,IF(AND(K22=1,J22="LIB",H22="Pre-Qual"),X22+'Time Estimation'!$AO$15,IF(OR(J22="NS", J22="IS"),X22+'Time Estimation'!$AO$9,IF(J22="DC", X22+'Time Estimation'!$AO$16,""))))))))))))))))))))))</f>
        <v>44782</v>
      </c>
      <c r="AB22" s="12">
        <f>IF(OR(J22="",H22="",I22="",,K22=""),"",IF(ISERROR(IF(AND(K22=1,J22="NCB",H22="Post-Qual", I22="Prior Review"),AA22+'Time Estimation'!$AR$10,IF(AND(K22=1,J22="ICB",H22="Post-Qual", I22="Prior Review"),AA22+'Time Estimation'!$AR$11,IF(AND(K22=1,J22="LIB",H22="Post-Qual", I22="Prior Review"),AA22+'Time Estimation'!$AR$12,IF(AND(K22=1,J22="NCB",H22="Pre-Qual", I22="Prior Review"),AA22+'Time Estimation'!$AR$13,IF(AND(K22=1,J22="ICB",H22="Pre-Qual", I22="Prior Review"),AA22+'Time Estimation'!$AR$14,IF(AND(K22=1,J22="LIB",H22="Pre-Qual", I22="Prior Review"),AA22+'Time Estimation'!$AR$15,IF(AND(K22=2,J22="NCB",H22="Post-Qual", I22="Prior Review"),AA22+'Time Estimation'!$AR$18,IF(AND(K22=2,J22="ICB",H22="Post-Qual", I22="Prior Review"),AA22+'Time Estimation'!$AR$19,IF(AND(K22=2,J22="LIB",H22="Post-Qual", I22="Prior Review"),AA22+'Time Estimation'!$AR$20,IF(AND(K22=2,J22="NCB",H22="Pre-Qual", I22="Prior Review"),AA22+'Time Estimation'!$AR$21,IF(AND(K22=2,J22="ICB",H22="Pre-Qual", I22="Prior Review"),AA22+'Time Estimation'!$AR$22,IF(AND(K22=2,J22="LIB",H22="Pre-Qual", I22="Prior Review"),AA22+'Time Estimation'!$AR$23,IF(AND(I22="Prior Review",OR(J22="NS", J22="IS")),AA22+'Time Estimation'!$AR$9,IF(J22="DC", AA22+'Time Estimation'!$AR$16,IF(I22="Post Review", "N/A","")))))))))))))))),"",IF(AND(K22=1,J22="NCB",H22="Post-Qual", I22="Prior Review"),AA22+'Time Estimation'!$AR$10,IF(AND(K22=1,J22="ICB",H22="Post-Qual", I22="Prior Review"),AA22+'Time Estimation'!$AR$11,IF(AND(K22=1,J22="LIB",H22="Post-Qual", I22="Prior Review"),AA22+'Time Estimation'!$AR$12,IF(AND(K22=1,J22="NCB",H22="Pre-Qual", I22="Prior Review"),AA22+'Time Estimation'!$AR$13,IF(AND(K22=1,J22="ICB",H22="Pre-Qual", I22="Prior Review"),AA22+'Time Estimation'!$AR$14,IF(AND(K22=1,J22="LIB",H22="Pre-Qual", I22="Prior Review"),AA22+'Time Estimation'!$AR$15,IF(AND(K22=2,J22="NCB",H22="Post-Qual", I22="Prior Review"),AA22+'Time Estimation'!$AR$18,IF(AND(K22=2,J22="ICB",H22="Post-Qual", I22="Prior Review"),AA22+'Time Estimation'!$AR$19,IF(AND(K22=2,J22="LIB",H22="Post-Qual", I22="Prior Review"),AA22+'Time Estimation'!$AR$20,IF(AND(K22=2,J22="NCB",H22="Pre-Qual", I22="Prior Review"),AA22+'Time Estimation'!$AR$21,IF(AND(K22=2,J22="ICB",H22="Pre-Qual", I22="Prior Review"),AA22+'Time Estimation'!$AR$22,IF(AND(K22=2,J22="LIB",H22="Pre-Qual", I22="Prior Review"),AA22+'Time Estimation'!$AR$23,IF(AND(I22="Prior Review",OR(J22="NS", J22="IS")),AA22+'Time Estimation'!$AR$9,IF(J22="DC", AA22+'Time Estimation'!$AR$16,IF(I22="Post Review", "N/A","")))))))))))))))))</f>
        <v>44789</v>
      </c>
      <c r="AC22" s="148" t="s">
        <v>6</v>
      </c>
      <c r="AD22" s="12">
        <f>IF(OR(J22="",H22="",I22="",K22=""),"",IF(ISERROR(IF(AND(I22="Prior Review",OR(J22="NS", J22="IS")),AB22+'Time Estimation'!$AU$9,IF(AND(K22=1, I22="Prior Review",AND(H22="Post-Qual",J22="NCB")), AB22+'Time Estimation'!$AU$10,IF(AND(K22=1, I22="Prior Review",AND(H22="Post-Qual",J22="ICB")), AB22+'Time Estimation'!$AU$11,IF(AND(K22=1, I22="Prior Review",AND(H22="Post-Qual",J22="LIB")), AB22+'Time Estimation'!$AU$12,IF(AND(K22=1, I22="Prior Review",AND(H22="Pre-Qual",J22="NCB")), AB22+'Time Estimation'!$AU$13,IF(AND(K22=1, I22="Prior Review",AND(H22="Pre-Qual",J22="ICB")), AB22+'Time Estimation'!$AU$14,IF(AND(K22=1, I22="Prior Review",AND(H22="Pre-Qual",J22="LIB")), AB22+'Time Estimation'!$AU$15,IF(AND(K22=2, I22="Prior Review",AND(H22="Post-Qual",J22="NCB")), AB22+'Time Estimation'!$AU$18,IF(AND(K22=2, I22="Prior Review",AND(H22="Post-Qual",J22="ICB")), AB22+'Time Estimation'!$AU$19,IF(AND(K22=2, I22="Prior Review",AND(H22="Post-Qual",J22="LIB")), AB22+'Time Estimation'!$AU$20,IF(AND(K22=2, I22="Prior Review",AND(H22="Pre-Qual",J22="NCB")), AB22+'Time Estimation'!$AU$21,IF(AND(K22=2, I22="Prior Review",AND(H22="Pre-Qual",J22="ICB")), AB22+'Time Estimation'!$AU$22,IF(AND(K22=2, I22="Prior Review",AND(H22="Pre-Qual",J22="LIB")), AB22+'Time Estimation'!$AU$23,IF(AND(K22=1, I22="Post Review",AND(H22="Post-Qual",J22="NCB")), AA22+'Time Estimation'!$AU$10,IF(AND(K22=1, I22="Post Review",AND(H22="Post-Qual",J22="ICB")), AA22+'Time Estimation'!$AU$11,IF(AND(K22=1, I22="Post Review",AND(H22="Post-Qual",J22="LIB")), AA22+'Time Estimation'!$AU$12,IF(AND(K22=1, I22="Post Review",AND(H22="Pre-Qual",J22="NCB")), AA22+'Time Estimation'!$AU$13,IF(AND(K22=1, I22="Post Review",AND(H22="Pre-Qual",J22="ICB")), AA22+'Time Estimation'!$AU$14,IF(AND(K22=1, I22="Post Review",AND(H22="Pre-Qual",J22="LIB")), AA22+'Time Estimation'!$AU$15,IF(AND(K22=2, I22="Post Review",AND(H22="Post-Qual",J22="NCB")), AA22+'Time Estimation'!$AU$18,IF(AND(K22=2, I22="Post Review",AND(H22="Post-Qual",J22="ICB")), AA22+'Time Estimation'!$AU$19,IF(AND(K22=2, I22="Post Review",AND(H22="Post-Qual",J22="LIB")), AA22+'Time Estimation'!$AU$20,IF(AND(K22=2, I22="Post Review",AND(H22="Pre-Qual",J22="NCB")), AA22+'Time Estimation'!$AU$21,IF(AND(K22=2, I22="Post Review",AND(H22="Pre-Qual",J22="ICB")), AA22+'Time Estimation'!$AU$22,IF(AND(K22=2, I22="Post Review",AND(H22="Pre-Qual",J22="LIB")), AA22+'Time Estimation'!$AU$23,IF(AND(I22="Post Review",OR(J22="NS", J22="IS")),AA22+'Time Estimation'!$AU$9,IF(J22="DC", AB22+'Time Estimation'!$AU$16,"")))))))))))))))))))))))))))),"",IF(AND(I22="Prior Review",OR(J22="NS", J22="IS")),AB22+'Time Estimation'!$AU$9,IF(AND(K22=1, I22="Prior Review",AND(H22="Post-Qual",J22="NCB")), AB22+'Time Estimation'!$AU$10,IF(AND(K22=1, I22="Prior Review",AND(H22="Post-Qual",J22="ICB")), AB22+'Time Estimation'!$AU$11,IF(AND(K22=1, I22="Prior Review",AND(H22="Post-Qual",J22="LIB")), AB22+'Time Estimation'!$AU$12,IF(AND(K22=1, I22="Prior Review",AND(H22="Pre-Qual",J22="NCB")), AB22+'Time Estimation'!$AU$13,IF(AND(K22=1, I22="Prior Review",AND(H22="Pre-Qual",J22="ICB")), AB22+'Time Estimation'!$AU$14,IF(AND(K22=1, I22="Prior Review",AND(H22="Pre-Qual",J22="LIB")), AB22+'Time Estimation'!$AU$15,IF(AND(K22=2, I22="Prior Review",AND(H22="Post-Qual",J22="NCB")), AB22+'Time Estimation'!$AU$18,IF(AND(K22=2, I22="Prior Review",AND(H22="Post-Qual",J22="ICB")), AB22+'Time Estimation'!$AU$19,IF(AND(K22=2, I22="Prior Review",AND(H22="Post-Qual",J22="LIB")), AB22+'Time Estimation'!$AU$20,IF(AND(K22=2, I22="Prior Review",AND(H22="Pre-Qual",J22="NCB")), AB22+'Time Estimation'!$AU$21,IF(AND(K22=2, I22="Prior Review",AND(H22="Pre-Qual",J22="ICB")), AB22+'Time Estimation'!$AU$22,IF(AND(K22=2, I22="Prior Review",AND(H22="Pre-Qual",J22="LIB")), AB22+'Time Estimation'!$AU$23,IF(AND(K22=1, I22="Post Review",AND(H22="Post-Qual",J22="NCB")), AA22+'Time Estimation'!$AU$10,IF(AND(K22=1, I22="Post Review",AND(H22="Post-Qual",J22="ICB")), AA22+'Time Estimation'!$AU$11,IF(AND(K22=1, I22="Post Review",AND(H22="Post-Qual",J22="LIB")), AA22+'Time Estimation'!$AU$12,IF(AND(K22=1, I22="Post Review",AND(H22="Pre-Qual",J22="NCB")), AA22+'Time Estimation'!$AU$13,IF(AND(K22=1, I22="Post Review",AND(H22="Pre-Qual",J22="ICB")), AA22+'Time Estimation'!$AU$14,IF(AND(K22=1, I22="Post Review",AND(H22="Pre-Qual",J22="LIB")), AA22+'Time Estimation'!$AU$15,IF(AND(K22=2, I22="Post Review",AND(H22="Post-Qual",J22="NCB")), AA22+'Time Estimation'!$AU$18,IF(AND(K22=2, I22="Post Review",AND(H22="Post-Qual",J22="ICB")), AA22+'Time Estimation'!$AU$19,IF(AND(K22=2, I22="Post Review",AND(H22="Post-Qual",J22="LIB")), AA22+'Time Estimation'!$AU$20,IF(AND(K22=2, I22="Post Review",AND(H22="Pre-Qual",J22="NCB")), AA22+'Time Estimation'!$AU$21,IF(AND(K22=2, I22="Post Review",AND(H22="Pre-Qual",J22="ICB")), AA22+'Time Estimation'!$AU$22,IF(AND(K22=2, I22="Post Review",AND(H22="Pre-Qual",J22="LIB")), AA22+'Time Estimation'!$AU$23,IF(AND(I22="Post Review",OR(J22="NS", J22="IS")),AA22+'Time Estimation'!$AU$9,IF(J22="DC", AB22+'Time Estimation'!$AU$16,"")))))))))))))))))))))))))))))</f>
        <v>44789</v>
      </c>
      <c r="AE22" s="12">
        <f>IF(OR(J22="",H22="",K22=""),"",IF(ISERROR(IF(OR(J22="NS",J22="IS"), AD22+'Time Estimation'!$AX$9,IF(AND(K22=1, H22="Post-Qual",J22="NCB"),AD22+'Time Estimation'!$AX$10,IF(AND(K22=1, H22="Post-Qual",J22="ICB"),AD22+'Time Estimation'!$AX$11,IF(AND(K22=1, H22="Post-Qual",J22="LIB"),AD22+'Time Estimation'!$AX$12,IF(AND(K22=1, H22="Pre-Qual",J22="NCB"),AD22+'Time Estimation'!$AX$13,IF(AND(K22=1, H22="Pre-Qual",J22="ICB"),AD22+'Time Estimation'!$AX$14,IF(AND(K22=1, H22="Pre-Qual",J22="LIB"),AD22+'Time Estimation'!$AX$15,IF(AND(K22=2, H22="Post-Qual",J22="NCB"),AD22+'Time Estimation'!$AX$18,IF(AND(K22=2, H22="Post-Qual",J22="ICB"),AD22+'Time Estimation'!$AX$19,IF(AND(K22=2, H22="Post-Qual",J22="LIB"),AD22+'Time Estimation'!$AX$20,IF(AND(K22=2, H22="Pre-Qual",J22="NCB"),AD22+'Time Estimation'!$AX$21,IF(AND(K22=2, H22="Pre-Qual",J22="ICB"),AD22+'Time Estimation'!$AX$22,IF(AND(K22=2, H22="Pre-Qual",J22="LIB"),AD22+'Time Estimation'!$AX$23,IF(J22="DC",AD22+'Time Estimation'!$AX$16,""))))))))))))))),"",IF(OR(J22="NS",J22="IS"), AD22+'Time Estimation'!$AX$9,IF(AND(K22=1, H22="Post-Qual",J22="NCB"),AD22+'Time Estimation'!$AX$10,IF(AND(K22=1, H22="Post-Qual",J22="ICB"),AD22+'Time Estimation'!$AX$11,IF(AND(K22=1, H22="Post-Qual",J22="LIB"),AD22+'Time Estimation'!$AX$12,IF(AND(K22=1, H22="Pre-Qual",J22="NCB"),AD22+'Time Estimation'!$AX$13,IF(AND(K22=1, H22="Pre-Qual",J22="ICB"),AD22+'Time Estimation'!$AX$14,IF(AND(K22=1, H22="Pre-Qual",J22="LIB"),AD22+'Time Estimation'!$AX$15,IF(AND(K22=2, H22="Post-Qual",J22="NCB"),AD22+'Time Estimation'!$AX$18,IF(AND(K22=2, H22="Post-Qual",J22="ICB"),AD22+'Time Estimation'!$AX$19,IF(AND(K22=2, H22="Post-Qual",J22="LIB"),AD22+'Time Estimation'!$AX$20,IF(AND(K22=2, H22="Pre-Qual",J22="NCB"),AD22+'Time Estimation'!$AX$21,IF(AND(K22=2, H22="Pre-Qual",J22="ICB"),AD22+'Time Estimation'!$AX$22,IF(AND(K22=2, H22="Pre-Qual",J22="LIB"),AD22+'Time Estimation'!$AX$23,IF(J22="DC",AD22+'Time Estimation'!$AX$16,""))))))))))))))))</f>
        <v>44791</v>
      </c>
      <c r="AF22" s="12">
        <f>IF(OR(J22="",H22="",K22=""),"",IF(ISERROR(IF(OR(J22="NS",J22="IS"), AE22+'Time Estimation'!$BA$9,IF(AND(K22=1, H22="Post-Qual",J22="NCB"),AE22+'Time Estimation'!$BA$10,IF(AND(K22=1, H22="Post-Qual",J22="ICB"),AE22+'Time Estimation'!$BA$11,IF(AND(K22=1, H22="Post-Qual",J22="LIB"),AE22+'Time Estimation'!$BA$12,IF(AND(K22=1, H22="Pre-Qual",J22="NCB"),AE22+'Time Estimation'!$BA$13,IF(AND(K22=1, H22="Pre-Qual",J22="ICB"),AE22+'Time Estimation'!$BA$14,IF(AND(K22=1, H22="Pre-Qual",J22="LIB"),AE22+'Time Estimation'!$BA$15,IF(AND(K22=2, H22="Post-Qual",J22="NCB"),AE22+'Time Estimation'!$BA$18,IF(AND(K22=2, H22="Post-Qual",J22="ICB"),AE22+'Time Estimation'!$BA$19,IF(AND(K22=2, H22="Post-Qual",J22="LIB"),AE22+'Time Estimation'!$BA$20,IF(AND(K22=2, H22="Pre-Qual",J22="NCB"),AE22+'Time Estimation'!$BA$21,IF(AND(K22=2, H22="Pre-Qual",J22="ICB"),AE22+'Time Estimation'!$BA$22,IF(AND(K22=2, H22="Pre-Qual",J22="LIB"),AE22+'Time Estimation'!$BA$23,IF(J22="DC",AE22+'Time Estimation'!$BA$16,""))))))))))))))),"",IF(OR(J22="NS",J22="IS"), AE22+'Time Estimation'!$BA$9,IF(AND(K22=1, H22="Post-Qual",J22="NCB"),AE22+'Time Estimation'!$BA$10,IF(AND(K22=1, H22="Post-Qual",J22="ICB"),AE22+'Time Estimation'!$BA$11,IF(AND(K22=1, H22="Post-Qual",J22="LIB"),AE22+'Time Estimation'!$BA$12,IF(AND(K22=1, H22="Pre-Qual",J22="NCB"),AE22+'Time Estimation'!$BA$13,IF(AND(K22=1, H22="Pre-Qual",J22="ICB"),AE22+'Time Estimation'!$BA$14,IF(AND(K22=1, H22="Pre-Qual",J22="LIB"),AE22+'Time Estimation'!$BA$15,IF(AND(K22=2, H22="Post-Qual",J22="NCB"),AE22+'Time Estimation'!$BA$18,IF(AND(K22=2, H22="Post-Qual",J22="ICB"),AE22+'Time Estimation'!$BA$19,IF(AND(K22=2, H22="Post-Qual",J22="LIB"),AE22+'Time Estimation'!$BA$20,IF(AND(K22=2, H22="Pre-Qual",J22="NCB"),AE22+'Time Estimation'!$BA$21,IF(AND(K22=2, H22="Pre-Qual",J22="ICB"),AE22+'Time Estimation'!$BA$22,IF(AND(K22=2, H22="Pre-Qual",J22="LIB"),AE22+'Time Estimation'!$BA$23,IF(J22="DC",AE22+'Time Estimation'!$BA$16,""))))))))))))))))</f>
        <v>44793</v>
      </c>
      <c r="AG22" s="147"/>
      <c r="AH22" s="147"/>
      <c r="AI22" s="10">
        <f>L22</f>
        <v>139695</v>
      </c>
      <c r="AJ22" s="317">
        <f>M22</f>
        <v>0</v>
      </c>
      <c r="AK22" s="327" t="s">
        <v>191</v>
      </c>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c r="JD22" s="1"/>
      <c r="JE22" s="1"/>
      <c r="JF22" s="1"/>
      <c r="JG22" s="1"/>
      <c r="JH22" s="1"/>
      <c r="JI22" s="1"/>
      <c r="JJ22" s="1"/>
      <c r="JK22" s="1"/>
      <c r="JL22" s="1"/>
      <c r="JM22" s="1"/>
      <c r="JN22" s="1"/>
      <c r="JO22" s="1"/>
      <c r="JP22" s="1"/>
      <c r="JQ22" s="1"/>
      <c r="JR22" s="1"/>
      <c r="JS22" s="1"/>
      <c r="JT22" s="1"/>
      <c r="JU22" s="1"/>
      <c r="JV22" s="1"/>
      <c r="JW22" s="1"/>
      <c r="JX22" s="1"/>
      <c r="JY22" s="1"/>
      <c r="JZ22" s="1"/>
      <c r="KA22" s="1"/>
      <c r="KB22" s="1"/>
      <c r="KC22" s="1"/>
      <c r="KD22" s="1"/>
      <c r="KE22" s="1"/>
      <c r="KF22" s="1"/>
      <c r="KG22" s="1"/>
      <c r="KH22" s="1"/>
      <c r="KI22" s="1"/>
      <c r="KJ22" s="1"/>
      <c r="KK22" s="1"/>
      <c r="KL22" s="1"/>
      <c r="KM22" s="1"/>
      <c r="KN22" s="1"/>
      <c r="KO22" s="1"/>
      <c r="KP22" s="1"/>
      <c r="KQ22" s="1"/>
      <c r="KR22" s="1"/>
      <c r="KS22" s="1"/>
      <c r="KT22" s="1"/>
      <c r="KU22" s="1"/>
      <c r="KV22" s="1"/>
      <c r="KW22" s="1"/>
      <c r="KX22" s="1"/>
      <c r="KY22" s="1"/>
      <c r="KZ22" s="1"/>
      <c r="LA22" s="1"/>
      <c r="LB22" s="1"/>
      <c r="LC22" s="1"/>
      <c r="LD22" s="1"/>
      <c r="LE22" s="1"/>
      <c r="LF22" s="1"/>
      <c r="LG22" s="1"/>
      <c r="LH22" s="1"/>
      <c r="LI22" s="1"/>
      <c r="LJ22" s="1"/>
      <c r="LK22" s="1"/>
      <c r="LL22" s="1"/>
      <c r="LM22" s="1"/>
      <c r="LN22" s="1"/>
      <c r="LO22" s="1"/>
      <c r="LP22" s="1"/>
      <c r="LQ22" s="1"/>
      <c r="LR22" s="1"/>
      <c r="LS22" s="1"/>
      <c r="LT22" s="1"/>
      <c r="LU22" s="1"/>
      <c r="LV22" s="1"/>
      <c r="LW22" s="1"/>
      <c r="LX22" s="1"/>
      <c r="LY22" s="1"/>
      <c r="LZ22" s="1"/>
      <c r="MA22" s="1"/>
      <c r="MB22" s="1"/>
      <c r="MC22" s="1"/>
      <c r="MD22" s="1"/>
      <c r="ME22" s="1"/>
      <c r="MF22" s="1"/>
      <c r="MG22" s="1"/>
      <c r="MH22" s="1"/>
      <c r="MI22" s="1"/>
      <c r="MJ22" s="1"/>
      <c r="MK22" s="1"/>
      <c r="ML22" s="1"/>
      <c r="MM22" s="1"/>
      <c r="MN22" s="1"/>
      <c r="MO22" s="1"/>
      <c r="MP22" s="1"/>
      <c r="MQ22" s="1"/>
      <c r="MR22" s="1"/>
      <c r="MS22" s="1"/>
      <c r="MT22" s="1"/>
      <c r="MU22" s="1"/>
      <c r="MV22" s="1"/>
      <c r="MW22" s="1"/>
      <c r="MX22" s="1"/>
      <c r="MY22" s="1"/>
      <c r="MZ22" s="1"/>
      <c r="NA22" s="1"/>
      <c r="NB22" s="1"/>
      <c r="NC22" s="1"/>
      <c r="ND22" s="1"/>
      <c r="NE22" s="1"/>
      <c r="NF22" s="1"/>
      <c r="NG22" s="1"/>
      <c r="NH22" s="1"/>
      <c r="NI22" s="1"/>
      <c r="NJ22" s="1"/>
      <c r="NK22" s="1"/>
      <c r="NL22" s="1"/>
      <c r="NM22" s="1"/>
    </row>
    <row r="23" spans="1:377" ht="32.25" customHeight="1" x14ac:dyDescent="0.2">
      <c r="A23" s="380"/>
      <c r="B23" s="381"/>
      <c r="C23" s="382"/>
      <c r="D23" s="357"/>
      <c r="E23" s="150"/>
      <c r="F23" s="150"/>
      <c r="G23" s="11" t="s">
        <v>7</v>
      </c>
      <c r="H23" s="14"/>
      <c r="I23" s="14"/>
      <c r="J23" s="41"/>
      <c r="K23" s="49"/>
      <c r="L23" s="10">
        <f>AI23</f>
        <v>0</v>
      </c>
      <c r="M23" s="10">
        <f>AJ23</f>
        <v>0</v>
      </c>
      <c r="N23" s="11" t="s">
        <v>7</v>
      </c>
      <c r="O23" s="15"/>
      <c r="P23" s="15"/>
      <c r="Q23" s="15"/>
      <c r="R23" s="15"/>
      <c r="S23" s="15"/>
      <c r="T23" s="15"/>
      <c r="U23" s="15"/>
      <c r="V23" s="15"/>
      <c r="W23" s="15"/>
      <c r="X23" s="15"/>
      <c r="Y23" s="15"/>
      <c r="Z23" s="15"/>
      <c r="AA23" s="15"/>
      <c r="AB23" s="15"/>
      <c r="AC23" s="11" t="s">
        <v>7</v>
      </c>
      <c r="AD23" s="15"/>
      <c r="AE23" s="15"/>
      <c r="AF23" s="15"/>
      <c r="AG23" s="150"/>
      <c r="AH23" s="150"/>
      <c r="AI23" s="10"/>
      <c r="AJ23" s="317"/>
      <c r="AK23" s="327"/>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c r="JD23" s="1"/>
      <c r="JE23" s="1"/>
      <c r="JF23" s="1"/>
      <c r="JG23" s="1"/>
      <c r="JH23" s="1"/>
      <c r="JI23" s="1"/>
      <c r="JJ23" s="1"/>
      <c r="JK23" s="1"/>
      <c r="JL23" s="1"/>
      <c r="JM23" s="1"/>
      <c r="JN23" s="1"/>
      <c r="JO23" s="1"/>
      <c r="JP23" s="1"/>
      <c r="JQ23" s="1"/>
      <c r="JR23" s="1"/>
      <c r="JS23" s="1"/>
      <c r="JT23" s="1"/>
      <c r="JU23" s="1"/>
      <c r="JV23" s="1"/>
      <c r="JW23" s="1"/>
      <c r="JX23" s="1"/>
      <c r="JY23" s="1"/>
      <c r="JZ23" s="1"/>
      <c r="KA23" s="1"/>
      <c r="KB23" s="1"/>
      <c r="KC23" s="1"/>
      <c r="KD23" s="1"/>
      <c r="KE23" s="1"/>
      <c r="KF23" s="1"/>
      <c r="KG23" s="1"/>
      <c r="KH23" s="1"/>
      <c r="KI23" s="1"/>
      <c r="KJ23" s="1"/>
      <c r="KK23" s="1"/>
      <c r="KL23" s="1"/>
      <c r="KM23" s="1"/>
      <c r="KN23" s="1"/>
      <c r="KO23" s="1"/>
      <c r="KP23" s="1"/>
      <c r="KQ23" s="1"/>
      <c r="KR23" s="1"/>
      <c r="KS23" s="1"/>
      <c r="KT23" s="1"/>
      <c r="KU23" s="1"/>
      <c r="KV23" s="1"/>
      <c r="KW23" s="1"/>
      <c r="KX23" s="1"/>
      <c r="KY23" s="1"/>
      <c r="KZ23" s="1"/>
      <c r="LA23" s="1"/>
      <c r="LB23" s="1"/>
      <c r="LC23" s="1"/>
      <c r="LD23" s="1"/>
      <c r="LE23" s="1"/>
      <c r="LF23" s="1"/>
      <c r="LG23" s="1"/>
      <c r="LH23" s="1"/>
      <c r="LI23" s="1"/>
      <c r="LJ23" s="1"/>
      <c r="LK23" s="1"/>
      <c r="LL23" s="1"/>
      <c r="LM23" s="1"/>
      <c r="LN23" s="1"/>
      <c r="LO23" s="1"/>
      <c r="LP23" s="1"/>
      <c r="LQ23" s="1"/>
      <c r="LR23" s="1"/>
      <c r="LS23" s="1"/>
      <c r="LT23" s="1"/>
      <c r="LU23" s="1"/>
      <c r="LV23" s="1"/>
      <c r="LW23" s="1"/>
      <c r="LX23" s="1"/>
      <c r="LY23" s="1"/>
      <c r="LZ23" s="1"/>
      <c r="MA23" s="1"/>
      <c r="MB23" s="1"/>
      <c r="MC23" s="1"/>
      <c r="MD23" s="1"/>
      <c r="ME23" s="1"/>
      <c r="MF23" s="1"/>
      <c r="MG23" s="1"/>
      <c r="MH23" s="1"/>
      <c r="MI23" s="1"/>
      <c r="MJ23" s="1"/>
      <c r="MK23" s="1"/>
      <c r="ML23" s="1"/>
      <c r="MM23" s="1"/>
      <c r="MN23" s="1"/>
      <c r="MO23" s="1"/>
      <c r="MP23" s="1"/>
      <c r="MQ23" s="1"/>
      <c r="MR23" s="1"/>
      <c r="MS23" s="1"/>
      <c r="MT23" s="1"/>
      <c r="MU23" s="1"/>
      <c r="MV23" s="1"/>
      <c r="MW23" s="1"/>
      <c r="MX23" s="1"/>
      <c r="MY23" s="1"/>
      <c r="MZ23" s="1"/>
      <c r="NA23" s="1"/>
      <c r="NB23" s="1"/>
      <c r="NC23" s="1"/>
      <c r="ND23" s="1"/>
      <c r="NE23" s="1"/>
      <c r="NF23" s="1"/>
      <c r="NG23" s="1"/>
      <c r="NH23" s="1"/>
      <c r="NI23" s="1"/>
      <c r="NJ23" s="1"/>
      <c r="NK23" s="1"/>
      <c r="NL23" s="1"/>
      <c r="NM23" s="1"/>
    </row>
    <row r="24" spans="1:377" ht="32.25" customHeight="1" thickBot="1" x14ac:dyDescent="0.35">
      <c r="A24" s="16"/>
      <c r="B24" s="16"/>
      <c r="C24" s="20"/>
      <c r="D24" s="20"/>
      <c r="E24" s="20"/>
      <c r="F24" s="20"/>
      <c r="G24" s="19"/>
      <c r="H24" s="20"/>
      <c r="I24" s="17"/>
      <c r="J24" s="18"/>
      <c r="K24" s="17"/>
      <c r="L24" s="18"/>
      <c r="M24" s="17"/>
      <c r="N24" s="19"/>
      <c r="O24" s="17"/>
      <c r="P24" s="17"/>
      <c r="Q24" s="17"/>
      <c r="R24" s="17"/>
      <c r="S24" s="17"/>
      <c r="T24" s="17"/>
      <c r="U24" s="17"/>
      <c r="V24" s="17"/>
      <c r="W24" s="17"/>
      <c r="X24" s="17"/>
      <c r="Y24" s="17"/>
      <c r="Z24" s="17"/>
      <c r="AA24" s="17"/>
      <c r="AB24" s="17"/>
      <c r="AC24" s="19"/>
      <c r="AD24" s="17"/>
      <c r="AE24" s="17"/>
      <c r="AF24" s="17"/>
      <c r="AG24" s="20"/>
      <c r="AH24" s="20"/>
      <c r="AI24" s="18"/>
      <c r="AJ24" s="318"/>
      <c r="AK24" s="327"/>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c r="JD24" s="1"/>
      <c r="JE24" s="1"/>
      <c r="JF24" s="1"/>
      <c r="JG24" s="1"/>
      <c r="JH24" s="1"/>
      <c r="JI24" s="1"/>
      <c r="JJ24" s="1"/>
      <c r="JK24" s="1"/>
      <c r="JL24" s="1"/>
      <c r="JM24" s="1"/>
      <c r="JN24" s="1"/>
      <c r="JO24" s="1"/>
      <c r="JP24" s="1"/>
      <c r="JQ24" s="1"/>
      <c r="JR24" s="1"/>
      <c r="JS24" s="1"/>
      <c r="JT24" s="1"/>
      <c r="JU24" s="1"/>
      <c r="JV24" s="1"/>
      <c r="JW24" s="1"/>
      <c r="JX24" s="1"/>
      <c r="JY24" s="1"/>
      <c r="JZ24" s="1"/>
      <c r="KA24" s="1"/>
      <c r="KB24" s="1"/>
      <c r="KC24" s="1"/>
      <c r="KD24" s="1"/>
      <c r="KE24" s="1"/>
      <c r="KF24" s="1"/>
      <c r="KG24" s="1"/>
      <c r="KH24" s="1"/>
      <c r="KI24" s="1"/>
      <c r="KJ24" s="1"/>
      <c r="KK24" s="1"/>
      <c r="KL24" s="1"/>
      <c r="KM24" s="1"/>
      <c r="KN24" s="1"/>
      <c r="KO24" s="1"/>
      <c r="KP24" s="1"/>
      <c r="KQ24" s="1"/>
      <c r="KR24" s="1"/>
      <c r="KS24" s="1"/>
      <c r="KT24" s="1"/>
      <c r="KU24" s="1"/>
      <c r="KV24" s="1"/>
      <c r="KW24" s="1"/>
      <c r="KX24" s="1"/>
      <c r="KY24" s="1"/>
      <c r="KZ24" s="1"/>
      <c r="LA24" s="1"/>
      <c r="LB24" s="1"/>
      <c r="LC24" s="1"/>
      <c r="LD24" s="1"/>
      <c r="LE24" s="1"/>
      <c r="LF24" s="1"/>
      <c r="LG24" s="1"/>
      <c r="LH24" s="1"/>
      <c r="LI24" s="1"/>
      <c r="LJ24" s="1"/>
      <c r="LK24" s="1"/>
      <c r="LL24" s="1"/>
      <c r="LM24" s="1"/>
      <c r="LN24" s="1"/>
      <c r="LO24" s="1"/>
      <c r="LP24" s="1"/>
      <c r="LQ24" s="1"/>
      <c r="LR24" s="1"/>
      <c r="LS24" s="1"/>
      <c r="LT24" s="1"/>
      <c r="LU24" s="1"/>
      <c r="LV24" s="1"/>
      <c r="LW24" s="1"/>
      <c r="LX24" s="1"/>
      <c r="LY24" s="1"/>
      <c r="LZ24" s="1"/>
      <c r="MA24" s="1"/>
      <c r="MB24" s="1"/>
      <c r="MC24" s="1"/>
      <c r="MD24" s="1"/>
      <c r="ME24" s="1"/>
      <c r="MF24" s="1"/>
      <c r="MG24" s="1"/>
      <c r="MH24" s="1"/>
      <c r="MI24" s="1"/>
      <c r="MJ24" s="1"/>
      <c r="MK24" s="1"/>
      <c r="ML24" s="1"/>
      <c r="MM24" s="1"/>
      <c r="MN24" s="1"/>
      <c r="MO24" s="1"/>
      <c r="MP24" s="1"/>
      <c r="MQ24" s="1"/>
      <c r="MR24" s="1"/>
      <c r="MS24" s="1"/>
      <c r="MT24" s="1"/>
      <c r="MU24" s="1"/>
      <c r="MV24" s="1"/>
      <c r="MW24" s="1"/>
      <c r="MX24" s="1"/>
      <c r="MY24" s="1"/>
      <c r="MZ24" s="1"/>
      <c r="NA24" s="1"/>
      <c r="NB24" s="1"/>
      <c r="NC24" s="1"/>
      <c r="ND24" s="1"/>
      <c r="NE24" s="1"/>
      <c r="NF24" s="1"/>
      <c r="NG24" s="1"/>
      <c r="NH24" s="1"/>
      <c r="NI24" s="1"/>
      <c r="NJ24" s="1"/>
      <c r="NK24" s="1"/>
      <c r="NL24" s="1"/>
      <c r="NM24" s="1"/>
    </row>
    <row r="25" spans="1:377" s="149" customFormat="1" ht="32.25" customHeight="1" x14ac:dyDescent="0.2">
      <c r="A25" s="379" t="s">
        <v>164</v>
      </c>
      <c r="B25" s="381" t="s">
        <v>174</v>
      </c>
      <c r="C25" s="382" t="s">
        <v>166</v>
      </c>
      <c r="D25" s="356" t="s">
        <v>157</v>
      </c>
      <c r="E25" s="8" t="s">
        <v>161</v>
      </c>
      <c r="F25" s="8" t="s">
        <v>161</v>
      </c>
      <c r="G25" s="148" t="s">
        <v>6</v>
      </c>
      <c r="H25" s="49" t="s">
        <v>147</v>
      </c>
      <c r="I25" s="49" t="s">
        <v>148</v>
      </c>
      <c r="J25" s="47" t="s">
        <v>160</v>
      </c>
      <c r="K25" s="49">
        <v>1</v>
      </c>
      <c r="L25" s="10">
        <v>5905</v>
      </c>
      <c r="M25" s="10"/>
      <c r="N25" s="148" t="s">
        <v>6</v>
      </c>
      <c r="O25" s="12" t="str">
        <f>IF(OR(J25="",H25=""),"",(IF(OR(J25="NS",J25="IS",J25="DC"),"N/A",IF(AND(H25="Post-Qual",OR(J25="ICB", J25="NCB",J25="LIB")),"N/A", IF(AND(H25="Pre-Qual",OR(J25="ICB", J25="NCB",J25="LIB")),"Enter Date","")))))</f>
        <v>N/A</v>
      </c>
      <c r="P25" s="12" t="str">
        <f>IF(OR(J25="",H25="",I25=""),"",IF(ISERROR(IF(AND(I25="Prior Review", H25="Pre-Qual", J25="NCB", K25=1), O25+'Time Estimation'!$H$13,IF(AND(I25="Prior Review", H25="Pre-Qual", J25="ICB", K25=1), O25+'Time Estimation'!$H$14,IF(AND(I25="Prior Review", H25="Pre-Qual", J25="LIB", K25=1), O25+'Time Estimation'!$H$15,IF(AND(I25="Prior Review", H25="Pre-Qual", J25="NCB", K25=2), O25+'Time Estimation'!$H$21,IF(AND(I25="Prior Review", H25="Pre-Qual", J25="ICB", K25=2), O25+'Time Estimation'!$H$22,IF(AND(I25="Prior Review", H25="Pre-Qual", J25="LIB", K25=2), O25+'Time Estimation'!$H$23,IF(AND(H25="Post-Qual", OR(J25="NCB", J25="ICB", J25="LIB")), "N/A",IF(OR(J25="NS",J25="IS",J25="DC"),"N/A",IF(I25="Post Review", "N/A","")))))))))), "",IF(AND(I25="Prior Review", H25="Pre-Qual", J25="NCB", K25=1), O25+'Time Estimation'!$H$13,IF(AND(I25="Prior Review", H25="Pre-Qual", J25="ICB", K25=1), O25+'Time Estimation'!$H$14,IF(AND(I25="Prior Review", H25="Pre-Qual", J25="LIB", K25=1), O25+'Time Estimation'!$H$15,IF(AND(I25="Prior Review", H25="Pre-Qual", J25="NCB", K25=2), O25+'Time Estimation'!$H$21,IF(AND(I25="Prior Review", H25="Pre-Qual", J25="ICB", K25=2), O25+'Time Estimation'!$H$22,IF(AND(I25="Prior Review", H25="Pre-Qual", J25="LIB", K25=2), O25+'Time Estimation'!$H$23,IF(AND(H25="Post-Qual", OR(J25="NCB", J25="ICB", J25="LIB")), "N/A",IF(OR(J25="NS",J25="IS",J25="DC"),"N/A",IF(I25="Post Review", "N/A","")))))))))))</f>
        <v>N/A</v>
      </c>
      <c r="Q25" s="12" t="str">
        <f>IF(OR(J25="",H25="",I25=""),"",IF(ISERROR(IF(AND(I25="Prior Review", H25="Pre-Qual",J25="NCB",K25=1),P25+'Time Estimation'!$K$13,IF(AND(I25="Prior Review", H25="Pre-Qual",J25="ICB", K25=1),P25+'Time Estimation'!$K$14,IF(AND(I25="Prior Review", H25="Pre-Qual",J25="LIB", K25=1),P25+'Time Estimation'!$K$15,IF(AND(I25="Prior Review", H25="Pre-Qual",J25="NCB", K25=2),P25+'Time Estimation'!$K$21,IF(AND(I25="Prior Review", H25="Pre-Qual",J25="ICB", K25=2),P25+'Time Estimation'!$K$22,IF(AND(I25="Prior Review", H25="Pre-Qual",J25="LIB", K25=2),P25+'Time Estimation'!$K$23,IF(AND(I25="Post Review", H25="Pre-Qual",J25="NCB",K25=1),O25+'Time Estimation'!$K$13,IF(AND(I25="Post Review", H25="Pre-Qual",J25="ICB",K25=1),O25+'Time Estimation'!$K$14,IF(AND(I25="Post Review", H25="Pre-Qual",J25="LIB",K25=1),O25+'Time Estimation'!$K$15,IF(AND(I25="Post Review", H25="Pre-Qual",J25="NCB",K25=2),O25+'Time Estimation'!$K$21,IF(AND(I25="Post Review", H25="Pre-Qual",J25="ICB",K25=2),O25+'Time Estimation'!$K$22,IF(AND(I25="Post Review", H25="Pre-Qual",J25="LIB",K25=2),O25+'Time Estimation'!$K$23,IF(AND(H25="Post-Qual",OR(J25="ICB",J25="LIB", J25="NCB")),"N/A",IF(OR(J25="NS",J25="IS",J25="DC"),"N/A",""))))))))))))))), "",IF(AND(I25="Prior Review", H25="Pre-Qual",J25="NCB",K25=1),P25+'Time Estimation'!$K$13,IF(AND(I25="Prior Review", H25="Pre-Qual",J25="ICB", K25=1),P25+'Time Estimation'!$K$14,IF(AND(I25="Prior Review", H25="Pre-Qual",J25="LIB", K25=1),P25+'Time Estimation'!$K$15,IF(AND(I25="Prior Review", H25="Pre-Qual",J25="NCB", K25=2),P25+'Time Estimation'!$K$21,IF(AND(I25="Prior Review", H25="Pre-Qual",J25="ICB", K25=2),P25+'Time Estimation'!$K$22,IF(AND(I25="Prior Review", H25="Pre-Qual",J25="LIB", K25=2),P25+'Time Estimation'!$K$23,IF(AND(I25="Post Review", H25="Pre-Qual",J25="NCB",K25=1),O25+'Time Estimation'!$K$13,IF(AND(I25="Post Review", H25="Pre-Qual",J25="ICB",K25=1),O25+'Time Estimation'!$K$14,IF(AND(I25="Post Review", H25="Pre-Qual",J25="LIB",K25=1),O25+'Time Estimation'!$K$15,IF(AND(I25="Post Review", H25="Pre-Qual",J25="NCB",K25=2),O25+'Time Estimation'!$K$21,IF(AND(I25="Post Review", H25="Pre-Qual",J25="ICB",K25=2),O25+'Time Estimation'!$K$22,IF(AND(I25="Post Review", H25="Pre-Qual",J25="LIB",K25=2),O25+'Time Estimation'!$K$23,IF(AND(H25="Post-Qual",OR(J25="ICB",J25="LIB", J25="NCB")),"N/A",IF(OR(J25="NS",J25="IS",J25="DC"),"N/A",""))))))))))))))))</f>
        <v>N/A</v>
      </c>
      <c r="R25" s="12" t="str">
        <f>IF(OR(J25="",H25=""),"",IF(ISERROR(IF(AND(H25="Pre-Qual",J25="NCB", K25=1),Q25+'Time Estimation'!$N$13,IF(AND(H25="Pre-Qual",J25="ICB", K25=1),Q25+'Time Estimation'!$N$14,IF(AND(H25="Pre-Qual",J25="LIB", K25=1),Q25+'Time Estimation'!$N$15,IF(AND(H25="Pre-Qual",J25="NCB", K25=2),Q25+'Time Estimation'!$N$21,IF(AND(H25="Pre-Qual",J25="ICB", K25=2),Q25+'Time Estimation'!$N$22,IF(AND(H25="Pre-Qual",J25="LIB", K25=2),Q25+'Time Estimation'!$N$23,IF(AND(H25="Post-Qual",OR(J25="ICB",J25="LIB", J25="NCB")),"N/A",IF(OR(J25="NS",J25="IS",J25="DC"),"N/A",""))))))))), "",IF(AND(H25="Pre-Qual",J25="NCB", K25=1),Q25+'Time Estimation'!$N$13,IF(AND(H25="Pre-Qual",J25="ICB", K25=1),Q25+'Time Estimation'!$N$14,IF(AND(H25="Pre-Qual",J25="LIB", K25=1),Q25+'Time Estimation'!$N$15,IF(AND(H25="Pre-Qual",J25="NCB", K25=2),Q25+'Time Estimation'!$N$21,IF(AND(H25="Pre-Qual",J25="ICB", K25=2),Q25+'Time Estimation'!$N$22,IF(AND(H25="Pre-Qual",J25="LIB", K25=2),Q25+'Time Estimation'!$N$23,IF(AND(H25="Post-Qual",OR(J25="ICB",J25="LIB", J25="NCB")),"N/A",IF(OR(J25="NS",J25="IS",J25="DC"),"N/A",""))))))))))</f>
        <v>N/A</v>
      </c>
      <c r="S25" s="12" t="str">
        <f>IF(OR(J25="",H25=""),"",IF(ISERROR(IF(AND(H25="Pre-Qual",J25="NCB",K25=1),R25+'Time Estimation'!$Q$13,IF(AND(H25="Pre-Qual",J25="ICB",K25=1),R25+'Time Estimation'!$Q$14,IF(AND(H25="Pre-Qual",J25="LIB",K25=1),R25+'Time Estimation'!$Q$15,IF(AND(H25="Pre-Qual",J25="NCB",K25=2),R25+'Time Estimation'!$Q$21,IF(AND(H25="Pre-Qual",J25="ICB",K25=2),R25+'Time Estimation'!$Q$22,IF(AND(H25="Pre-Qual",J25="LIB",K25=2),R25+'Time Estimation'!$Q$23,IF(AND(H25="Post-Qual",OR(J25="ICB",J25="LIB", J25="NCB")),"N/A",IF(OR(J25="NS",J25="IS",J25="DC"),"N/A",""))))))))), "",IF(AND(H25="Pre-Qual",J25="NCB",K25=1),R25+'Time Estimation'!$Q$13,IF(AND(H25="Pre-Qual",J25="ICB",K25=1),R25+'Time Estimation'!$Q$14,IF(AND(H25="Pre-Qual",J25="LIB",K25=1),R25+'Time Estimation'!$Q$15,IF(AND(H25="Pre-Qual",J25="NCB",K25=2),R25+'Time Estimation'!$Q$21,IF(AND(H25="Pre-Qual",J25="ICB",K25=2),R25+'Time Estimation'!$Q$22,IF(AND(H25="Pre-Qual",J25="LIB",K25=2),R25+'Time Estimation'!$Q$23,IF(AND(H25="Post-Qual",OR(J25="ICB",J25="LIB", J25="NCB")),"N/A",IF(OR(J25="NS",J25="IS",J25="DC"),"N/A",""))))))))))</f>
        <v>N/A</v>
      </c>
      <c r="T25" s="12" t="str">
        <f>IF(OR(J25="",H25="",I25=""),"",IF(ISERROR(IF(AND(I25="Prior Review", H25="Pre-Qual", J25="NCB",K25=1), S25+'Time Estimation'!$T$13,IF(AND(I25="Prior Review", H25="Pre-Qual", J25="ICB",K25=1), S25+'Time Estimation'!$T$14,IF(AND(I25="Prior Review", H25="Pre-Qual", J25="LIB",K25=1), S25+'Time Estimation'!$T$15,IF(AND(I25="Prior Review", H25="Pre-Qual", J25="NCB",K25=2), S25+'Time Estimation'!$T$21,IF(AND(I25="Prior Review", H25="Pre-Qual", J25="ICB",K25=2), S25+'Time Estimation'!$T$22,IF(AND(I25="Prior Review", H25="Pre-Qual", J25="LIB",K25=2), S25+'Time Estimation'!$T$23,IF(AND(H25="Post-Qual", OR(J25="NCB", J25="ICB", J25="LIB")), "N/A",IF(OR(J25="NS",J25="IS",J25="DC"),"N/A",IF(I25="Post Review", "N/A","")))))))))), "",IF(AND(I25="Prior Review", H25="Pre-Qual", J25="NCB",K25=1), S25+'Time Estimation'!$T$13,IF(AND(I25="Prior Review", H25="Pre-Qual", J25="ICB",K25=1), S25+'Time Estimation'!$T$14,IF(AND(I25="Prior Review", H25="Pre-Qual", J25="LIB",K25=1), S25+'Time Estimation'!$T$15,IF(AND(I25="Prior Review", H25="Pre-Qual", J25="NCB",K25=2), S25+'Time Estimation'!$T$21,IF(AND(I25="Prior Review", H25="Pre-Qual", J25="ICB",K25=2), S25+'Time Estimation'!$T$22,IF(AND(I25="Prior Review", H25="Pre-Qual", J25="LIB",K25=2), S25+'Time Estimation'!$T$23,IF(AND(H25="Post-Qual", OR(J25="NCB", J25="ICB", J25="LIB")), "N/A",IF(OR(J25="NS",J25="IS",J25="DC"),"N/A",IF(I25="Post Review", "N/A","")))))))))))</f>
        <v>N/A</v>
      </c>
      <c r="U25" s="13">
        <v>44767</v>
      </c>
      <c r="V25" s="12" t="str">
        <f>IF(OR(J25="",H25="",I25="",K25=""),"",IF(ISERROR(IF(AND(I25="Prior Review",OR(J25="NS", J25="IS")),U25+'Time Estimation'!$Z$9,IF(AND(I25="Prior Review",AND(H25="Post-Qual",J25="NCB",K25=1)), U25+'Time Estimation'!$Z$10,IF(AND(I25="Prior Review",AND(H25="Post-Qual",J25="ICB",K25=1)), U25+'Time Estimation'!$Z$11,IF(AND(I25="Prior Review",AND(H25="Post-Qual",J25="LIB",K25=1)), U25+'Time Estimation'!$Z$12,IF(AND(I25="Prior Review",AND(H25="Pre-Qual",J25="NCB",K25=1)), U25+'Time Estimation'!$Z$13,IF(AND(I25="Prior Review",AND(H25="Pre-Qual",J25="ICB",K25=1)), U25+'Time Estimation'!$Z$14,IF(AND(I25="Prior Review",AND(H25="Pre-Qual",J25="LIB",K25=1)), U25+'Time Estimation'!$Z$15,IF(AND(I25="Prior Review",AND(H25="Post-Qual",J25="NCB",K25=2)), U25+'Time Estimation'!$Z$18,IF(AND(I25="Prior Review",AND(H25="Post-Qual",J25="ICB",K25=2)), U25+'Time Estimation'!$Z$19,IF(AND(I25="Prior Review",AND(H25="Post-Qual",J25="LIB",K25=2)), U25+'Time Estimation'!$Z$20,IF(AND(I25="Prior Review",AND(H25="Pre-Qual",J25="NCB",K25=2)), U25+'Time Estimation'!$Z$21,IF(AND(I25="Prior Review",AND(H25="Pre-Qual",J25="ICB",K25=2)), U25+'Time Estimation'!$Z$22,IF(AND(I25="Prior Review",AND(H25="Pre-Qual",J25="LIB",K25=2)), U25+'Time Estimation'!$Z$23,IF(J25="DC", U25+'Time Estimation'!$Z$16,IF(AND(I25="Post Review", J25&lt;&gt;"DC"),"N/A","")))))))))))))))),"",IF(AND(I25="Prior Review",OR(J25="NS", J25="IS")),U25+'Time Estimation'!$Z$9,IF(AND(I25="Prior Review",AND(H25="Post-Qual",J25="NCB",K25=1)), U25+'Time Estimation'!$Z$10,IF(AND(I25="Prior Review",AND(H25="Post-Qual",J25="ICB",K25=1)), U25+'Time Estimation'!$Z$11,IF(AND(I25="Prior Review",AND(H25="Post-Qual",J25="LIB",K25=1)), U25+'Time Estimation'!$Z$12,IF(AND(I25="Prior Review",AND(H25="Pre-Qual",J25="NCB",K25=1)), U25+'Time Estimation'!$Z$13,IF(AND(I25="Prior Review",AND(H25="Pre-Qual",J25="ICB",K25=1)), U25+'Time Estimation'!$Z$14,IF(AND(I25="Prior Review",AND(H25="Pre-Qual",J25="LIB",K25=1)), U25+'Time Estimation'!$Z$15,IF(AND(I25="Prior Review",AND(H25="Post-Qual",J25="NCB",K25=2)), U25+'Time Estimation'!$Z$18,IF(AND(I25="Prior Review",AND(H25="Post-Qual",J25="ICB",K25=2)), U25+'Time Estimation'!$Z$19,IF(AND(I25="Prior Review",AND(H25="Post-Qual",J25="LIB",K25=2)), U25+'Time Estimation'!$Z$20,IF(AND(I25="Prior Review",AND(H25="Pre-Qual",J25="NCB",K25=2)), U25+'Time Estimation'!$Z$21,IF(AND(I25="Prior Review",AND(H25="Pre-Qual",J25="ICB",K25=2)), U25+'Time Estimation'!$Z$22,IF(AND(I25="Prior Review",AND(H25="Pre-Qual",J25="LIB",K25=2)), U25+'Time Estimation'!$Z$23,IF(J25="DC", U25+'Time Estimation'!$Z$16,IF(AND(I25="Post Review", J25&lt;&gt;"DC"),"N/A","")))))))))))))))))</f>
        <v>N/A</v>
      </c>
      <c r="W25" s="12">
        <f>IF(OR(J25="",H25="",I25="",K25=""),"",IF(ISERROR(IF(AND(I25="Prior Review",OR(J25="NS", J25="IS")),V25+'Time Estimation'!$AC$9,IF(AND(I25="Prior Review",AND(H25="Post-Qual",J25="NCB",K25=1)), V25+'Time Estimation'!$AC$10,IF(AND(I25="Prior Review",AND(H25="Post-Qual",J25="ICB",K25=1)), V25+'Time Estimation'!$AC$11,IF(AND(I25="Prior Review",AND(H25="Post-Qual",J25="LIB",K25=1)), V25+'Time Estimation'!$AC$12,IF(AND(I25="Prior Review",AND(H25="Pre-Qual",J25="NCB",K25=1)), V25+'Time Estimation'!$AC$13,IF(AND(I25="Prior Review",AND(H25="Pre-Qual",J25="ICB",K25=1)), V25+'Time Estimation'!$AC$14,IF(AND(I25="Prior Review",AND(H25="Pre-Qual",J25="LIB",K25=1)), V25+'Time Estimation'!$AC$15,IF(AND(I25="Prior Review",AND(H25="Post-Qual",J25="NCB",K25=2)), V25+'Time Estimation'!$AC$18,IF(AND(I25="Prior Review",AND(H25="Post-Qual",J25="ICB",K25=2)), V25+'Time Estimation'!$AC$19,IF(AND(I25="Prior Review",AND(H25="Post-Qual",J25="LIB",K25=2)), V25+'Time Estimation'!$AC$20,IF(AND(I25="Prior Review",AND(H25="Pre-Qual",J25="NCB",K25=2)), V25+'Time Estimation'!$AC$21,IF(AND(I25="Prior Review",AND(H25="Pre-Qual",J25="ICB",K25=2)), V25+'Time Estimation'!$AC$22,IF(AND(I25="Prior Review",AND(H25="Pre-Qual",J25="LIB",K25=2)), V25+'Time Estimation'!$AC$23,IF(AND(I25="Post Review",OR(J25="NS", J25="IS")),U25+'Time Estimation'!$AC$9,IF(AND(I25="Post Review",AND(H25="Post-Qual",J25="NCB",K25=1)), U25+'Time Estimation'!$AC$10,IF(AND(I25="Post Review",AND(H25="Post-Qual",J25="ICB",K25=1)), U25+'Time Estimation'!$AC$11,IF(AND(I25="Post Review",AND(H25="Post-Qual",J25="LIB",K25=1)), U25+'Time Estimation'!$AC$12,IF(AND(I25="Post Review",AND(H25="Pre-Qual",J25="NCB",K25=1)), U25+'Time Estimation'!$AC$13,IF(AND(I25="Post Review",AND(H25="Pre-Qual",J25="ICB",K25=1)), U25+'Time Estimation'!$AC$14,IF(AND(I25="Post Review",AND(H25="Pre-Qual",J25="LIB",K25=1)), U25+'Time Estimation'!$AC$15,IF(AND(I25="Post Review",AND(H25="Post-Qual",J25="NCB",K25=2)), U25+'Time Estimation'!$AC$18,IF(AND(I25="Post Review",AND(H25="Post-Qual",J25="ICB",K25=2)), U25+'Time Estimation'!$AC$19,IF(AND(I25="Post Review",AND(H25="Post-Qual",J25="LIB",K25=2)), U25+'Time Estimation'!$AC$20,IF(AND(I25="Post Review",AND(H25="Pre-Qual",J25="NCB",K25=2)), U25+'Time Estimation'!$AC$21,IF(AND(I25="Post Review",AND(H25="Pre-Qual",J25="ICB",K25=2)), U25+'Time Estimation'!$AC$22,IF(AND(I25="Post Review",AND(H25="Pre-Qual",J25="LIB",K25=2)), U25+'Time Estimation'!$AC$23,IF(J25="DC", V25+'Time Estimation'!$AC$16,"")))))))))))))))))))))))))))),"",IF(AND(I25="Prior Review",OR(J25="NS", J25="IS")),V25+'Time Estimation'!$AC$9,IF(AND(I25="Prior Review",AND(H25="Post-Qual",J25="NCB",K25=1)), V25+'Time Estimation'!$AC$10,IF(AND(I25="Prior Review",AND(H25="Post-Qual",J25="ICB",K25=1)), V25+'Time Estimation'!$AC$11,IF(AND(I25="Prior Review",AND(H25="Post-Qual",J25="LIB",K25=1)), V25+'Time Estimation'!$AC$12,IF(AND(I25="Prior Review",AND(H25="Pre-Qual",J25="NCB",K25=1)), V25+'Time Estimation'!$AC$13,IF(AND(I25="Prior Review",AND(H25="Pre-Qual",J25="ICB",K25=1)), V25+'Time Estimation'!$AC$14,IF(AND(I25="Prior Review",AND(H25="Pre-Qual",J25="LIB",K25=1)), V25+'Time Estimation'!$AC$15,IF(AND(I25="Prior Review",AND(H25="Post-Qual",J25="NCB",K25=2)), V25+'Time Estimation'!$AC$18,IF(AND(I25="Prior Review",AND(H25="Post-Qual",J25="ICB",K25=2)), V25+'Time Estimation'!$AC$19,IF(AND(I25="Prior Review",AND(H25="Post-Qual",J25="LIB",K25=2)), V25+'Time Estimation'!$AC$20,IF(AND(I25="Prior Review",AND(H25="Pre-Qual",J25="NCB",K25=2)), V25+'Time Estimation'!$AC$21,IF(AND(I25="Prior Review",AND(H25="Pre-Qual",J25="ICB",K25=2)), V25+'Time Estimation'!$AC$22,IF(AND(I25="Prior Review",AND(H25="Pre-Qual",J25="LIB",K25=2)), V25+'Time Estimation'!$AC$23,IF(AND(I25="Post Review",OR(J25="NS", J25="IS")),U25+'Time Estimation'!$AC$9,IF(AND(I25="Post Review",AND(H25="Post-Qual",J25="NCB",K25=1)), U25+'Time Estimation'!$AC$10,IF(AND(I25="Post Review",AND(H25="Post-Qual",J25="ICB",K25=1)), U25+'Time Estimation'!$AC$11,IF(AND(I25="Post Review",AND(H25="Post-Qual",J25="LIB",K25=1)), U25+'Time Estimation'!$AC$12,IF(AND(I25="Post Review",AND(H25="Pre-Qual",J25="NCB",K25=1)), U25+'Time Estimation'!$AC$13,IF(AND(I25="Post Review",AND(H25="Pre-Qual",J25="ICB",K25=1)), U25+'Time Estimation'!$AC$14,IF(AND(I25="Post Review",AND(H25="Pre-Qual",J25="LIB",K25=1)), U25+'Time Estimation'!$AC$15,IF(AND(I25="Post Review",AND(H25="Post-Qual",J25="NCB",K25=2)), U25+'Time Estimation'!$AC$18,IF(AND(I25="Post Review",AND(H25="Post-Qual",J25="ICB",K25=2)), U25+'Time Estimation'!$AC$19,IF(AND(I25="Post Review",AND(H25="Post-Qual",J25="LIB",K25=2)), U25+'Time Estimation'!$AC$20,IF(AND(I25="Post Review",AND(H25="Pre-Qual",J25="NCB",K25=2)), U25+'Time Estimation'!$AC$21,IF(AND(I25="Post Review",AND(H25="Pre-Qual",J25="ICB",K25=2)), U25+'Time Estimation'!$AC$22,IF(AND(I25="Post Review",AND(H25="Pre-Qual",J25="LIB",K25=2)), U25+'Time Estimation'!$AC$23,IF(J25="DC", V25+'Time Estimation'!$AC$16,"")))))))))))))))))))))))))))))</f>
        <v>44768</v>
      </c>
      <c r="X25" s="12">
        <f>IF(OR(J25="",H25="", K25=""),"",IF(ISERROR(IF(OR(J25="NS",J25="IS"),W25+'Time Estimation'!$AF$9,IF(AND(H25="Post-Qual",J25="NCB",K25=1),W25+'Time Estimation'!$AF$10,IF(AND(H25="Post-Qual",J25="ICB",K25=1),W25+'Time Estimation'!$AF$11,IF(AND(H25="Post-Qual",J25="LIB",K25=1),W25+'Time Estimation'!$AF$12,IF(AND(H25="Pre-Qual",J25="NCB",K25=1),W25+'Time Estimation'!$AF$13,IF(AND(H25="Pre-Qual",J25="ICB",K25=1),W25+'Time Estimation'!$AF$14,IF(AND(H25="Pre-Qual",J25="LIB",K25=1),W25+'Time Estimation'!$AF$15,IF(AND(H25="Post-Qual",J25="NCB",K25=2),W25+'Time Estimation'!$AF$18,IF(AND(H25="Post-Qual",J25="ICB",K25=2),W25+'Time Estimation'!$AF$19,IF(AND(H25="Post-Qual",J25="LIB",K25=2),W25+'Time Estimation'!$AF$20,IF(AND(H25="Pre-Qual",J25="NCB",K25=2),W25+'Time Estimation'!$AF$21,IF(AND(H25="Pre-Qual",J25="ICB",K25=2),W25+'Time Estimation'!$AF$22,IF(AND(H25="Pre-Qual",J25="LIB",K25=2),W25+'Time Estimation'!$AF$23,IF(J25="DC",W25+'Time Estimation'!$AF$16,""))))))))))))))),"",IF(OR(J25="NS",J25="IS"),W25+'Time Estimation'!$AF$9,IF(AND(H25="Post-Qual",J25="NCB",K25=1),W25+'Time Estimation'!$AF$10,IF(AND(H25="Post-Qual",J25="ICB",K25=1),W25+'Time Estimation'!$AF$11,IF(AND(H25="Post-Qual",J25="LIB",K25=1),W25+'Time Estimation'!$AF$12,IF(AND(H25="Pre-Qual",J25="NCB",K25=1),W25+'Time Estimation'!$AF$13,IF(AND(H25="Pre-Qual",J25="ICB",K25=1),W25+'Time Estimation'!$AF$14,IF(AND(H25="Pre-Qual",J25="LIB",K25=1),W25+'Time Estimation'!$AF$15,IF(AND(H25="Post-Qual",J25="NCB",K25=2),W25+'Time Estimation'!$AF$18,IF(AND(H25="Post-Qual",J25="ICB",K25=2),W25+'Time Estimation'!$AF$19,IF(AND(H25="Post-Qual",J25="LIB",K25=2),W25+'Time Estimation'!$AF$20,IF(AND(H25="Pre-Qual",J25="NCB",K25=2),W25+'Time Estimation'!$AF$21,IF(AND(H25="Pre-Qual",J25="ICB",K25=2),W25+'Time Estimation'!$AF$22,IF(AND(H25="Pre-Qual",J25="LIB",K25=2),W25+'Time Estimation'!$AF$23,IF(J25="DC",W25+'Time Estimation'!$AF$16,""))))))))))))))))</f>
        <v>44782</v>
      </c>
      <c r="Y25" s="12" t="str">
        <f>IF(OR(J25="",H25="",K25=""),"",IF(ISERROR(IF(OR(J25="NS",J25="IS", J25="DC",K25=1), "N/A", IF(AND(K25=2, H25="Post-Qual",J25="NCB"),X25+'Time Estimation'!$AI$18,IF(AND(K25=2, H25="Post-Qual",J25="ICB"),X25+'Time Estimation'!$AI$19,IF(AND(K25=2, H25="Post-Qual",J25="LIB"),X25+'Time Estimation'!$AI$20,IF(AND(K25=2, H25="Pre-Qual",J25="NCB"),X25+'Time Estimation'!$AI$21,IF(AND(K25=2, H25="Pre-Qual",J25="ICB"),X25+'Time Estimation'!$AI$22,IF(AND(K25=2, H25="Pre-Qual",J25="LIB"),X25+'Time Estimation'!$AI$23,"")))))))),"",IF(OR(J25="NS",J25="IS", J25="DC",K25=1), "N/A", IF(AND(K25=2, H25="Post-Qual",J25="NCB"),X25+'Time Estimation'!$AI$18,IF(AND(K25=2, H25="Post-Qual",J25="ICB"),X25+'Time Estimation'!$AI$19,IF(AND(K25=2, H25="Post-Qual",J25="LIB"),X25+'Time Estimation'!$AI$20,IF(AND(K25=2, H25="Pre-Qual",J25="NCB"),X25+'Time Estimation'!$AI$21,IF(AND(K25=2, H25="Pre-Qual",J25="ICB"),X25+'Time Estimation'!$AI$22,IF(AND(K25=2, H25="Pre-Qual",J25="LIB"),X25+'Time Estimation'!$AI$23,"")))))))))</f>
        <v>N/A</v>
      </c>
      <c r="Z25" s="12" t="str">
        <f>IF(OR(J25="",H25="",I25="",K25=""),"",IF(ISERROR(IF(AND(I25="Prior Review",K25=2,J25="NCB",H25="Post-Qual"),Y25+'Time Estimation'!$AL$18,IF(AND(I25="Prior Review",K25=2,J25="ICB",H25="Post-Qual"),Y25+'Time Estimation'!$AL$19,IF(AND(I25="Prior Review",K25=2,J25="LIB",H25="Post-Qual"),Y25+'Time Estimation'!$AL$20,IF(AND(I25="Prior Review",K25=2,J25="NCB",H25="Pre-Qual"),Y25+'Time Estimation'!$AL$21,IF(AND(I25="Prior Review",K25=2,J25="ICB",H25="Pre-Qual"),Y25+'Time Estimation'!$AL$22,IF(AND(I25="Prior Review",K25=2,J25="LIB",H25="Pre-Qual"),Y25+'Time Estimation'!$AL$23,"N/A"))))))),"",IF(AND(I25="Prior Review",K25=2,J25="NCB",H25="Post-Qual"),Y25+'Time Estimation'!$AL$18,IF(AND(I25="Prior Review",K25=2,J25="ICB",H25="Post-Qual"),Y25+'Time Estimation'!$AL$19,IF(AND(I25="Prior Review",K25=2,J25="LIB",H25="Post-Qual"),Y25+'Time Estimation'!$AL$20,IF(AND(I25="Prior Review",K25=2,J25="NCB",H25="Pre-Qual"),Y25+'Time Estimation'!$AL$21,IF(AND(I25="Prior Review",K25=2,J25="ICB",H25="Pre-Qual"),Y25+'Time Estimation'!$AL$22,IF(AND(I25="Prior Review",K25=2,J25="LIB",H25="Pre-Qual"),Y25+'Time Estimation'!$AL$23,"N/A"))))))))</f>
        <v>N/A</v>
      </c>
      <c r="AA25" s="12">
        <f>IF(OR(J25="",H25="",I25="",K25=""),"",IF(ISERROR(IF(AND(I25="Prior Review",K25=2,J25="NCB",H25="Post-Qual"),Z25+'Time Estimation'!$AO$18,IF(AND(I25="Prior Review",K25=2,J25="ICB",H25="Post-Qual"),Z25+'Time Estimation'!$AO$19,IF(AND(I25="Prior Review",K25=2,J25="LIB",H25="Post-Qual"),Z25+'Time Estimation'!$AO$20,IF(AND(I25="Prior Review",K25=2,J25="NCB",H25="Pre-Qual"),Z25+'Time Estimation'!$AO$21,IF(AND(I25="Prior Review",K25=2,J25="ICB",H25="Pre-Qual"),Z25+'Time Estimation'!$AO$22,IF(AND(I25="Prior Review",K25=2,J25="LIB",H25="Pre-Qual"),Z25+'Time Estimation'!$AO$23,IF(AND(I25="Post Review",K25=2,J25="NCB",H25="Post-Qual"),Y25+'Time Estimation'!$AO$18,IF(AND(I25="Post Review",K25=2,J25="ICB",H25="Post-Qual"),Y25+'Time Estimation'!$AO$19,IF(AND(I25="Post Review",K25=2,J25="LIB",H25="Post-Qual"),Y25+'Time Estimation'!$AO$20,IF(AND(I25="Post Review",K25=2,J25="NCB",H25="Pre-Qual"),Y25+'Time Estimation'!$AO$21,IF(AND(I25="Post Review",K25=2,J25="ICB",H25="Pre-Qual"),Y25+'Time Estimation'!$AO$22,IF(AND(I25="Post Review",K25=2,J25="LIB",H25="Pre-Qual"),Z25+'Time Estimation'!$AO$23,IF(AND(K25=1,J25="NCB",H25="Post-Qual"),X25+'Time Estimation'!$AO$10,IF(AND(K25=1,J25="ICB",H25="Post-Qual"),X25+'Time Estimation'!$AO$11,IF(AND(K25=1,J25="LIB",H25="Post-Qual"),X25+'Time Estimation'!$AO$12,IF(AND(K25=1,J25="NCB",H25="Pre-Qual"),X25+'Time Estimation'!$AO$13,IF(AND(K25=1,J25="ICB",H25="Pre-Qual"),X25+'Time Estimation'!$AO$14,IF(AND(K25=1,J25="LIB",H25="Pre-Qual"),X25+'Time Estimation'!$AO$15,IF(OR(J25="NS", J25="IS"),X25+'Time Estimation'!$AO$9,IF(J25="DC", X25+'Time Estimation'!$AO$16,""))))))))))))))))))))),"",IF(AND(I25="Prior Review",K25=2,J25="NCB",H25="Post-Qual"),Z25+'Time Estimation'!$AO$18,IF(AND(I25="Prior Review",K25=2,J25="ICB",H25="Post-Qual"),Z25+'Time Estimation'!$AO$19,IF(AND(I25="Prior Review",K25=2,J25="LIB",H25="Post-Qual"),Z25+'Time Estimation'!$AO$20,IF(AND(I25="Prior Review",K25=2,J25="NCB",H25="Pre-Qual"),Z25+'Time Estimation'!$AO$21,IF(AND(I25="Prior Review",K25=2,J25="ICB",H25="Pre-Qual"),Z25+'Time Estimation'!$AO$22,IF(AND(I25="Prior Review",K25=2,J25="LIB",H25="Pre-Qual"),Z25+'Time Estimation'!$AO$23,IF(AND(I25="Post Review",K25=2,J25="NCB",H25="Post-Qual"),Y25+'Time Estimation'!$AO$18,IF(AND(I25="Post Review",K25=2,J25="ICB",H25="Post-Qual"),Y25+'Time Estimation'!$AO$19,IF(AND(I25="Post Review",K25=2,J25="LIB",H25="Post-Qual"),Y25+'Time Estimation'!$AO$20,IF(AND(I25="Post Review",K25=2,J25="NCB",H25="Pre-Qual"),Y25+'Time Estimation'!$AO$21,IF(AND(I25="Post Review",K25=2,J25="ICB",H25="Pre-Qual"),Y25+'Time Estimation'!$AO$22,IF(AND(I25="Post Review",K25=2,J25="LIB",H25="Pre-Qual"),Z25+'Time Estimation'!$AO$23,IF(AND(K25=1,J25="NCB",H25="Post-Qual"),X25+'Time Estimation'!$AO$10,IF(AND(K25=1,J25="ICB",H25="Post-Qual"),X25+'Time Estimation'!$AO$11,IF(AND(K25=1,J25="LIB",H25="Post-Qual"),X25+'Time Estimation'!$AO$12,IF(AND(K25=1,J25="NCB",H25="Pre-Qual"),X25+'Time Estimation'!$AO$13,IF(AND(K25=1,J25="ICB",H25="Pre-Qual"),X25+'Time Estimation'!$AO$14,IF(AND(K25=1,J25="LIB",H25="Pre-Qual"),X25+'Time Estimation'!$AO$15,IF(OR(J25="NS", J25="IS"),X25+'Time Estimation'!$AO$9,IF(J25="DC", X25+'Time Estimation'!$AO$16,""))))))))))))))))))))))</f>
        <v>44789</v>
      </c>
      <c r="AB25" s="12" t="str">
        <f>IF(OR(J25="",H25="",I25="",,K25=""),"",IF(ISERROR(IF(AND(K25=1,J25="NCB",H25="Post-Qual", I25="Prior Review"),AA25+'Time Estimation'!$AR$10,IF(AND(K25=1,J25="ICB",H25="Post-Qual", I25="Prior Review"),AA25+'Time Estimation'!$AR$11,IF(AND(K25=1,J25="LIB",H25="Post-Qual", I25="Prior Review"),AA25+'Time Estimation'!$AR$12,IF(AND(K25=1,J25="NCB",H25="Pre-Qual", I25="Prior Review"),AA25+'Time Estimation'!$AR$13,IF(AND(K25=1,J25="ICB",H25="Pre-Qual", I25="Prior Review"),AA25+'Time Estimation'!$AR$14,IF(AND(K25=1,J25="LIB",H25="Pre-Qual", I25="Prior Review"),AA25+'Time Estimation'!$AR$15,IF(AND(K25=2,J25="NCB",H25="Post-Qual", I25="Prior Review"),AA25+'Time Estimation'!$AR$18,IF(AND(K25=2,J25="ICB",H25="Post-Qual", I25="Prior Review"),AA25+'Time Estimation'!$AR$19,IF(AND(K25=2,J25="LIB",H25="Post-Qual", I25="Prior Review"),AA25+'Time Estimation'!$AR$20,IF(AND(K25=2,J25="NCB",H25="Pre-Qual", I25="Prior Review"),AA25+'Time Estimation'!$AR$21,IF(AND(K25=2,J25="ICB",H25="Pre-Qual", I25="Prior Review"),AA25+'Time Estimation'!$AR$22,IF(AND(K25=2,J25="LIB",H25="Pre-Qual", I25="Prior Review"),AA25+'Time Estimation'!$AR$23,IF(AND(I25="Prior Review",OR(J25="NS", J25="IS")),AA25+'Time Estimation'!$AR$9,IF(J25="DC", AA25+'Time Estimation'!$AR$16,IF(I25="Post Review", "N/A","")))))))))))))))),"",IF(AND(K25=1,J25="NCB",H25="Post-Qual", I25="Prior Review"),AA25+'Time Estimation'!$AR$10,IF(AND(K25=1,J25="ICB",H25="Post-Qual", I25="Prior Review"),AA25+'Time Estimation'!$AR$11,IF(AND(K25=1,J25="LIB",H25="Post-Qual", I25="Prior Review"),AA25+'Time Estimation'!$AR$12,IF(AND(K25=1,J25="NCB",H25="Pre-Qual", I25="Prior Review"),AA25+'Time Estimation'!$AR$13,IF(AND(K25=1,J25="ICB",H25="Pre-Qual", I25="Prior Review"),AA25+'Time Estimation'!$AR$14,IF(AND(K25=1,J25="LIB",H25="Pre-Qual", I25="Prior Review"),AA25+'Time Estimation'!$AR$15,IF(AND(K25=2,J25="NCB",H25="Post-Qual", I25="Prior Review"),AA25+'Time Estimation'!$AR$18,IF(AND(K25=2,J25="ICB",H25="Post-Qual", I25="Prior Review"),AA25+'Time Estimation'!$AR$19,IF(AND(K25=2,J25="LIB",H25="Post-Qual", I25="Prior Review"),AA25+'Time Estimation'!$AR$20,IF(AND(K25=2,J25="NCB",H25="Pre-Qual", I25="Prior Review"),AA25+'Time Estimation'!$AR$21,IF(AND(K25=2,J25="ICB",H25="Pre-Qual", I25="Prior Review"),AA25+'Time Estimation'!$AR$22,IF(AND(K25=2,J25="LIB",H25="Pre-Qual", I25="Prior Review"),AA25+'Time Estimation'!$AR$23,IF(AND(I25="Prior Review",OR(J25="NS", J25="IS")),AA25+'Time Estimation'!$AR$9,IF(J25="DC", AA25+'Time Estimation'!$AR$16,IF(I25="Post Review", "N/A","")))))))))))))))))</f>
        <v>N/A</v>
      </c>
      <c r="AC25" s="148" t="s">
        <v>6</v>
      </c>
      <c r="AD25" s="12">
        <f>IF(OR(J25="",H25="",I25="",K25=""),"",IF(ISERROR(IF(AND(I25="Prior Review",OR(J25="NS", J25="IS")),AB25+'Time Estimation'!$AU$9,IF(AND(K25=1, I25="Prior Review",AND(H25="Post-Qual",J25="NCB")), AB25+'Time Estimation'!$AU$10,IF(AND(K25=1, I25="Prior Review",AND(H25="Post-Qual",J25="ICB")), AB25+'Time Estimation'!$AU$11,IF(AND(K25=1, I25="Prior Review",AND(H25="Post-Qual",J25="LIB")), AB25+'Time Estimation'!$AU$12,IF(AND(K25=1, I25="Prior Review",AND(H25="Pre-Qual",J25="NCB")), AB25+'Time Estimation'!$AU$13,IF(AND(K25=1, I25="Prior Review",AND(H25="Pre-Qual",J25="ICB")), AB25+'Time Estimation'!$AU$14,IF(AND(K25=1, I25="Prior Review",AND(H25="Pre-Qual",J25="LIB")), AB25+'Time Estimation'!$AU$15,IF(AND(K25=2, I25="Prior Review",AND(H25="Post-Qual",J25="NCB")), AB25+'Time Estimation'!$AU$18,IF(AND(K25=2, I25="Prior Review",AND(H25="Post-Qual",J25="ICB")), AB25+'Time Estimation'!$AU$19,IF(AND(K25=2, I25="Prior Review",AND(H25="Post-Qual",J25="LIB")), AB25+'Time Estimation'!$AU$20,IF(AND(K25=2, I25="Prior Review",AND(H25="Pre-Qual",J25="NCB")), AB25+'Time Estimation'!$AU$21,IF(AND(K25=2, I25="Prior Review",AND(H25="Pre-Qual",J25="ICB")), AB25+'Time Estimation'!$AU$22,IF(AND(K25=2, I25="Prior Review",AND(H25="Pre-Qual",J25="LIB")), AB25+'Time Estimation'!$AU$23,IF(AND(K25=1, I25="Post Review",AND(H25="Post-Qual",J25="NCB")), AA25+'Time Estimation'!$AU$10,IF(AND(K25=1, I25="Post Review",AND(H25="Post-Qual",J25="ICB")), AA25+'Time Estimation'!$AU$11,IF(AND(K25=1, I25="Post Review",AND(H25="Post-Qual",J25="LIB")), AA25+'Time Estimation'!$AU$12,IF(AND(K25=1, I25="Post Review",AND(H25="Pre-Qual",J25="NCB")), AA25+'Time Estimation'!$AU$13,IF(AND(K25=1, I25="Post Review",AND(H25="Pre-Qual",J25="ICB")), AA25+'Time Estimation'!$AU$14,IF(AND(K25=1, I25="Post Review",AND(H25="Pre-Qual",J25="LIB")), AA25+'Time Estimation'!$AU$15,IF(AND(K25=2, I25="Post Review",AND(H25="Post-Qual",J25="NCB")), AA25+'Time Estimation'!$AU$18,IF(AND(K25=2, I25="Post Review",AND(H25="Post-Qual",J25="ICB")), AA25+'Time Estimation'!$AU$19,IF(AND(K25=2, I25="Post Review",AND(H25="Post-Qual",J25="LIB")), AA25+'Time Estimation'!$AU$20,IF(AND(K25=2, I25="Post Review",AND(H25="Pre-Qual",J25="NCB")), AA25+'Time Estimation'!$AU$21,IF(AND(K25=2, I25="Post Review",AND(H25="Pre-Qual",J25="ICB")), AA25+'Time Estimation'!$AU$22,IF(AND(K25=2, I25="Post Review",AND(H25="Pre-Qual",J25="LIB")), AA25+'Time Estimation'!$AU$23,IF(AND(I25="Post Review",OR(J25="NS", J25="IS")),AA25+'Time Estimation'!$AU$9,IF(J25="DC", AB25+'Time Estimation'!$AU$16,"")))))))))))))))))))))))))))),"",IF(AND(I25="Prior Review",OR(J25="NS", J25="IS")),AB25+'Time Estimation'!$AU$9,IF(AND(K25=1, I25="Prior Review",AND(H25="Post-Qual",J25="NCB")), AB25+'Time Estimation'!$AU$10,IF(AND(K25=1, I25="Prior Review",AND(H25="Post-Qual",J25="ICB")), AB25+'Time Estimation'!$AU$11,IF(AND(K25=1, I25="Prior Review",AND(H25="Post-Qual",J25="LIB")), AB25+'Time Estimation'!$AU$12,IF(AND(K25=1, I25="Prior Review",AND(H25="Pre-Qual",J25="NCB")), AB25+'Time Estimation'!$AU$13,IF(AND(K25=1, I25="Prior Review",AND(H25="Pre-Qual",J25="ICB")), AB25+'Time Estimation'!$AU$14,IF(AND(K25=1, I25="Prior Review",AND(H25="Pre-Qual",J25="LIB")), AB25+'Time Estimation'!$AU$15,IF(AND(K25=2, I25="Prior Review",AND(H25="Post-Qual",J25="NCB")), AB25+'Time Estimation'!$AU$18,IF(AND(K25=2, I25="Prior Review",AND(H25="Post-Qual",J25="ICB")), AB25+'Time Estimation'!$AU$19,IF(AND(K25=2, I25="Prior Review",AND(H25="Post-Qual",J25="LIB")), AB25+'Time Estimation'!$AU$20,IF(AND(K25=2, I25="Prior Review",AND(H25="Pre-Qual",J25="NCB")), AB25+'Time Estimation'!$AU$21,IF(AND(K25=2, I25="Prior Review",AND(H25="Pre-Qual",J25="ICB")), AB25+'Time Estimation'!$AU$22,IF(AND(K25=2, I25="Prior Review",AND(H25="Pre-Qual",J25="LIB")), AB25+'Time Estimation'!$AU$23,IF(AND(K25=1, I25="Post Review",AND(H25="Post-Qual",J25="NCB")), AA25+'Time Estimation'!$AU$10,IF(AND(K25=1, I25="Post Review",AND(H25="Post-Qual",J25="ICB")), AA25+'Time Estimation'!$AU$11,IF(AND(K25=1, I25="Post Review",AND(H25="Post-Qual",J25="LIB")), AA25+'Time Estimation'!$AU$12,IF(AND(K25=1, I25="Post Review",AND(H25="Pre-Qual",J25="NCB")), AA25+'Time Estimation'!$AU$13,IF(AND(K25=1, I25="Post Review",AND(H25="Pre-Qual",J25="ICB")), AA25+'Time Estimation'!$AU$14,IF(AND(K25=1, I25="Post Review",AND(H25="Pre-Qual",J25="LIB")), AA25+'Time Estimation'!$AU$15,IF(AND(K25=2, I25="Post Review",AND(H25="Post-Qual",J25="NCB")), AA25+'Time Estimation'!$AU$18,IF(AND(K25=2, I25="Post Review",AND(H25="Post-Qual",J25="ICB")), AA25+'Time Estimation'!$AU$19,IF(AND(K25=2, I25="Post Review",AND(H25="Post-Qual",J25="LIB")), AA25+'Time Estimation'!$AU$20,IF(AND(K25=2, I25="Post Review",AND(H25="Pre-Qual",J25="NCB")), AA25+'Time Estimation'!$AU$21,IF(AND(K25=2, I25="Post Review",AND(H25="Pre-Qual",J25="ICB")), AA25+'Time Estimation'!$AU$22,IF(AND(K25=2, I25="Post Review",AND(H25="Pre-Qual",J25="LIB")), AA25+'Time Estimation'!$AU$23,IF(AND(I25="Post Review",OR(J25="NS", J25="IS")),AA25+'Time Estimation'!$AU$9,IF(J25="DC", AB25+'Time Estimation'!$AU$16,"")))))))))))))))))))))))))))))</f>
        <v>44789</v>
      </c>
      <c r="AE25" s="12">
        <f>IF(OR(J25="",H25="",K25=""),"",IF(ISERROR(IF(OR(J25="NS",J25="IS"), AD25+'Time Estimation'!$AX$9,IF(AND(K25=1, H25="Post-Qual",J25="NCB"),AD25+'Time Estimation'!$AX$10,IF(AND(K25=1, H25="Post-Qual",J25="ICB"),AD25+'Time Estimation'!$AX$11,IF(AND(K25=1, H25="Post-Qual",J25="LIB"),AD25+'Time Estimation'!$AX$12,IF(AND(K25=1, H25="Pre-Qual",J25="NCB"),AD25+'Time Estimation'!$AX$13,IF(AND(K25=1, H25="Pre-Qual",J25="ICB"),AD25+'Time Estimation'!$AX$14,IF(AND(K25=1, H25="Pre-Qual",J25="LIB"),AD25+'Time Estimation'!$AX$15,IF(AND(K25=2, H25="Post-Qual",J25="NCB"),AD25+'Time Estimation'!$AX$18,IF(AND(K25=2, H25="Post-Qual",J25="ICB"),AD25+'Time Estimation'!$AX$19,IF(AND(K25=2, H25="Post-Qual",J25="LIB"),AD25+'Time Estimation'!$AX$20,IF(AND(K25=2, H25="Pre-Qual",J25="NCB"),AD25+'Time Estimation'!$AX$21,IF(AND(K25=2, H25="Pre-Qual",J25="ICB"),AD25+'Time Estimation'!$AX$22,IF(AND(K25=2, H25="Pre-Qual",J25="LIB"),AD25+'Time Estimation'!$AX$23,IF(J25="DC",AD25+'Time Estimation'!$AX$16,""))))))))))))))),"",IF(OR(J25="NS",J25="IS"), AD25+'Time Estimation'!$AX$9,IF(AND(K25=1, H25="Post-Qual",J25="NCB"),AD25+'Time Estimation'!$AX$10,IF(AND(K25=1, H25="Post-Qual",J25="ICB"),AD25+'Time Estimation'!$AX$11,IF(AND(K25=1, H25="Post-Qual",J25="LIB"),AD25+'Time Estimation'!$AX$12,IF(AND(K25=1, H25="Pre-Qual",J25="NCB"),AD25+'Time Estimation'!$AX$13,IF(AND(K25=1, H25="Pre-Qual",J25="ICB"),AD25+'Time Estimation'!$AX$14,IF(AND(K25=1, H25="Pre-Qual",J25="LIB"),AD25+'Time Estimation'!$AX$15,IF(AND(K25=2, H25="Post-Qual",J25="NCB"),AD25+'Time Estimation'!$AX$18,IF(AND(K25=2, H25="Post-Qual",J25="ICB"),AD25+'Time Estimation'!$AX$19,IF(AND(K25=2, H25="Post-Qual",J25="LIB"),AD25+'Time Estimation'!$AX$20,IF(AND(K25=2, H25="Pre-Qual",J25="NCB"),AD25+'Time Estimation'!$AX$21,IF(AND(K25=2, H25="Pre-Qual",J25="ICB"),AD25+'Time Estimation'!$AX$22,IF(AND(K25=2, H25="Pre-Qual",J25="LIB"),AD25+'Time Estimation'!$AX$23,IF(J25="DC",AD25+'Time Estimation'!$AX$16,""))))))))))))))))</f>
        <v>44791</v>
      </c>
      <c r="AF25" s="12">
        <f>IF(OR(J25="",H25="",K25=""),"",IF(ISERROR(IF(OR(J25="NS",J25="IS"), AE25+'Time Estimation'!$BA$9,IF(AND(K25=1, H25="Post-Qual",J25="NCB"),AE25+'Time Estimation'!$BA$10,IF(AND(K25=1, H25="Post-Qual",J25="ICB"),AE25+'Time Estimation'!$BA$11,IF(AND(K25=1, H25="Post-Qual",J25="LIB"),AE25+'Time Estimation'!$BA$12,IF(AND(K25=1, H25="Pre-Qual",J25="NCB"),AE25+'Time Estimation'!$BA$13,IF(AND(K25=1, H25="Pre-Qual",J25="ICB"),AE25+'Time Estimation'!$BA$14,IF(AND(K25=1, H25="Pre-Qual",J25="LIB"),AE25+'Time Estimation'!$BA$15,IF(AND(K25=2, H25="Post-Qual",J25="NCB"),AE25+'Time Estimation'!$BA$18,IF(AND(K25=2, H25="Post-Qual",J25="ICB"),AE25+'Time Estimation'!$BA$19,IF(AND(K25=2, H25="Post-Qual",J25="LIB"),AE25+'Time Estimation'!$BA$20,IF(AND(K25=2, H25="Pre-Qual",J25="NCB"),AE25+'Time Estimation'!$BA$21,IF(AND(K25=2, H25="Pre-Qual",J25="ICB"),AE25+'Time Estimation'!$BA$22,IF(AND(K25=2, H25="Pre-Qual",J25="LIB"),AE25+'Time Estimation'!$BA$23,IF(J25="DC",AE25+'Time Estimation'!$BA$16,""))))))))))))))),"",IF(OR(J25="NS",J25="IS"), AE25+'Time Estimation'!$BA$9,IF(AND(K25=1, H25="Post-Qual",J25="NCB"),AE25+'Time Estimation'!$BA$10,IF(AND(K25=1, H25="Post-Qual",J25="ICB"),AE25+'Time Estimation'!$BA$11,IF(AND(K25=1, H25="Post-Qual",J25="LIB"),AE25+'Time Estimation'!$BA$12,IF(AND(K25=1, H25="Pre-Qual",J25="NCB"),AE25+'Time Estimation'!$BA$13,IF(AND(K25=1, H25="Pre-Qual",J25="ICB"),AE25+'Time Estimation'!$BA$14,IF(AND(K25=1, H25="Pre-Qual",J25="LIB"),AE25+'Time Estimation'!$BA$15,IF(AND(K25=2, H25="Post-Qual",J25="NCB"),AE25+'Time Estimation'!$BA$18,IF(AND(K25=2, H25="Post-Qual",J25="ICB"),AE25+'Time Estimation'!$BA$19,IF(AND(K25=2, H25="Post-Qual",J25="LIB"),AE25+'Time Estimation'!$BA$20,IF(AND(K25=2, H25="Pre-Qual",J25="NCB"),AE25+'Time Estimation'!$BA$21,IF(AND(K25=2, H25="Pre-Qual",J25="ICB"),AE25+'Time Estimation'!$BA$22,IF(AND(K25=2, H25="Pre-Qual",J25="LIB"),AE25+'Time Estimation'!$BA$23,IF(J25="DC",AE25+'Time Estimation'!$BA$16,""))))))))))))))))</f>
        <v>44793</v>
      </c>
      <c r="AG25" s="147"/>
      <c r="AH25" s="147"/>
      <c r="AI25" s="10">
        <f>L25</f>
        <v>5905</v>
      </c>
      <c r="AJ25" s="317">
        <f>M25</f>
        <v>0</v>
      </c>
      <c r="AK25" s="327"/>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c r="JD25" s="1"/>
      <c r="JE25" s="1"/>
      <c r="JF25" s="1"/>
      <c r="JG25" s="1"/>
      <c r="JH25" s="1"/>
      <c r="JI25" s="1"/>
      <c r="JJ25" s="1"/>
      <c r="JK25" s="1"/>
      <c r="JL25" s="1"/>
      <c r="JM25" s="1"/>
      <c r="JN25" s="1"/>
      <c r="JO25" s="1"/>
      <c r="JP25" s="1"/>
      <c r="JQ25" s="1"/>
      <c r="JR25" s="1"/>
      <c r="JS25" s="1"/>
      <c r="JT25" s="1"/>
      <c r="JU25" s="1"/>
      <c r="JV25" s="1"/>
      <c r="JW25" s="1"/>
      <c r="JX25" s="1"/>
      <c r="JY25" s="1"/>
      <c r="JZ25" s="1"/>
      <c r="KA25" s="1"/>
      <c r="KB25" s="1"/>
      <c r="KC25" s="1"/>
      <c r="KD25" s="1"/>
      <c r="KE25" s="1"/>
      <c r="KF25" s="1"/>
      <c r="KG25" s="1"/>
      <c r="KH25" s="1"/>
      <c r="KI25" s="1"/>
      <c r="KJ25" s="1"/>
      <c r="KK25" s="1"/>
      <c r="KL25" s="1"/>
      <c r="KM25" s="1"/>
      <c r="KN25" s="1"/>
      <c r="KO25" s="1"/>
      <c r="KP25" s="1"/>
      <c r="KQ25" s="1"/>
      <c r="KR25" s="1"/>
      <c r="KS25" s="1"/>
      <c r="KT25" s="1"/>
      <c r="KU25" s="1"/>
      <c r="KV25" s="1"/>
      <c r="KW25" s="1"/>
      <c r="KX25" s="1"/>
      <c r="KY25" s="1"/>
      <c r="KZ25" s="1"/>
      <c r="LA25" s="1"/>
      <c r="LB25" s="1"/>
      <c r="LC25" s="1"/>
      <c r="LD25" s="1"/>
      <c r="LE25" s="1"/>
      <c r="LF25" s="1"/>
      <c r="LG25" s="1"/>
      <c r="LH25" s="1"/>
      <c r="LI25" s="1"/>
      <c r="LJ25" s="1"/>
      <c r="LK25" s="1"/>
      <c r="LL25" s="1"/>
      <c r="LM25" s="1"/>
      <c r="LN25" s="1"/>
      <c r="LO25" s="1"/>
      <c r="LP25" s="1"/>
      <c r="LQ25" s="1"/>
      <c r="LR25" s="1"/>
      <c r="LS25" s="1"/>
      <c r="LT25" s="1"/>
      <c r="LU25" s="1"/>
      <c r="LV25" s="1"/>
      <c r="LW25" s="1"/>
      <c r="LX25" s="1"/>
      <c r="LY25" s="1"/>
      <c r="LZ25" s="1"/>
      <c r="MA25" s="1"/>
      <c r="MB25" s="1"/>
      <c r="MC25" s="1"/>
      <c r="MD25" s="1"/>
      <c r="ME25" s="1"/>
      <c r="MF25" s="1"/>
      <c r="MG25" s="1"/>
      <c r="MH25" s="1"/>
      <c r="MI25" s="1"/>
      <c r="MJ25" s="1"/>
      <c r="MK25" s="1"/>
      <c r="ML25" s="1"/>
      <c r="MM25" s="1"/>
      <c r="MN25" s="1"/>
      <c r="MO25" s="1"/>
      <c r="MP25" s="1"/>
      <c r="MQ25" s="1"/>
      <c r="MR25" s="1"/>
      <c r="MS25" s="1"/>
      <c r="MT25" s="1"/>
      <c r="MU25" s="1"/>
      <c r="MV25" s="1"/>
      <c r="MW25" s="1"/>
      <c r="MX25" s="1"/>
      <c r="MY25" s="1"/>
      <c r="MZ25" s="1"/>
      <c r="NA25" s="1"/>
      <c r="NB25" s="1"/>
      <c r="NC25" s="1"/>
      <c r="ND25" s="1"/>
      <c r="NE25" s="1"/>
      <c r="NF25" s="1"/>
      <c r="NG25" s="1"/>
      <c r="NH25" s="1"/>
      <c r="NI25" s="1"/>
      <c r="NJ25" s="1"/>
      <c r="NK25" s="1"/>
      <c r="NL25" s="1"/>
      <c r="NM25" s="1"/>
    </row>
    <row r="26" spans="1:377" ht="32.25" customHeight="1" x14ac:dyDescent="0.2">
      <c r="A26" s="380"/>
      <c r="B26" s="381"/>
      <c r="C26" s="382"/>
      <c r="D26" s="357"/>
      <c r="E26" s="150"/>
      <c r="F26" s="150"/>
      <c r="G26" s="11" t="s">
        <v>7</v>
      </c>
      <c r="H26" s="14"/>
      <c r="I26" s="14"/>
      <c r="J26" s="41"/>
      <c r="K26" s="49"/>
      <c r="L26" s="10">
        <f>AI26</f>
        <v>0</v>
      </c>
      <c r="M26" s="10">
        <f>AJ26</f>
        <v>0</v>
      </c>
      <c r="N26" s="11" t="s">
        <v>7</v>
      </c>
      <c r="O26" s="15"/>
      <c r="P26" s="15"/>
      <c r="Q26" s="15"/>
      <c r="R26" s="15"/>
      <c r="S26" s="15"/>
      <c r="T26" s="15"/>
      <c r="U26" s="15"/>
      <c r="V26" s="15"/>
      <c r="W26" s="15"/>
      <c r="X26" s="15"/>
      <c r="Y26" s="15"/>
      <c r="Z26" s="15"/>
      <c r="AA26" s="15"/>
      <c r="AB26" s="15"/>
      <c r="AC26" s="11" t="s">
        <v>7</v>
      </c>
      <c r="AD26" s="15"/>
      <c r="AE26" s="15"/>
      <c r="AF26" s="15"/>
      <c r="AG26" s="150"/>
      <c r="AH26" s="150"/>
      <c r="AI26" s="10"/>
      <c r="AJ26" s="317"/>
      <c r="AK26" s="327"/>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c r="JD26" s="1"/>
      <c r="JE26" s="1"/>
      <c r="JF26" s="1"/>
      <c r="JG26" s="1"/>
      <c r="JH26" s="1"/>
      <c r="JI26" s="1"/>
      <c r="JJ26" s="1"/>
      <c r="JK26" s="1"/>
      <c r="JL26" s="1"/>
      <c r="JM26" s="1"/>
      <c r="JN26" s="1"/>
      <c r="JO26" s="1"/>
      <c r="JP26" s="1"/>
      <c r="JQ26" s="1"/>
      <c r="JR26" s="1"/>
      <c r="JS26" s="1"/>
      <c r="JT26" s="1"/>
      <c r="JU26" s="1"/>
      <c r="JV26" s="1"/>
      <c r="JW26" s="1"/>
      <c r="JX26" s="1"/>
      <c r="JY26" s="1"/>
      <c r="JZ26" s="1"/>
      <c r="KA26" s="1"/>
      <c r="KB26" s="1"/>
      <c r="KC26" s="1"/>
      <c r="KD26" s="1"/>
      <c r="KE26" s="1"/>
      <c r="KF26" s="1"/>
      <c r="KG26" s="1"/>
      <c r="KH26" s="1"/>
      <c r="KI26" s="1"/>
      <c r="KJ26" s="1"/>
      <c r="KK26" s="1"/>
      <c r="KL26" s="1"/>
      <c r="KM26" s="1"/>
      <c r="KN26" s="1"/>
      <c r="KO26" s="1"/>
      <c r="KP26" s="1"/>
      <c r="KQ26" s="1"/>
      <c r="KR26" s="1"/>
      <c r="KS26" s="1"/>
      <c r="KT26" s="1"/>
      <c r="KU26" s="1"/>
      <c r="KV26" s="1"/>
      <c r="KW26" s="1"/>
      <c r="KX26" s="1"/>
      <c r="KY26" s="1"/>
      <c r="KZ26" s="1"/>
      <c r="LA26" s="1"/>
      <c r="LB26" s="1"/>
      <c r="LC26" s="1"/>
      <c r="LD26" s="1"/>
      <c r="LE26" s="1"/>
      <c r="LF26" s="1"/>
      <c r="LG26" s="1"/>
      <c r="LH26" s="1"/>
      <c r="LI26" s="1"/>
      <c r="LJ26" s="1"/>
      <c r="LK26" s="1"/>
      <c r="LL26" s="1"/>
      <c r="LM26" s="1"/>
      <c r="LN26" s="1"/>
      <c r="LO26" s="1"/>
      <c r="LP26" s="1"/>
      <c r="LQ26" s="1"/>
      <c r="LR26" s="1"/>
      <c r="LS26" s="1"/>
      <c r="LT26" s="1"/>
      <c r="LU26" s="1"/>
      <c r="LV26" s="1"/>
      <c r="LW26" s="1"/>
      <c r="LX26" s="1"/>
      <c r="LY26" s="1"/>
      <c r="LZ26" s="1"/>
      <c r="MA26" s="1"/>
      <c r="MB26" s="1"/>
      <c r="MC26" s="1"/>
      <c r="MD26" s="1"/>
      <c r="ME26" s="1"/>
      <c r="MF26" s="1"/>
      <c r="MG26" s="1"/>
      <c r="MH26" s="1"/>
      <c r="MI26" s="1"/>
      <c r="MJ26" s="1"/>
      <c r="MK26" s="1"/>
      <c r="ML26" s="1"/>
      <c r="MM26" s="1"/>
      <c r="MN26" s="1"/>
      <c r="MO26" s="1"/>
      <c r="MP26" s="1"/>
      <c r="MQ26" s="1"/>
      <c r="MR26" s="1"/>
      <c r="MS26" s="1"/>
      <c r="MT26" s="1"/>
      <c r="MU26" s="1"/>
      <c r="MV26" s="1"/>
      <c r="MW26" s="1"/>
      <c r="MX26" s="1"/>
      <c r="MY26" s="1"/>
      <c r="MZ26" s="1"/>
      <c r="NA26" s="1"/>
      <c r="NB26" s="1"/>
      <c r="NC26" s="1"/>
      <c r="ND26" s="1"/>
      <c r="NE26" s="1"/>
      <c r="NF26" s="1"/>
      <c r="NG26" s="1"/>
      <c r="NH26" s="1"/>
      <c r="NI26" s="1"/>
      <c r="NJ26" s="1"/>
      <c r="NK26" s="1"/>
      <c r="NL26" s="1"/>
      <c r="NM26" s="1"/>
    </row>
    <row r="27" spans="1:377" ht="32.25" customHeight="1" thickBot="1" x14ac:dyDescent="0.35">
      <c r="A27" s="16"/>
      <c r="B27" s="16"/>
      <c r="C27" s="20"/>
      <c r="D27" s="20"/>
      <c r="E27" s="20"/>
      <c r="F27" s="20"/>
      <c r="G27" s="19"/>
      <c r="H27" s="20"/>
      <c r="I27" s="17"/>
      <c r="J27" s="18"/>
      <c r="K27" s="17"/>
      <c r="L27" s="18"/>
      <c r="M27" s="17"/>
      <c r="N27" s="19"/>
      <c r="O27" s="17"/>
      <c r="P27" s="17"/>
      <c r="Q27" s="17"/>
      <c r="R27" s="17"/>
      <c r="S27" s="17"/>
      <c r="T27" s="17"/>
      <c r="U27" s="17"/>
      <c r="V27" s="17"/>
      <c r="W27" s="17"/>
      <c r="X27" s="17"/>
      <c r="Y27" s="17"/>
      <c r="Z27" s="17"/>
      <c r="AA27" s="17"/>
      <c r="AB27" s="17"/>
      <c r="AC27" s="19"/>
      <c r="AD27" s="17"/>
      <c r="AE27" s="17"/>
      <c r="AF27" s="17"/>
      <c r="AG27" s="20"/>
      <c r="AH27" s="20"/>
      <c r="AI27" s="18"/>
      <c r="AJ27" s="318"/>
      <c r="AK27" s="327"/>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c r="JB27" s="1"/>
      <c r="JC27" s="1"/>
      <c r="JD27" s="1"/>
      <c r="JE27" s="1"/>
      <c r="JF27" s="1"/>
      <c r="JG27" s="1"/>
      <c r="JH27" s="1"/>
      <c r="JI27" s="1"/>
      <c r="JJ27" s="1"/>
      <c r="JK27" s="1"/>
      <c r="JL27" s="1"/>
      <c r="JM27" s="1"/>
      <c r="JN27" s="1"/>
      <c r="JO27" s="1"/>
      <c r="JP27" s="1"/>
      <c r="JQ27" s="1"/>
      <c r="JR27" s="1"/>
      <c r="JS27" s="1"/>
      <c r="JT27" s="1"/>
      <c r="JU27" s="1"/>
      <c r="JV27" s="1"/>
      <c r="JW27" s="1"/>
      <c r="JX27" s="1"/>
      <c r="JY27" s="1"/>
      <c r="JZ27" s="1"/>
      <c r="KA27" s="1"/>
      <c r="KB27" s="1"/>
      <c r="KC27" s="1"/>
      <c r="KD27" s="1"/>
      <c r="KE27" s="1"/>
      <c r="KF27" s="1"/>
      <c r="KG27" s="1"/>
      <c r="KH27" s="1"/>
      <c r="KI27" s="1"/>
      <c r="KJ27" s="1"/>
      <c r="KK27" s="1"/>
      <c r="KL27" s="1"/>
      <c r="KM27" s="1"/>
      <c r="KN27" s="1"/>
      <c r="KO27" s="1"/>
      <c r="KP27" s="1"/>
      <c r="KQ27" s="1"/>
      <c r="KR27" s="1"/>
      <c r="KS27" s="1"/>
      <c r="KT27" s="1"/>
      <c r="KU27" s="1"/>
      <c r="KV27" s="1"/>
      <c r="KW27" s="1"/>
      <c r="KX27" s="1"/>
      <c r="KY27" s="1"/>
      <c r="KZ27" s="1"/>
      <c r="LA27" s="1"/>
      <c r="LB27" s="1"/>
      <c r="LC27" s="1"/>
      <c r="LD27" s="1"/>
      <c r="LE27" s="1"/>
      <c r="LF27" s="1"/>
      <c r="LG27" s="1"/>
      <c r="LH27" s="1"/>
      <c r="LI27" s="1"/>
      <c r="LJ27" s="1"/>
      <c r="LK27" s="1"/>
      <c r="LL27" s="1"/>
      <c r="LM27" s="1"/>
      <c r="LN27" s="1"/>
      <c r="LO27" s="1"/>
      <c r="LP27" s="1"/>
      <c r="LQ27" s="1"/>
      <c r="LR27" s="1"/>
      <c r="LS27" s="1"/>
      <c r="LT27" s="1"/>
      <c r="LU27" s="1"/>
      <c r="LV27" s="1"/>
      <c r="LW27" s="1"/>
      <c r="LX27" s="1"/>
      <c r="LY27" s="1"/>
      <c r="LZ27" s="1"/>
      <c r="MA27" s="1"/>
      <c r="MB27" s="1"/>
      <c r="MC27" s="1"/>
      <c r="MD27" s="1"/>
      <c r="ME27" s="1"/>
      <c r="MF27" s="1"/>
      <c r="MG27" s="1"/>
      <c r="MH27" s="1"/>
      <c r="MI27" s="1"/>
      <c r="MJ27" s="1"/>
      <c r="MK27" s="1"/>
      <c r="ML27" s="1"/>
      <c r="MM27" s="1"/>
      <c r="MN27" s="1"/>
      <c r="MO27" s="1"/>
      <c r="MP27" s="1"/>
      <c r="MQ27" s="1"/>
      <c r="MR27" s="1"/>
      <c r="MS27" s="1"/>
      <c r="MT27" s="1"/>
      <c r="MU27" s="1"/>
      <c r="MV27" s="1"/>
      <c r="MW27" s="1"/>
      <c r="MX27" s="1"/>
      <c r="MY27" s="1"/>
      <c r="MZ27" s="1"/>
      <c r="NA27" s="1"/>
      <c r="NB27" s="1"/>
      <c r="NC27" s="1"/>
      <c r="ND27" s="1"/>
      <c r="NE27" s="1"/>
      <c r="NF27" s="1"/>
      <c r="NG27" s="1"/>
      <c r="NH27" s="1"/>
      <c r="NI27" s="1"/>
      <c r="NJ27" s="1"/>
      <c r="NK27" s="1"/>
      <c r="NL27" s="1"/>
      <c r="NM27" s="1"/>
    </row>
    <row r="28" spans="1:377" s="149" customFormat="1" ht="32.25" customHeight="1" x14ac:dyDescent="0.2">
      <c r="A28" s="379" t="s">
        <v>164</v>
      </c>
      <c r="B28" s="381" t="s">
        <v>175</v>
      </c>
      <c r="C28" s="382" t="s">
        <v>167</v>
      </c>
      <c r="D28" s="356" t="s">
        <v>157</v>
      </c>
      <c r="E28" s="8" t="s">
        <v>161</v>
      </c>
      <c r="F28" s="8" t="s">
        <v>161</v>
      </c>
      <c r="G28" s="148" t="s">
        <v>6</v>
      </c>
      <c r="H28" s="49" t="s">
        <v>147</v>
      </c>
      <c r="I28" s="49" t="s">
        <v>148</v>
      </c>
      <c r="J28" s="47" t="s">
        <v>160</v>
      </c>
      <c r="K28" s="49">
        <v>1</v>
      </c>
      <c r="L28" s="10">
        <v>30706</v>
      </c>
      <c r="M28" s="10"/>
      <c r="N28" s="148" t="s">
        <v>6</v>
      </c>
      <c r="O28" s="12" t="str">
        <f>IF(OR(J28="",H28=""),"",(IF(OR(J28="NS",J28="IS",J28="DC"),"N/A",IF(AND(H28="Post-Qual",OR(J28="ICB", J28="NCB",J28="LIB")),"N/A", IF(AND(H28="Pre-Qual",OR(J28="ICB", J28="NCB",J28="LIB")),"Enter Date","")))))</f>
        <v>N/A</v>
      </c>
      <c r="P28" s="12" t="str">
        <f>IF(OR(J28="",H28="",I28=""),"",IF(ISERROR(IF(AND(I28="Prior Review", H28="Pre-Qual", J28="NCB", K28=1), O28+'Time Estimation'!$H$13,IF(AND(I28="Prior Review", H28="Pre-Qual", J28="ICB", K28=1), O28+'Time Estimation'!$H$14,IF(AND(I28="Prior Review", H28="Pre-Qual", J28="LIB", K28=1), O28+'Time Estimation'!$H$15,IF(AND(I28="Prior Review", H28="Pre-Qual", J28="NCB", K28=2), O28+'Time Estimation'!$H$21,IF(AND(I28="Prior Review", H28="Pre-Qual", J28="ICB", K28=2), O28+'Time Estimation'!$H$22,IF(AND(I28="Prior Review", H28="Pre-Qual", J28="LIB", K28=2), O28+'Time Estimation'!$H$23,IF(AND(H28="Post-Qual", OR(J28="NCB", J28="ICB", J28="LIB")), "N/A",IF(OR(J28="NS",J28="IS",J28="DC"),"N/A",IF(I28="Post Review", "N/A","")))))))))), "",IF(AND(I28="Prior Review", H28="Pre-Qual", J28="NCB", K28=1), O28+'Time Estimation'!$H$13,IF(AND(I28="Prior Review", H28="Pre-Qual", J28="ICB", K28=1), O28+'Time Estimation'!$H$14,IF(AND(I28="Prior Review", H28="Pre-Qual", J28="LIB", K28=1), O28+'Time Estimation'!$H$15,IF(AND(I28="Prior Review", H28="Pre-Qual", J28="NCB", K28=2), O28+'Time Estimation'!$H$21,IF(AND(I28="Prior Review", H28="Pre-Qual", J28="ICB", K28=2), O28+'Time Estimation'!$H$22,IF(AND(I28="Prior Review", H28="Pre-Qual", J28="LIB", K28=2), O28+'Time Estimation'!$H$23,IF(AND(H28="Post-Qual", OR(J28="NCB", J28="ICB", J28="LIB")), "N/A",IF(OR(J28="NS",J28="IS",J28="DC"),"N/A",IF(I28="Post Review", "N/A","")))))))))))</f>
        <v>N/A</v>
      </c>
      <c r="Q28" s="12" t="str">
        <f>IF(OR(J28="",H28="",I28=""),"",IF(ISERROR(IF(AND(I28="Prior Review", H28="Pre-Qual",J28="NCB",K28=1),P28+'Time Estimation'!$K$13,IF(AND(I28="Prior Review", H28="Pre-Qual",J28="ICB", K28=1),P28+'Time Estimation'!$K$14,IF(AND(I28="Prior Review", H28="Pre-Qual",J28="LIB", K28=1),P28+'Time Estimation'!$K$15,IF(AND(I28="Prior Review", H28="Pre-Qual",J28="NCB", K28=2),P28+'Time Estimation'!$K$21,IF(AND(I28="Prior Review", H28="Pre-Qual",J28="ICB", K28=2),P28+'Time Estimation'!$K$22,IF(AND(I28="Prior Review", H28="Pre-Qual",J28="LIB", K28=2),P28+'Time Estimation'!$K$23,IF(AND(I28="Post Review", H28="Pre-Qual",J28="NCB",K28=1),O28+'Time Estimation'!$K$13,IF(AND(I28="Post Review", H28="Pre-Qual",J28="ICB",K28=1),O28+'Time Estimation'!$K$14,IF(AND(I28="Post Review", H28="Pre-Qual",J28="LIB",K28=1),O28+'Time Estimation'!$K$15,IF(AND(I28="Post Review", H28="Pre-Qual",J28="NCB",K28=2),O28+'Time Estimation'!$K$21,IF(AND(I28="Post Review", H28="Pre-Qual",J28="ICB",K28=2),O28+'Time Estimation'!$K$22,IF(AND(I28="Post Review", H28="Pre-Qual",J28="LIB",K28=2),O28+'Time Estimation'!$K$23,IF(AND(H28="Post-Qual",OR(J28="ICB",J28="LIB", J28="NCB")),"N/A",IF(OR(J28="NS",J28="IS",J28="DC"),"N/A",""))))))))))))))), "",IF(AND(I28="Prior Review", H28="Pre-Qual",J28="NCB",K28=1),P28+'Time Estimation'!$K$13,IF(AND(I28="Prior Review", H28="Pre-Qual",J28="ICB", K28=1),P28+'Time Estimation'!$K$14,IF(AND(I28="Prior Review", H28="Pre-Qual",J28="LIB", K28=1),P28+'Time Estimation'!$K$15,IF(AND(I28="Prior Review", H28="Pre-Qual",J28="NCB", K28=2),P28+'Time Estimation'!$K$21,IF(AND(I28="Prior Review", H28="Pre-Qual",J28="ICB", K28=2),P28+'Time Estimation'!$K$22,IF(AND(I28="Prior Review", H28="Pre-Qual",J28="LIB", K28=2),P28+'Time Estimation'!$K$23,IF(AND(I28="Post Review", H28="Pre-Qual",J28="NCB",K28=1),O28+'Time Estimation'!$K$13,IF(AND(I28="Post Review", H28="Pre-Qual",J28="ICB",K28=1),O28+'Time Estimation'!$K$14,IF(AND(I28="Post Review", H28="Pre-Qual",J28="LIB",K28=1),O28+'Time Estimation'!$K$15,IF(AND(I28="Post Review", H28="Pre-Qual",J28="NCB",K28=2),O28+'Time Estimation'!$K$21,IF(AND(I28="Post Review", H28="Pre-Qual",J28="ICB",K28=2),O28+'Time Estimation'!$K$22,IF(AND(I28="Post Review", H28="Pre-Qual",J28="LIB",K28=2),O28+'Time Estimation'!$K$23,IF(AND(H28="Post-Qual",OR(J28="ICB",J28="LIB", J28="NCB")),"N/A",IF(OR(J28="NS",J28="IS",J28="DC"),"N/A",""))))))))))))))))</f>
        <v>N/A</v>
      </c>
      <c r="R28" s="12" t="str">
        <f>IF(OR(J28="",H28=""),"",IF(ISERROR(IF(AND(H28="Pre-Qual",J28="NCB", K28=1),Q28+'Time Estimation'!$N$13,IF(AND(H28="Pre-Qual",J28="ICB", K28=1),Q28+'Time Estimation'!$N$14,IF(AND(H28="Pre-Qual",J28="LIB", K28=1),Q28+'Time Estimation'!$N$15,IF(AND(H28="Pre-Qual",J28="NCB", K28=2),Q28+'Time Estimation'!$N$21,IF(AND(H28="Pre-Qual",J28="ICB", K28=2),Q28+'Time Estimation'!$N$22,IF(AND(H28="Pre-Qual",J28="LIB", K28=2),Q28+'Time Estimation'!$N$23,IF(AND(H28="Post-Qual",OR(J28="ICB",J28="LIB", J28="NCB")),"N/A",IF(OR(J28="NS",J28="IS",J28="DC"),"N/A",""))))))))), "",IF(AND(H28="Pre-Qual",J28="NCB", K28=1),Q28+'Time Estimation'!$N$13,IF(AND(H28="Pre-Qual",J28="ICB", K28=1),Q28+'Time Estimation'!$N$14,IF(AND(H28="Pre-Qual",J28="LIB", K28=1),Q28+'Time Estimation'!$N$15,IF(AND(H28="Pre-Qual",J28="NCB", K28=2),Q28+'Time Estimation'!$N$21,IF(AND(H28="Pre-Qual",J28="ICB", K28=2),Q28+'Time Estimation'!$N$22,IF(AND(H28="Pre-Qual",J28="LIB", K28=2),Q28+'Time Estimation'!$N$23,IF(AND(H28="Post-Qual",OR(J28="ICB",J28="LIB", J28="NCB")),"N/A",IF(OR(J28="NS",J28="IS",J28="DC"),"N/A",""))))))))))</f>
        <v>N/A</v>
      </c>
      <c r="S28" s="12" t="str">
        <f>IF(OR(J28="",H28=""),"",IF(ISERROR(IF(AND(H28="Pre-Qual",J28="NCB",K28=1),R28+'Time Estimation'!$Q$13,IF(AND(H28="Pre-Qual",J28="ICB",K28=1),R28+'Time Estimation'!$Q$14,IF(AND(H28="Pre-Qual",J28="LIB",K28=1),R28+'Time Estimation'!$Q$15,IF(AND(H28="Pre-Qual",J28="NCB",K28=2),R28+'Time Estimation'!$Q$21,IF(AND(H28="Pre-Qual",J28="ICB",K28=2),R28+'Time Estimation'!$Q$22,IF(AND(H28="Pre-Qual",J28="LIB",K28=2),R28+'Time Estimation'!$Q$23,IF(AND(H28="Post-Qual",OR(J28="ICB",J28="LIB", J28="NCB")),"N/A",IF(OR(J28="NS",J28="IS",J28="DC"),"N/A",""))))))))), "",IF(AND(H28="Pre-Qual",J28="NCB",K28=1),R28+'Time Estimation'!$Q$13,IF(AND(H28="Pre-Qual",J28="ICB",K28=1),R28+'Time Estimation'!$Q$14,IF(AND(H28="Pre-Qual",J28="LIB",K28=1),R28+'Time Estimation'!$Q$15,IF(AND(H28="Pre-Qual",J28="NCB",K28=2),R28+'Time Estimation'!$Q$21,IF(AND(H28="Pre-Qual",J28="ICB",K28=2),R28+'Time Estimation'!$Q$22,IF(AND(H28="Pre-Qual",J28="LIB",K28=2),R28+'Time Estimation'!$Q$23,IF(AND(H28="Post-Qual",OR(J28="ICB",J28="LIB", J28="NCB")),"N/A",IF(OR(J28="NS",J28="IS",J28="DC"),"N/A",""))))))))))</f>
        <v>N/A</v>
      </c>
      <c r="T28" s="12" t="str">
        <f>IF(OR(J28="",H28="",I28=""),"",IF(ISERROR(IF(AND(I28="Prior Review", H28="Pre-Qual", J28="NCB",K28=1), S28+'Time Estimation'!$T$13,IF(AND(I28="Prior Review", H28="Pre-Qual", J28="ICB",K28=1), S28+'Time Estimation'!$T$14,IF(AND(I28="Prior Review", H28="Pre-Qual", J28="LIB",K28=1), S28+'Time Estimation'!$T$15,IF(AND(I28="Prior Review", H28="Pre-Qual", J28="NCB",K28=2), S28+'Time Estimation'!$T$21,IF(AND(I28="Prior Review", H28="Pre-Qual", J28="ICB",K28=2), S28+'Time Estimation'!$T$22,IF(AND(I28="Prior Review", H28="Pre-Qual", J28="LIB",K28=2), S28+'Time Estimation'!$T$23,IF(AND(H28="Post-Qual", OR(J28="NCB", J28="ICB", J28="LIB")), "N/A",IF(OR(J28="NS",J28="IS",J28="DC"),"N/A",IF(I28="Post Review", "N/A","")))))))))), "",IF(AND(I28="Prior Review", H28="Pre-Qual", J28="NCB",K28=1), S28+'Time Estimation'!$T$13,IF(AND(I28="Prior Review", H28="Pre-Qual", J28="ICB",K28=1), S28+'Time Estimation'!$T$14,IF(AND(I28="Prior Review", H28="Pre-Qual", J28="LIB",K28=1), S28+'Time Estimation'!$T$15,IF(AND(I28="Prior Review", H28="Pre-Qual", J28="NCB",K28=2), S28+'Time Estimation'!$T$21,IF(AND(I28="Prior Review", H28="Pre-Qual", J28="ICB",K28=2), S28+'Time Estimation'!$T$22,IF(AND(I28="Prior Review", H28="Pre-Qual", J28="LIB",K28=2), S28+'Time Estimation'!$T$23,IF(AND(H28="Post-Qual", OR(J28="NCB", J28="ICB", J28="LIB")), "N/A",IF(OR(J28="NS",J28="IS",J28="DC"),"N/A",IF(I28="Post Review", "N/A","")))))))))))</f>
        <v>N/A</v>
      </c>
      <c r="U28" s="13">
        <v>44767</v>
      </c>
      <c r="V28" s="12" t="str">
        <f>IF(OR(J28="",H28="",I28="",K28=""),"",IF(ISERROR(IF(AND(I28="Prior Review",OR(J28="NS", J28="IS")),U28+'Time Estimation'!$Z$9,IF(AND(I28="Prior Review",AND(H28="Post-Qual",J28="NCB",K28=1)), U28+'Time Estimation'!$Z$10,IF(AND(I28="Prior Review",AND(H28="Post-Qual",J28="ICB",K28=1)), U28+'Time Estimation'!$Z$11,IF(AND(I28="Prior Review",AND(H28="Post-Qual",J28="LIB",K28=1)), U28+'Time Estimation'!$Z$12,IF(AND(I28="Prior Review",AND(H28="Pre-Qual",J28="NCB",K28=1)), U28+'Time Estimation'!$Z$13,IF(AND(I28="Prior Review",AND(H28="Pre-Qual",J28="ICB",K28=1)), U28+'Time Estimation'!$Z$14,IF(AND(I28="Prior Review",AND(H28="Pre-Qual",J28="LIB",K28=1)), U28+'Time Estimation'!$Z$15,IF(AND(I28="Prior Review",AND(H28="Post-Qual",J28="NCB",K28=2)), U28+'Time Estimation'!$Z$18,IF(AND(I28="Prior Review",AND(H28="Post-Qual",J28="ICB",K28=2)), U28+'Time Estimation'!$Z$19,IF(AND(I28="Prior Review",AND(H28="Post-Qual",J28="LIB",K28=2)), U28+'Time Estimation'!$Z$20,IF(AND(I28="Prior Review",AND(H28="Pre-Qual",J28="NCB",K28=2)), U28+'Time Estimation'!$Z$21,IF(AND(I28="Prior Review",AND(H28="Pre-Qual",J28="ICB",K28=2)), U28+'Time Estimation'!$Z$22,IF(AND(I28="Prior Review",AND(H28="Pre-Qual",J28="LIB",K28=2)), U28+'Time Estimation'!$Z$23,IF(J28="DC", U28+'Time Estimation'!$Z$16,IF(AND(I28="Post Review", J28&lt;&gt;"DC"),"N/A","")))))))))))))))),"",IF(AND(I28="Prior Review",OR(J28="NS", J28="IS")),U28+'Time Estimation'!$Z$9,IF(AND(I28="Prior Review",AND(H28="Post-Qual",J28="NCB",K28=1)), U28+'Time Estimation'!$Z$10,IF(AND(I28="Prior Review",AND(H28="Post-Qual",J28="ICB",K28=1)), U28+'Time Estimation'!$Z$11,IF(AND(I28="Prior Review",AND(H28="Post-Qual",J28="LIB",K28=1)), U28+'Time Estimation'!$Z$12,IF(AND(I28="Prior Review",AND(H28="Pre-Qual",J28="NCB",K28=1)), U28+'Time Estimation'!$Z$13,IF(AND(I28="Prior Review",AND(H28="Pre-Qual",J28="ICB",K28=1)), U28+'Time Estimation'!$Z$14,IF(AND(I28="Prior Review",AND(H28="Pre-Qual",J28="LIB",K28=1)), U28+'Time Estimation'!$Z$15,IF(AND(I28="Prior Review",AND(H28="Post-Qual",J28="NCB",K28=2)), U28+'Time Estimation'!$Z$18,IF(AND(I28="Prior Review",AND(H28="Post-Qual",J28="ICB",K28=2)), U28+'Time Estimation'!$Z$19,IF(AND(I28="Prior Review",AND(H28="Post-Qual",J28="LIB",K28=2)), U28+'Time Estimation'!$Z$20,IF(AND(I28="Prior Review",AND(H28="Pre-Qual",J28="NCB",K28=2)), U28+'Time Estimation'!$Z$21,IF(AND(I28="Prior Review",AND(H28="Pre-Qual",J28="ICB",K28=2)), U28+'Time Estimation'!$Z$22,IF(AND(I28="Prior Review",AND(H28="Pre-Qual",J28="LIB",K28=2)), U28+'Time Estimation'!$Z$23,IF(J28="DC", U28+'Time Estimation'!$Z$16,IF(AND(I28="Post Review", J28&lt;&gt;"DC"),"N/A","")))))))))))))))))</f>
        <v>N/A</v>
      </c>
      <c r="W28" s="12">
        <f>IF(OR(J28="",H28="",I28="",K28=""),"",IF(ISERROR(IF(AND(I28="Prior Review",OR(J28="NS", J28="IS")),V28+'Time Estimation'!$AC$9,IF(AND(I28="Prior Review",AND(H28="Post-Qual",J28="NCB",K28=1)), V28+'Time Estimation'!$AC$10,IF(AND(I28="Prior Review",AND(H28="Post-Qual",J28="ICB",K28=1)), V28+'Time Estimation'!$AC$11,IF(AND(I28="Prior Review",AND(H28="Post-Qual",J28="LIB",K28=1)), V28+'Time Estimation'!$AC$12,IF(AND(I28="Prior Review",AND(H28="Pre-Qual",J28="NCB",K28=1)), V28+'Time Estimation'!$AC$13,IF(AND(I28="Prior Review",AND(H28="Pre-Qual",J28="ICB",K28=1)), V28+'Time Estimation'!$AC$14,IF(AND(I28="Prior Review",AND(H28="Pre-Qual",J28="LIB",K28=1)), V28+'Time Estimation'!$AC$15,IF(AND(I28="Prior Review",AND(H28="Post-Qual",J28="NCB",K28=2)), V28+'Time Estimation'!$AC$18,IF(AND(I28="Prior Review",AND(H28="Post-Qual",J28="ICB",K28=2)), V28+'Time Estimation'!$AC$19,IF(AND(I28="Prior Review",AND(H28="Post-Qual",J28="LIB",K28=2)), V28+'Time Estimation'!$AC$20,IF(AND(I28="Prior Review",AND(H28="Pre-Qual",J28="NCB",K28=2)), V28+'Time Estimation'!$AC$21,IF(AND(I28="Prior Review",AND(H28="Pre-Qual",J28="ICB",K28=2)), V28+'Time Estimation'!$AC$22,IF(AND(I28="Prior Review",AND(H28="Pre-Qual",J28="LIB",K28=2)), V28+'Time Estimation'!$AC$23,IF(AND(I28="Post Review",OR(J28="NS", J28="IS")),U28+'Time Estimation'!$AC$9,IF(AND(I28="Post Review",AND(H28="Post-Qual",J28="NCB",K28=1)), U28+'Time Estimation'!$AC$10,IF(AND(I28="Post Review",AND(H28="Post-Qual",J28="ICB",K28=1)), U28+'Time Estimation'!$AC$11,IF(AND(I28="Post Review",AND(H28="Post-Qual",J28="LIB",K28=1)), U28+'Time Estimation'!$AC$12,IF(AND(I28="Post Review",AND(H28="Pre-Qual",J28="NCB",K28=1)), U28+'Time Estimation'!$AC$13,IF(AND(I28="Post Review",AND(H28="Pre-Qual",J28="ICB",K28=1)), U28+'Time Estimation'!$AC$14,IF(AND(I28="Post Review",AND(H28="Pre-Qual",J28="LIB",K28=1)), U28+'Time Estimation'!$AC$15,IF(AND(I28="Post Review",AND(H28="Post-Qual",J28="NCB",K28=2)), U28+'Time Estimation'!$AC$18,IF(AND(I28="Post Review",AND(H28="Post-Qual",J28="ICB",K28=2)), U28+'Time Estimation'!$AC$19,IF(AND(I28="Post Review",AND(H28="Post-Qual",J28="LIB",K28=2)), U28+'Time Estimation'!$AC$20,IF(AND(I28="Post Review",AND(H28="Pre-Qual",J28="NCB",K28=2)), U28+'Time Estimation'!$AC$21,IF(AND(I28="Post Review",AND(H28="Pre-Qual",J28="ICB",K28=2)), U28+'Time Estimation'!$AC$22,IF(AND(I28="Post Review",AND(H28="Pre-Qual",J28="LIB",K28=2)), U28+'Time Estimation'!$AC$23,IF(J28="DC", V28+'Time Estimation'!$AC$16,"")))))))))))))))))))))))))))),"",IF(AND(I28="Prior Review",OR(J28="NS", J28="IS")),V28+'Time Estimation'!$AC$9,IF(AND(I28="Prior Review",AND(H28="Post-Qual",J28="NCB",K28=1)), V28+'Time Estimation'!$AC$10,IF(AND(I28="Prior Review",AND(H28="Post-Qual",J28="ICB",K28=1)), V28+'Time Estimation'!$AC$11,IF(AND(I28="Prior Review",AND(H28="Post-Qual",J28="LIB",K28=1)), V28+'Time Estimation'!$AC$12,IF(AND(I28="Prior Review",AND(H28="Pre-Qual",J28="NCB",K28=1)), V28+'Time Estimation'!$AC$13,IF(AND(I28="Prior Review",AND(H28="Pre-Qual",J28="ICB",K28=1)), V28+'Time Estimation'!$AC$14,IF(AND(I28="Prior Review",AND(H28="Pre-Qual",J28="LIB",K28=1)), V28+'Time Estimation'!$AC$15,IF(AND(I28="Prior Review",AND(H28="Post-Qual",J28="NCB",K28=2)), V28+'Time Estimation'!$AC$18,IF(AND(I28="Prior Review",AND(H28="Post-Qual",J28="ICB",K28=2)), V28+'Time Estimation'!$AC$19,IF(AND(I28="Prior Review",AND(H28="Post-Qual",J28="LIB",K28=2)), V28+'Time Estimation'!$AC$20,IF(AND(I28="Prior Review",AND(H28="Pre-Qual",J28="NCB",K28=2)), V28+'Time Estimation'!$AC$21,IF(AND(I28="Prior Review",AND(H28="Pre-Qual",J28="ICB",K28=2)), V28+'Time Estimation'!$AC$22,IF(AND(I28="Prior Review",AND(H28="Pre-Qual",J28="LIB",K28=2)), V28+'Time Estimation'!$AC$23,IF(AND(I28="Post Review",OR(J28="NS", J28="IS")),U28+'Time Estimation'!$AC$9,IF(AND(I28="Post Review",AND(H28="Post-Qual",J28="NCB",K28=1)), U28+'Time Estimation'!$AC$10,IF(AND(I28="Post Review",AND(H28="Post-Qual",J28="ICB",K28=1)), U28+'Time Estimation'!$AC$11,IF(AND(I28="Post Review",AND(H28="Post-Qual",J28="LIB",K28=1)), U28+'Time Estimation'!$AC$12,IF(AND(I28="Post Review",AND(H28="Pre-Qual",J28="NCB",K28=1)), U28+'Time Estimation'!$AC$13,IF(AND(I28="Post Review",AND(H28="Pre-Qual",J28="ICB",K28=1)), U28+'Time Estimation'!$AC$14,IF(AND(I28="Post Review",AND(H28="Pre-Qual",J28="LIB",K28=1)), U28+'Time Estimation'!$AC$15,IF(AND(I28="Post Review",AND(H28="Post-Qual",J28="NCB",K28=2)), U28+'Time Estimation'!$AC$18,IF(AND(I28="Post Review",AND(H28="Post-Qual",J28="ICB",K28=2)), U28+'Time Estimation'!$AC$19,IF(AND(I28="Post Review",AND(H28="Post-Qual",J28="LIB",K28=2)), U28+'Time Estimation'!$AC$20,IF(AND(I28="Post Review",AND(H28="Pre-Qual",J28="NCB",K28=2)), U28+'Time Estimation'!$AC$21,IF(AND(I28="Post Review",AND(H28="Pre-Qual",J28="ICB",K28=2)), U28+'Time Estimation'!$AC$22,IF(AND(I28="Post Review",AND(H28="Pre-Qual",J28="LIB",K28=2)), U28+'Time Estimation'!$AC$23,IF(J28="DC", V28+'Time Estimation'!$AC$16,"")))))))))))))))))))))))))))))</f>
        <v>44768</v>
      </c>
      <c r="X28" s="12">
        <f>IF(OR(J28="",H28="", K28=""),"",IF(ISERROR(IF(OR(J28="NS",J28="IS"),W28+'Time Estimation'!$AF$9,IF(AND(H28="Post-Qual",J28="NCB",K28=1),W28+'Time Estimation'!$AF$10,IF(AND(H28="Post-Qual",J28="ICB",K28=1),W28+'Time Estimation'!$AF$11,IF(AND(H28="Post-Qual",J28="LIB",K28=1),W28+'Time Estimation'!$AF$12,IF(AND(H28="Pre-Qual",J28="NCB",K28=1),W28+'Time Estimation'!$AF$13,IF(AND(H28="Pre-Qual",J28="ICB",K28=1),W28+'Time Estimation'!$AF$14,IF(AND(H28="Pre-Qual",J28="LIB",K28=1),W28+'Time Estimation'!$AF$15,IF(AND(H28="Post-Qual",J28="NCB",K28=2),W28+'Time Estimation'!$AF$18,IF(AND(H28="Post-Qual",J28="ICB",K28=2),W28+'Time Estimation'!$AF$19,IF(AND(H28="Post-Qual",J28="LIB",K28=2),W28+'Time Estimation'!$AF$20,IF(AND(H28="Pre-Qual",J28="NCB",K28=2),W28+'Time Estimation'!$AF$21,IF(AND(H28="Pre-Qual",J28="ICB",K28=2),W28+'Time Estimation'!$AF$22,IF(AND(H28="Pre-Qual",J28="LIB",K28=2),W28+'Time Estimation'!$AF$23,IF(J28="DC",W28+'Time Estimation'!$AF$16,""))))))))))))))),"",IF(OR(J28="NS",J28="IS"),W28+'Time Estimation'!$AF$9,IF(AND(H28="Post-Qual",J28="NCB",K28=1),W28+'Time Estimation'!$AF$10,IF(AND(H28="Post-Qual",J28="ICB",K28=1),W28+'Time Estimation'!$AF$11,IF(AND(H28="Post-Qual",J28="LIB",K28=1),W28+'Time Estimation'!$AF$12,IF(AND(H28="Pre-Qual",J28="NCB",K28=1),W28+'Time Estimation'!$AF$13,IF(AND(H28="Pre-Qual",J28="ICB",K28=1),W28+'Time Estimation'!$AF$14,IF(AND(H28="Pre-Qual",J28="LIB",K28=1),W28+'Time Estimation'!$AF$15,IF(AND(H28="Post-Qual",J28="NCB",K28=2),W28+'Time Estimation'!$AF$18,IF(AND(H28="Post-Qual",J28="ICB",K28=2),W28+'Time Estimation'!$AF$19,IF(AND(H28="Post-Qual",J28="LIB",K28=2),W28+'Time Estimation'!$AF$20,IF(AND(H28="Pre-Qual",J28="NCB",K28=2),W28+'Time Estimation'!$AF$21,IF(AND(H28="Pre-Qual",J28="ICB",K28=2),W28+'Time Estimation'!$AF$22,IF(AND(H28="Pre-Qual",J28="LIB",K28=2),W28+'Time Estimation'!$AF$23,IF(J28="DC",W28+'Time Estimation'!$AF$16,""))))))))))))))))</f>
        <v>44782</v>
      </c>
      <c r="Y28" s="12" t="str">
        <f>IF(OR(J28="",H28="",K28=""),"",IF(ISERROR(IF(OR(J28="NS",J28="IS", J28="DC",K28=1), "N/A", IF(AND(K28=2, H28="Post-Qual",J28="NCB"),X28+'Time Estimation'!$AI$18,IF(AND(K28=2, H28="Post-Qual",J28="ICB"),X28+'Time Estimation'!$AI$19,IF(AND(K28=2, H28="Post-Qual",J28="LIB"),X28+'Time Estimation'!$AI$20,IF(AND(K28=2, H28="Pre-Qual",J28="NCB"),X28+'Time Estimation'!$AI$21,IF(AND(K28=2, H28="Pre-Qual",J28="ICB"),X28+'Time Estimation'!$AI$22,IF(AND(K28=2, H28="Pre-Qual",J28="LIB"),X28+'Time Estimation'!$AI$23,"")))))))),"",IF(OR(J28="NS",J28="IS", J28="DC",K28=1), "N/A", IF(AND(K28=2, H28="Post-Qual",J28="NCB"),X28+'Time Estimation'!$AI$18,IF(AND(K28=2, H28="Post-Qual",J28="ICB"),X28+'Time Estimation'!$AI$19,IF(AND(K28=2, H28="Post-Qual",J28="LIB"),X28+'Time Estimation'!$AI$20,IF(AND(K28=2, H28="Pre-Qual",J28="NCB"),X28+'Time Estimation'!$AI$21,IF(AND(K28=2, H28="Pre-Qual",J28="ICB"),X28+'Time Estimation'!$AI$22,IF(AND(K28=2, H28="Pre-Qual",J28="LIB"),X28+'Time Estimation'!$AI$23,"")))))))))</f>
        <v>N/A</v>
      </c>
      <c r="Z28" s="12" t="str">
        <f>IF(OR(J28="",H28="",I28="",K28=""),"",IF(ISERROR(IF(AND(I28="Prior Review",K28=2,J28="NCB",H28="Post-Qual"),Y28+'Time Estimation'!$AL$18,IF(AND(I28="Prior Review",K28=2,J28="ICB",H28="Post-Qual"),Y28+'Time Estimation'!$AL$19,IF(AND(I28="Prior Review",K28=2,J28="LIB",H28="Post-Qual"),Y28+'Time Estimation'!$AL$20,IF(AND(I28="Prior Review",K28=2,J28="NCB",H28="Pre-Qual"),Y28+'Time Estimation'!$AL$21,IF(AND(I28="Prior Review",K28=2,J28="ICB",H28="Pre-Qual"),Y28+'Time Estimation'!$AL$22,IF(AND(I28="Prior Review",K28=2,J28="LIB",H28="Pre-Qual"),Y28+'Time Estimation'!$AL$23,"N/A"))))))),"",IF(AND(I28="Prior Review",K28=2,J28="NCB",H28="Post-Qual"),Y28+'Time Estimation'!$AL$18,IF(AND(I28="Prior Review",K28=2,J28="ICB",H28="Post-Qual"),Y28+'Time Estimation'!$AL$19,IF(AND(I28="Prior Review",K28=2,J28="LIB",H28="Post-Qual"),Y28+'Time Estimation'!$AL$20,IF(AND(I28="Prior Review",K28=2,J28="NCB",H28="Pre-Qual"),Y28+'Time Estimation'!$AL$21,IF(AND(I28="Prior Review",K28=2,J28="ICB",H28="Pre-Qual"),Y28+'Time Estimation'!$AL$22,IF(AND(I28="Prior Review",K28=2,J28="LIB",H28="Pre-Qual"),Y28+'Time Estimation'!$AL$23,"N/A"))))))))</f>
        <v>N/A</v>
      </c>
      <c r="AA28" s="12">
        <f>IF(OR(J28="",H28="",I28="",K28=""),"",IF(ISERROR(IF(AND(I28="Prior Review",K28=2,J28="NCB",H28="Post-Qual"),Z28+'Time Estimation'!$AO$18,IF(AND(I28="Prior Review",K28=2,J28="ICB",H28="Post-Qual"),Z28+'Time Estimation'!$AO$19,IF(AND(I28="Prior Review",K28=2,J28="LIB",H28="Post-Qual"),Z28+'Time Estimation'!$AO$20,IF(AND(I28="Prior Review",K28=2,J28="NCB",H28="Pre-Qual"),Z28+'Time Estimation'!$AO$21,IF(AND(I28="Prior Review",K28=2,J28="ICB",H28="Pre-Qual"),Z28+'Time Estimation'!$AO$22,IF(AND(I28="Prior Review",K28=2,J28="LIB",H28="Pre-Qual"),Z28+'Time Estimation'!$AO$23,IF(AND(I28="Post Review",K28=2,J28="NCB",H28="Post-Qual"),Y28+'Time Estimation'!$AO$18,IF(AND(I28="Post Review",K28=2,J28="ICB",H28="Post-Qual"),Y28+'Time Estimation'!$AO$19,IF(AND(I28="Post Review",K28=2,J28="LIB",H28="Post-Qual"),Y28+'Time Estimation'!$AO$20,IF(AND(I28="Post Review",K28=2,J28="NCB",H28="Pre-Qual"),Y28+'Time Estimation'!$AO$21,IF(AND(I28="Post Review",K28=2,J28="ICB",H28="Pre-Qual"),Y28+'Time Estimation'!$AO$22,IF(AND(I28="Post Review",K28=2,J28="LIB",H28="Pre-Qual"),Z28+'Time Estimation'!$AO$23,IF(AND(K28=1,J28="NCB",H28="Post-Qual"),X28+'Time Estimation'!$AO$10,IF(AND(K28=1,J28="ICB",H28="Post-Qual"),X28+'Time Estimation'!$AO$11,IF(AND(K28=1,J28="LIB",H28="Post-Qual"),X28+'Time Estimation'!$AO$12,IF(AND(K28=1,J28="NCB",H28="Pre-Qual"),X28+'Time Estimation'!$AO$13,IF(AND(K28=1,J28="ICB",H28="Pre-Qual"),X28+'Time Estimation'!$AO$14,IF(AND(K28=1,J28="LIB",H28="Pre-Qual"),X28+'Time Estimation'!$AO$15,IF(OR(J28="NS", J28="IS"),X28+'Time Estimation'!$AO$9,IF(J28="DC", X28+'Time Estimation'!$AO$16,""))))))))))))))))))))),"",IF(AND(I28="Prior Review",K28=2,J28="NCB",H28="Post-Qual"),Z28+'Time Estimation'!$AO$18,IF(AND(I28="Prior Review",K28=2,J28="ICB",H28="Post-Qual"),Z28+'Time Estimation'!$AO$19,IF(AND(I28="Prior Review",K28=2,J28="LIB",H28="Post-Qual"),Z28+'Time Estimation'!$AO$20,IF(AND(I28="Prior Review",K28=2,J28="NCB",H28="Pre-Qual"),Z28+'Time Estimation'!$AO$21,IF(AND(I28="Prior Review",K28=2,J28="ICB",H28="Pre-Qual"),Z28+'Time Estimation'!$AO$22,IF(AND(I28="Prior Review",K28=2,J28="LIB",H28="Pre-Qual"),Z28+'Time Estimation'!$AO$23,IF(AND(I28="Post Review",K28=2,J28="NCB",H28="Post-Qual"),Y28+'Time Estimation'!$AO$18,IF(AND(I28="Post Review",K28=2,J28="ICB",H28="Post-Qual"),Y28+'Time Estimation'!$AO$19,IF(AND(I28="Post Review",K28=2,J28="LIB",H28="Post-Qual"),Y28+'Time Estimation'!$AO$20,IF(AND(I28="Post Review",K28=2,J28="NCB",H28="Pre-Qual"),Y28+'Time Estimation'!$AO$21,IF(AND(I28="Post Review",K28=2,J28="ICB",H28="Pre-Qual"),Y28+'Time Estimation'!$AO$22,IF(AND(I28="Post Review",K28=2,J28="LIB",H28="Pre-Qual"),Z28+'Time Estimation'!$AO$23,IF(AND(K28=1,J28="NCB",H28="Post-Qual"),X28+'Time Estimation'!$AO$10,IF(AND(K28=1,J28="ICB",H28="Post-Qual"),X28+'Time Estimation'!$AO$11,IF(AND(K28=1,J28="LIB",H28="Post-Qual"),X28+'Time Estimation'!$AO$12,IF(AND(K28=1,J28="NCB",H28="Pre-Qual"),X28+'Time Estimation'!$AO$13,IF(AND(K28=1,J28="ICB",H28="Pre-Qual"),X28+'Time Estimation'!$AO$14,IF(AND(K28=1,J28="LIB",H28="Pre-Qual"),X28+'Time Estimation'!$AO$15,IF(OR(J28="NS", J28="IS"),X28+'Time Estimation'!$AO$9,IF(J28="DC", X28+'Time Estimation'!$AO$16,""))))))))))))))))))))))</f>
        <v>44789</v>
      </c>
      <c r="AB28" s="12" t="str">
        <f>IF(OR(J28="",H28="",I28="",,K28=""),"",IF(ISERROR(IF(AND(K28=1,J28="NCB",H28="Post-Qual", I28="Prior Review"),AA28+'Time Estimation'!$AR$10,IF(AND(K28=1,J28="ICB",H28="Post-Qual", I28="Prior Review"),AA28+'Time Estimation'!$AR$11,IF(AND(K28=1,J28="LIB",H28="Post-Qual", I28="Prior Review"),AA28+'Time Estimation'!$AR$12,IF(AND(K28=1,J28="NCB",H28="Pre-Qual", I28="Prior Review"),AA28+'Time Estimation'!$AR$13,IF(AND(K28=1,J28="ICB",H28="Pre-Qual", I28="Prior Review"),AA28+'Time Estimation'!$AR$14,IF(AND(K28=1,J28="LIB",H28="Pre-Qual", I28="Prior Review"),AA28+'Time Estimation'!$AR$15,IF(AND(K28=2,J28="NCB",H28="Post-Qual", I28="Prior Review"),AA28+'Time Estimation'!$AR$18,IF(AND(K28=2,J28="ICB",H28="Post-Qual", I28="Prior Review"),AA28+'Time Estimation'!$AR$19,IF(AND(K28=2,J28="LIB",H28="Post-Qual", I28="Prior Review"),AA28+'Time Estimation'!$AR$20,IF(AND(K28=2,J28="NCB",H28="Pre-Qual", I28="Prior Review"),AA28+'Time Estimation'!$AR$21,IF(AND(K28=2,J28="ICB",H28="Pre-Qual", I28="Prior Review"),AA28+'Time Estimation'!$AR$22,IF(AND(K28=2,J28="LIB",H28="Pre-Qual", I28="Prior Review"),AA28+'Time Estimation'!$AR$23,IF(AND(I28="Prior Review",OR(J28="NS", J28="IS")),AA28+'Time Estimation'!$AR$9,IF(J28="DC", AA28+'Time Estimation'!$AR$16,IF(I28="Post Review", "N/A","")))))))))))))))),"",IF(AND(K28=1,J28="NCB",H28="Post-Qual", I28="Prior Review"),AA28+'Time Estimation'!$AR$10,IF(AND(K28=1,J28="ICB",H28="Post-Qual", I28="Prior Review"),AA28+'Time Estimation'!$AR$11,IF(AND(K28=1,J28="LIB",H28="Post-Qual", I28="Prior Review"),AA28+'Time Estimation'!$AR$12,IF(AND(K28=1,J28="NCB",H28="Pre-Qual", I28="Prior Review"),AA28+'Time Estimation'!$AR$13,IF(AND(K28=1,J28="ICB",H28="Pre-Qual", I28="Prior Review"),AA28+'Time Estimation'!$AR$14,IF(AND(K28=1,J28="LIB",H28="Pre-Qual", I28="Prior Review"),AA28+'Time Estimation'!$AR$15,IF(AND(K28=2,J28="NCB",H28="Post-Qual", I28="Prior Review"),AA28+'Time Estimation'!$AR$18,IF(AND(K28=2,J28="ICB",H28="Post-Qual", I28="Prior Review"),AA28+'Time Estimation'!$AR$19,IF(AND(K28=2,J28="LIB",H28="Post-Qual", I28="Prior Review"),AA28+'Time Estimation'!$AR$20,IF(AND(K28=2,J28="NCB",H28="Pre-Qual", I28="Prior Review"),AA28+'Time Estimation'!$AR$21,IF(AND(K28=2,J28="ICB",H28="Pre-Qual", I28="Prior Review"),AA28+'Time Estimation'!$AR$22,IF(AND(K28=2,J28="LIB",H28="Pre-Qual", I28="Prior Review"),AA28+'Time Estimation'!$AR$23,IF(AND(I28="Prior Review",OR(J28="NS", J28="IS")),AA28+'Time Estimation'!$AR$9,IF(J28="DC", AA28+'Time Estimation'!$AR$16,IF(I28="Post Review", "N/A","")))))))))))))))))</f>
        <v>N/A</v>
      </c>
      <c r="AC28" s="148" t="s">
        <v>6</v>
      </c>
      <c r="AD28" s="12">
        <f>IF(OR(J28="",H28="",I28="",K28=""),"",IF(ISERROR(IF(AND(I28="Prior Review",OR(J28="NS", J28="IS")),AB28+'Time Estimation'!$AU$9,IF(AND(K28=1, I28="Prior Review",AND(H28="Post-Qual",J28="NCB")), AB28+'Time Estimation'!$AU$10,IF(AND(K28=1, I28="Prior Review",AND(H28="Post-Qual",J28="ICB")), AB28+'Time Estimation'!$AU$11,IF(AND(K28=1, I28="Prior Review",AND(H28="Post-Qual",J28="LIB")), AB28+'Time Estimation'!$AU$12,IF(AND(K28=1, I28="Prior Review",AND(H28="Pre-Qual",J28="NCB")), AB28+'Time Estimation'!$AU$13,IF(AND(K28=1, I28="Prior Review",AND(H28="Pre-Qual",J28="ICB")), AB28+'Time Estimation'!$AU$14,IF(AND(K28=1, I28="Prior Review",AND(H28="Pre-Qual",J28="LIB")), AB28+'Time Estimation'!$AU$15,IF(AND(K28=2, I28="Prior Review",AND(H28="Post-Qual",J28="NCB")), AB28+'Time Estimation'!$AU$18,IF(AND(K28=2, I28="Prior Review",AND(H28="Post-Qual",J28="ICB")), AB28+'Time Estimation'!$AU$19,IF(AND(K28=2, I28="Prior Review",AND(H28="Post-Qual",J28="LIB")), AB28+'Time Estimation'!$AU$20,IF(AND(K28=2, I28="Prior Review",AND(H28="Pre-Qual",J28="NCB")), AB28+'Time Estimation'!$AU$21,IF(AND(K28=2, I28="Prior Review",AND(H28="Pre-Qual",J28="ICB")), AB28+'Time Estimation'!$AU$22,IF(AND(K28=2, I28="Prior Review",AND(H28="Pre-Qual",J28="LIB")), AB28+'Time Estimation'!$AU$23,IF(AND(K28=1, I28="Post Review",AND(H28="Post-Qual",J28="NCB")), AA28+'Time Estimation'!$AU$10,IF(AND(K28=1, I28="Post Review",AND(H28="Post-Qual",J28="ICB")), AA28+'Time Estimation'!$AU$11,IF(AND(K28=1, I28="Post Review",AND(H28="Post-Qual",J28="LIB")), AA28+'Time Estimation'!$AU$12,IF(AND(K28=1, I28="Post Review",AND(H28="Pre-Qual",J28="NCB")), AA28+'Time Estimation'!$AU$13,IF(AND(K28=1, I28="Post Review",AND(H28="Pre-Qual",J28="ICB")), AA28+'Time Estimation'!$AU$14,IF(AND(K28=1, I28="Post Review",AND(H28="Pre-Qual",J28="LIB")), AA28+'Time Estimation'!$AU$15,IF(AND(K28=2, I28="Post Review",AND(H28="Post-Qual",J28="NCB")), AA28+'Time Estimation'!$AU$18,IF(AND(K28=2, I28="Post Review",AND(H28="Post-Qual",J28="ICB")), AA28+'Time Estimation'!$AU$19,IF(AND(K28=2, I28="Post Review",AND(H28="Post-Qual",J28="LIB")), AA28+'Time Estimation'!$AU$20,IF(AND(K28=2, I28="Post Review",AND(H28="Pre-Qual",J28="NCB")), AA28+'Time Estimation'!$AU$21,IF(AND(K28=2, I28="Post Review",AND(H28="Pre-Qual",J28="ICB")), AA28+'Time Estimation'!$AU$22,IF(AND(K28=2, I28="Post Review",AND(H28="Pre-Qual",J28="LIB")), AA28+'Time Estimation'!$AU$23,IF(AND(I28="Post Review",OR(J28="NS", J28="IS")),AA28+'Time Estimation'!$AU$9,IF(J28="DC", AB28+'Time Estimation'!$AU$16,"")))))))))))))))))))))))))))),"",IF(AND(I28="Prior Review",OR(J28="NS", J28="IS")),AB28+'Time Estimation'!$AU$9,IF(AND(K28=1, I28="Prior Review",AND(H28="Post-Qual",J28="NCB")), AB28+'Time Estimation'!$AU$10,IF(AND(K28=1, I28="Prior Review",AND(H28="Post-Qual",J28="ICB")), AB28+'Time Estimation'!$AU$11,IF(AND(K28=1, I28="Prior Review",AND(H28="Post-Qual",J28="LIB")), AB28+'Time Estimation'!$AU$12,IF(AND(K28=1, I28="Prior Review",AND(H28="Pre-Qual",J28="NCB")), AB28+'Time Estimation'!$AU$13,IF(AND(K28=1, I28="Prior Review",AND(H28="Pre-Qual",J28="ICB")), AB28+'Time Estimation'!$AU$14,IF(AND(K28=1, I28="Prior Review",AND(H28="Pre-Qual",J28="LIB")), AB28+'Time Estimation'!$AU$15,IF(AND(K28=2, I28="Prior Review",AND(H28="Post-Qual",J28="NCB")), AB28+'Time Estimation'!$AU$18,IF(AND(K28=2, I28="Prior Review",AND(H28="Post-Qual",J28="ICB")), AB28+'Time Estimation'!$AU$19,IF(AND(K28=2, I28="Prior Review",AND(H28="Post-Qual",J28="LIB")), AB28+'Time Estimation'!$AU$20,IF(AND(K28=2, I28="Prior Review",AND(H28="Pre-Qual",J28="NCB")), AB28+'Time Estimation'!$AU$21,IF(AND(K28=2, I28="Prior Review",AND(H28="Pre-Qual",J28="ICB")), AB28+'Time Estimation'!$AU$22,IF(AND(K28=2, I28="Prior Review",AND(H28="Pre-Qual",J28="LIB")), AB28+'Time Estimation'!$AU$23,IF(AND(K28=1, I28="Post Review",AND(H28="Post-Qual",J28="NCB")), AA28+'Time Estimation'!$AU$10,IF(AND(K28=1, I28="Post Review",AND(H28="Post-Qual",J28="ICB")), AA28+'Time Estimation'!$AU$11,IF(AND(K28=1, I28="Post Review",AND(H28="Post-Qual",J28="LIB")), AA28+'Time Estimation'!$AU$12,IF(AND(K28=1, I28="Post Review",AND(H28="Pre-Qual",J28="NCB")), AA28+'Time Estimation'!$AU$13,IF(AND(K28=1, I28="Post Review",AND(H28="Pre-Qual",J28="ICB")), AA28+'Time Estimation'!$AU$14,IF(AND(K28=1, I28="Post Review",AND(H28="Pre-Qual",J28="LIB")), AA28+'Time Estimation'!$AU$15,IF(AND(K28=2, I28="Post Review",AND(H28="Post-Qual",J28="NCB")), AA28+'Time Estimation'!$AU$18,IF(AND(K28=2, I28="Post Review",AND(H28="Post-Qual",J28="ICB")), AA28+'Time Estimation'!$AU$19,IF(AND(K28=2, I28="Post Review",AND(H28="Post-Qual",J28="LIB")), AA28+'Time Estimation'!$AU$20,IF(AND(K28=2, I28="Post Review",AND(H28="Pre-Qual",J28="NCB")), AA28+'Time Estimation'!$AU$21,IF(AND(K28=2, I28="Post Review",AND(H28="Pre-Qual",J28="ICB")), AA28+'Time Estimation'!$AU$22,IF(AND(K28=2, I28="Post Review",AND(H28="Pre-Qual",J28="LIB")), AA28+'Time Estimation'!$AU$23,IF(AND(I28="Post Review",OR(J28="NS", J28="IS")),AA28+'Time Estimation'!$AU$9,IF(J28="DC", AB28+'Time Estimation'!$AU$16,"")))))))))))))))))))))))))))))</f>
        <v>44789</v>
      </c>
      <c r="AE28" s="12">
        <f>IF(OR(J28="",H28="",K28=""),"",IF(ISERROR(IF(OR(J28="NS",J28="IS"), AD28+'Time Estimation'!$AX$9,IF(AND(K28=1, H28="Post-Qual",J28="NCB"),AD28+'Time Estimation'!$AX$10,IF(AND(K28=1, H28="Post-Qual",J28="ICB"),AD28+'Time Estimation'!$AX$11,IF(AND(K28=1, H28="Post-Qual",J28="LIB"),AD28+'Time Estimation'!$AX$12,IF(AND(K28=1, H28="Pre-Qual",J28="NCB"),AD28+'Time Estimation'!$AX$13,IF(AND(K28=1, H28="Pre-Qual",J28="ICB"),AD28+'Time Estimation'!$AX$14,IF(AND(K28=1, H28="Pre-Qual",J28="LIB"),AD28+'Time Estimation'!$AX$15,IF(AND(K28=2, H28="Post-Qual",J28="NCB"),AD28+'Time Estimation'!$AX$18,IF(AND(K28=2, H28="Post-Qual",J28="ICB"),AD28+'Time Estimation'!$AX$19,IF(AND(K28=2, H28="Post-Qual",J28="LIB"),AD28+'Time Estimation'!$AX$20,IF(AND(K28=2, H28="Pre-Qual",J28="NCB"),AD28+'Time Estimation'!$AX$21,IF(AND(K28=2, H28="Pre-Qual",J28="ICB"),AD28+'Time Estimation'!$AX$22,IF(AND(K28=2, H28="Pre-Qual",J28="LIB"),AD28+'Time Estimation'!$AX$23,IF(J28="DC",AD28+'Time Estimation'!$AX$16,""))))))))))))))),"",IF(OR(J28="NS",J28="IS"), AD28+'Time Estimation'!$AX$9,IF(AND(K28=1, H28="Post-Qual",J28="NCB"),AD28+'Time Estimation'!$AX$10,IF(AND(K28=1, H28="Post-Qual",J28="ICB"),AD28+'Time Estimation'!$AX$11,IF(AND(K28=1, H28="Post-Qual",J28="LIB"),AD28+'Time Estimation'!$AX$12,IF(AND(K28=1, H28="Pre-Qual",J28="NCB"),AD28+'Time Estimation'!$AX$13,IF(AND(K28=1, H28="Pre-Qual",J28="ICB"),AD28+'Time Estimation'!$AX$14,IF(AND(K28=1, H28="Pre-Qual",J28="LIB"),AD28+'Time Estimation'!$AX$15,IF(AND(K28=2, H28="Post-Qual",J28="NCB"),AD28+'Time Estimation'!$AX$18,IF(AND(K28=2, H28="Post-Qual",J28="ICB"),AD28+'Time Estimation'!$AX$19,IF(AND(K28=2, H28="Post-Qual",J28="LIB"),AD28+'Time Estimation'!$AX$20,IF(AND(K28=2, H28="Pre-Qual",J28="NCB"),AD28+'Time Estimation'!$AX$21,IF(AND(K28=2, H28="Pre-Qual",J28="ICB"),AD28+'Time Estimation'!$AX$22,IF(AND(K28=2, H28="Pre-Qual",J28="LIB"),AD28+'Time Estimation'!$AX$23,IF(J28="DC",AD28+'Time Estimation'!$AX$16,""))))))))))))))))</f>
        <v>44791</v>
      </c>
      <c r="AF28" s="12">
        <f>IF(OR(J28="",H28="",K28=""),"",IF(ISERROR(IF(OR(J28="NS",J28="IS"), AE28+'Time Estimation'!$BA$9,IF(AND(K28=1, H28="Post-Qual",J28="NCB"),AE28+'Time Estimation'!$BA$10,IF(AND(K28=1, H28="Post-Qual",J28="ICB"),AE28+'Time Estimation'!$BA$11,IF(AND(K28=1, H28="Post-Qual",J28="LIB"),AE28+'Time Estimation'!$BA$12,IF(AND(K28=1, H28="Pre-Qual",J28="NCB"),AE28+'Time Estimation'!$BA$13,IF(AND(K28=1, H28="Pre-Qual",J28="ICB"),AE28+'Time Estimation'!$BA$14,IF(AND(K28=1, H28="Pre-Qual",J28="LIB"),AE28+'Time Estimation'!$BA$15,IF(AND(K28=2, H28="Post-Qual",J28="NCB"),AE28+'Time Estimation'!$BA$18,IF(AND(K28=2, H28="Post-Qual",J28="ICB"),AE28+'Time Estimation'!$BA$19,IF(AND(K28=2, H28="Post-Qual",J28="LIB"),AE28+'Time Estimation'!$BA$20,IF(AND(K28=2, H28="Pre-Qual",J28="NCB"),AE28+'Time Estimation'!$BA$21,IF(AND(K28=2, H28="Pre-Qual",J28="ICB"),AE28+'Time Estimation'!$BA$22,IF(AND(K28=2, H28="Pre-Qual",J28="LIB"),AE28+'Time Estimation'!$BA$23,IF(J28="DC",AE28+'Time Estimation'!$BA$16,""))))))))))))))),"",IF(OR(J28="NS",J28="IS"), AE28+'Time Estimation'!$BA$9,IF(AND(K28=1, H28="Post-Qual",J28="NCB"),AE28+'Time Estimation'!$BA$10,IF(AND(K28=1, H28="Post-Qual",J28="ICB"),AE28+'Time Estimation'!$BA$11,IF(AND(K28=1, H28="Post-Qual",J28="LIB"),AE28+'Time Estimation'!$BA$12,IF(AND(K28=1, H28="Pre-Qual",J28="NCB"),AE28+'Time Estimation'!$BA$13,IF(AND(K28=1, H28="Pre-Qual",J28="ICB"),AE28+'Time Estimation'!$BA$14,IF(AND(K28=1, H28="Pre-Qual",J28="LIB"),AE28+'Time Estimation'!$BA$15,IF(AND(K28=2, H28="Post-Qual",J28="NCB"),AE28+'Time Estimation'!$BA$18,IF(AND(K28=2, H28="Post-Qual",J28="ICB"),AE28+'Time Estimation'!$BA$19,IF(AND(K28=2, H28="Post-Qual",J28="LIB"),AE28+'Time Estimation'!$BA$20,IF(AND(K28=2, H28="Pre-Qual",J28="NCB"),AE28+'Time Estimation'!$BA$21,IF(AND(K28=2, H28="Pre-Qual",J28="ICB"),AE28+'Time Estimation'!$BA$22,IF(AND(K28=2, H28="Pre-Qual",J28="LIB"),AE28+'Time Estimation'!$BA$23,IF(J28="DC",AE28+'Time Estimation'!$BA$16,""))))))))))))))))</f>
        <v>44793</v>
      </c>
      <c r="AG28" s="147"/>
      <c r="AH28" s="147"/>
      <c r="AI28" s="10">
        <f>L28</f>
        <v>30706</v>
      </c>
      <c r="AJ28" s="317">
        <f>M28</f>
        <v>0</v>
      </c>
      <c r="AK28" s="327"/>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C28" s="1"/>
      <c r="JD28" s="1"/>
      <c r="JE28" s="1"/>
      <c r="JF28" s="1"/>
      <c r="JG28" s="1"/>
      <c r="JH28" s="1"/>
      <c r="JI28" s="1"/>
      <c r="JJ28" s="1"/>
      <c r="JK28" s="1"/>
      <c r="JL28" s="1"/>
      <c r="JM28" s="1"/>
      <c r="JN28" s="1"/>
      <c r="JO28" s="1"/>
      <c r="JP28" s="1"/>
      <c r="JQ28" s="1"/>
      <c r="JR28" s="1"/>
      <c r="JS28" s="1"/>
      <c r="JT28" s="1"/>
      <c r="JU28" s="1"/>
      <c r="JV28" s="1"/>
      <c r="JW28" s="1"/>
      <c r="JX28" s="1"/>
      <c r="JY28" s="1"/>
      <c r="JZ28" s="1"/>
      <c r="KA28" s="1"/>
      <c r="KB28" s="1"/>
      <c r="KC28" s="1"/>
      <c r="KD28" s="1"/>
      <c r="KE28" s="1"/>
      <c r="KF28" s="1"/>
      <c r="KG28" s="1"/>
      <c r="KH28" s="1"/>
      <c r="KI28" s="1"/>
      <c r="KJ28" s="1"/>
      <c r="KK28" s="1"/>
      <c r="KL28" s="1"/>
      <c r="KM28" s="1"/>
      <c r="KN28" s="1"/>
      <c r="KO28" s="1"/>
      <c r="KP28" s="1"/>
      <c r="KQ28" s="1"/>
      <c r="KR28" s="1"/>
      <c r="KS28" s="1"/>
      <c r="KT28" s="1"/>
      <c r="KU28" s="1"/>
      <c r="KV28" s="1"/>
      <c r="KW28" s="1"/>
      <c r="KX28" s="1"/>
      <c r="KY28" s="1"/>
      <c r="KZ28" s="1"/>
      <c r="LA28" s="1"/>
      <c r="LB28" s="1"/>
      <c r="LC28" s="1"/>
      <c r="LD28" s="1"/>
      <c r="LE28" s="1"/>
      <c r="LF28" s="1"/>
      <c r="LG28" s="1"/>
      <c r="LH28" s="1"/>
      <c r="LI28" s="1"/>
      <c r="LJ28" s="1"/>
      <c r="LK28" s="1"/>
      <c r="LL28" s="1"/>
      <c r="LM28" s="1"/>
      <c r="LN28" s="1"/>
      <c r="LO28" s="1"/>
      <c r="LP28" s="1"/>
      <c r="LQ28" s="1"/>
      <c r="LR28" s="1"/>
      <c r="LS28" s="1"/>
      <c r="LT28" s="1"/>
      <c r="LU28" s="1"/>
      <c r="LV28" s="1"/>
      <c r="LW28" s="1"/>
      <c r="LX28" s="1"/>
      <c r="LY28" s="1"/>
      <c r="LZ28" s="1"/>
      <c r="MA28" s="1"/>
      <c r="MB28" s="1"/>
      <c r="MC28" s="1"/>
      <c r="MD28" s="1"/>
      <c r="ME28" s="1"/>
      <c r="MF28" s="1"/>
      <c r="MG28" s="1"/>
      <c r="MH28" s="1"/>
      <c r="MI28" s="1"/>
      <c r="MJ28" s="1"/>
      <c r="MK28" s="1"/>
      <c r="ML28" s="1"/>
      <c r="MM28" s="1"/>
      <c r="MN28" s="1"/>
      <c r="MO28" s="1"/>
      <c r="MP28" s="1"/>
      <c r="MQ28" s="1"/>
      <c r="MR28" s="1"/>
      <c r="MS28" s="1"/>
      <c r="MT28" s="1"/>
      <c r="MU28" s="1"/>
      <c r="MV28" s="1"/>
      <c r="MW28" s="1"/>
      <c r="MX28" s="1"/>
      <c r="MY28" s="1"/>
      <c r="MZ28" s="1"/>
      <c r="NA28" s="1"/>
      <c r="NB28" s="1"/>
      <c r="NC28" s="1"/>
      <c r="ND28" s="1"/>
      <c r="NE28" s="1"/>
      <c r="NF28" s="1"/>
      <c r="NG28" s="1"/>
      <c r="NH28" s="1"/>
      <c r="NI28" s="1"/>
      <c r="NJ28" s="1"/>
      <c r="NK28" s="1"/>
      <c r="NL28" s="1"/>
      <c r="NM28" s="1"/>
    </row>
    <row r="29" spans="1:377" ht="32.25" customHeight="1" x14ac:dyDescent="0.2">
      <c r="A29" s="380"/>
      <c r="B29" s="381"/>
      <c r="C29" s="382"/>
      <c r="D29" s="357"/>
      <c r="E29" s="150"/>
      <c r="F29" s="150"/>
      <c r="G29" s="11" t="s">
        <v>7</v>
      </c>
      <c r="H29" s="14"/>
      <c r="I29" s="14"/>
      <c r="J29" s="41"/>
      <c r="K29" s="49"/>
      <c r="L29" s="10">
        <f>AI29</f>
        <v>0</v>
      </c>
      <c r="M29" s="10">
        <f>AJ29</f>
        <v>0</v>
      </c>
      <c r="N29" s="11" t="s">
        <v>7</v>
      </c>
      <c r="O29" s="15"/>
      <c r="P29" s="15"/>
      <c r="Q29" s="15"/>
      <c r="R29" s="15"/>
      <c r="S29" s="15"/>
      <c r="T29" s="15"/>
      <c r="U29" s="15"/>
      <c r="V29" s="15"/>
      <c r="W29" s="15"/>
      <c r="X29" s="15"/>
      <c r="Y29" s="15"/>
      <c r="Z29" s="15"/>
      <c r="AA29" s="15"/>
      <c r="AB29" s="15"/>
      <c r="AC29" s="11" t="s">
        <v>7</v>
      </c>
      <c r="AD29" s="15"/>
      <c r="AE29" s="15"/>
      <c r="AF29" s="15"/>
      <c r="AG29" s="150"/>
      <c r="AH29" s="150"/>
      <c r="AI29" s="10"/>
      <c r="AJ29" s="317"/>
      <c r="AK29" s="327"/>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c r="JD29" s="1"/>
      <c r="JE29" s="1"/>
      <c r="JF29" s="1"/>
      <c r="JG29" s="1"/>
      <c r="JH29" s="1"/>
      <c r="JI29" s="1"/>
      <c r="JJ29" s="1"/>
      <c r="JK29" s="1"/>
      <c r="JL29" s="1"/>
      <c r="JM29" s="1"/>
      <c r="JN29" s="1"/>
      <c r="JO29" s="1"/>
      <c r="JP29" s="1"/>
      <c r="JQ29" s="1"/>
      <c r="JR29" s="1"/>
      <c r="JS29" s="1"/>
      <c r="JT29" s="1"/>
      <c r="JU29" s="1"/>
      <c r="JV29" s="1"/>
      <c r="JW29" s="1"/>
      <c r="JX29" s="1"/>
      <c r="JY29" s="1"/>
      <c r="JZ29" s="1"/>
      <c r="KA29" s="1"/>
      <c r="KB29" s="1"/>
      <c r="KC29" s="1"/>
      <c r="KD29" s="1"/>
      <c r="KE29" s="1"/>
      <c r="KF29" s="1"/>
      <c r="KG29" s="1"/>
      <c r="KH29" s="1"/>
      <c r="KI29" s="1"/>
      <c r="KJ29" s="1"/>
      <c r="KK29" s="1"/>
      <c r="KL29" s="1"/>
      <c r="KM29" s="1"/>
      <c r="KN29" s="1"/>
      <c r="KO29" s="1"/>
      <c r="KP29" s="1"/>
      <c r="KQ29" s="1"/>
      <c r="KR29" s="1"/>
      <c r="KS29" s="1"/>
      <c r="KT29" s="1"/>
      <c r="KU29" s="1"/>
      <c r="KV29" s="1"/>
      <c r="KW29" s="1"/>
      <c r="KX29" s="1"/>
      <c r="KY29" s="1"/>
      <c r="KZ29" s="1"/>
      <c r="LA29" s="1"/>
      <c r="LB29" s="1"/>
      <c r="LC29" s="1"/>
      <c r="LD29" s="1"/>
      <c r="LE29" s="1"/>
      <c r="LF29" s="1"/>
      <c r="LG29" s="1"/>
      <c r="LH29" s="1"/>
      <c r="LI29" s="1"/>
      <c r="LJ29" s="1"/>
      <c r="LK29" s="1"/>
      <c r="LL29" s="1"/>
      <c r="LM29" s="1"/>
      <c r="LN29" s="1"/>
      <c r="LO29" s="1"/>
      <c r="LP29" s="1"/>
      <c r="LQ29" s="1"/>
      <c r="LR29" s="1"/>
      <c r="LS29" s="1"/>
      <c r="LT29" s="1"/>
      <c r="LU29" s="1"/>
      <c r="LV29" s="1"/>
      <c r="LW29" s="1"/>
      <c r="LX29" s="1"/>
      <c r="LY29" s="1"/>
      <c r="LZ29" s="1"/>
      <c r="MA29" s="1"/>
      <c r="MB29" s="1"/>
      <c r="MC29" s="1"/>
      <c r="MD29" s="1"/>
      <c r="ME29" s="1"/>
      <c r="MF29" s="1"/>
      <c r="MG29" s="1"/>
      <c r="MH29" s="1"/>
      <c r="MI29" s="1"/>
      <c r="MJ29" s="1"/>
      <c r="MK29" s="1"/>
      <c r="ML29" s="1"/>
      <c r="MM29" s="1"/>
      <c r="MN29" s="1"/>
      <c r="MO29" s="1"/>
      <c r="MP29" s="1"/>
      <c r="MQ29" s="1"/>
      <c r="MR29" s="1"/>
      <c r="MS29" s="1"/>
      <c r="MT29" s="1"/>
      <c r="MU29" s="1"/>
      <c r="MV29" s="1"/>
      <c r="MW29" s="1"/>
      <c r="MX29" s="1"/>
      <c r="MY29" s="1"/>
      <c r="MZ29" s="1"/>
      <c r="NA29" s="1"/>
      <c r="NB29" s="1"/>
      <c r="NC29" s="1"/>
      <c r="ND29" s="1"/>
      <c r="NE29" s="1"/>
      <c r="NF29" s="1"/>
      <c r="NG29" s="1"/>
      <c r="NH29" s="1"/>
      <c r="NI29" s="1"/>
      <c r="NJ29" s="1"/>
      <c r="NK29" s="1"/>
      <c r="NL29" s="1"/>
      <c r="NM29" s="1"/>
    </row>
    <row r="30" spans="1:377" ht="32.25" customHeight="1" thickBot="1" x14ac:dyDescent="0.35">
      <c r="A30" s="16"/>
      <c r="B30" s="16"/>
      <c r="C30" s="20"/>
      <c r="D30" s="20"/>
      <c r="E30" s="20"/>
      <c r="F30" s="20"/>
      <c r="G30" s="19"/>
      <c r="H30" s="20"/>
      <c r="I30" s="17"/>
      <c r="J30" s="18"/>
      <c r="K30" s="17"/>
      <c r="L30" s="18"/>
      <c r="M30" s="17"/>
      <c r="N30" s="19"/>
      <c r="O30" s="17"/>
      <c r="P30" s="17"/>
      <c r="Q30" s="17"/>
      <c r="R30" s="17"/>
      <c r="S30" s="17"/>
      <c r="T30" s="17"/>
      <c r="U30" s="17"/>
      <c r="V30" s="17"/>
      <c r="W30" s="17"/>
      <c r="X30" s="17"/>
      <c r="Y30" s="17"/>
      <c r="Z30" s="17"/>
      <c r="AA30" s="17"/>
      <c r="AB30" s="17"/>
      <c r="AC30" s="19"/>
      <c r="AD30" s="17"/>
      <c r="AE30" s="17"/>
      <c r="AF30" s="17"/>
      <c r="AG30" s="20"/>
      <c r="AH30" s="20"/>
      <c r="AI30" s="18"/>
      <c r="AJ30" s="318"/>
      <c r="AK30" s="327"/>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c r="JD30" s="1"/>
      <c r="JE30" s="1"/>
      <c r="JF30" s="1"/>
      <c r="JG30" s="1"/>
      <c r="JH30" s="1"/>
      <c r="JI30" s="1"/>
      <c r="JJ30" s="1"/>
      <c r="JK30" s="1"/>
      <c r="JL30" s="1"/>
      <c r="JM30" s="1"/>
      <c r="JN30" s="1"/>
      <c r="JO30" s="1"/>
      <c r="JP30" s="1"/>
      <c r="JQ30" s="1"/>
      <c r="JR30" s="1"/>
      <c r="JS30" s="1"/>
      <c r="JT30" s="1"/>
      <c r="JU30" s="1"/>
      <c r="JV30" s="1"/>
      <c r="JW30" s="1"/>
      <c r="JX30" s="1"/>
      <c r="JY30" s="1"/>
      <c r="JZ30" s="1"/>
      <c r="KA30" s="1"/>
      <c r="KB30" s="1"/>
      <c r="KC30" s="1"/>
      <c r="KD30" s="1"/>
      <c r="KE30" s="1"/>
      <c r="KF30" s="1"/>
      <c r="KG30" s="1"/>
      <c r="KH30" s="1"/>
      <c r="KI30" s="1"/>
      <c r="KJ30" s="1"/>
      <c r="KK30" s="1"/>
      <c r="KL30" s="1"/>
      <c r="KM30" s="1"/>
      <c r="KN30" s="1"/>
      <c r="KO30" s="1"/>
      <c r="KP30" s="1"/>
      <c r="KQ30" s="1"/>
      <c r="KR30" s="1"/>
      <c r="KS30" s="1"/>
      <c r="KT30" s="1"/>
      <c r="KU30" s="1"/>
      <c r="KV30" s="1"/>
      <c r="KW30" s="1"/>
      <c r="KX30" s="1"/>
      <c r="KY30" s="1"/>
      <c r="KZ30" s="1"/>
      <c r="LA30" s="1"/>
      <c r="LB30" s="1"/>
      <c r="LC30" s="1"/>
      <c r="LD30" s="1"/>
      <c r="LE30" s="1"/>
      <c r="LF30" s="1"/>
      <c r="LG30" s="1"/>
      <c r="LH30" s="1"/>
      <c r="LI30" s="1"/>
      <c r="LJ30" s="1"/>
      <c r="LK30" s="1"/>
      <c r="LL30" s="1"/>
      <c r="LM30" s="1"/>
      <c r="LN30" s="1"/>
      <c r="LO30" s="1"/>
      <c r="LP30" s="1"/>
      <c r="LQ30" s="1"/>
      <c r="LR30" s="1"/>
      <c r="LS30" s="1"/>
      <c r="LT30" s="1"/>
      <c r="LU30" s="1"/>
      <c r="LV30" s="1"/>
      <c r="LW30" s="1"/>
      <c r="LX30" s="1"/>
      <c r="LY30" s="1"/>
      <c r="LZ30" s="1"/>
      <c r="MA30" s="1"/>
      <c r="MB30" s="1"/>
      <c r="MC30" s="1"/>
      <c r="MD30" s="1"/>
      <c r="ME30" s="1"/>
      <c r="MF30" s="1"/>
      <c r="MG30" s="1"/>
      <c r="MH30" s="1"/>
      <c r="MI30" s="1"/>
      <c r="MJ30" s="1"/>
      <c r="MK30" s="1"/>
      <c r="ML30" s="1"/>
      <c r="MM30" s="1"/>
      <c r="MN30" s="1"/>
      <c r="MO30" s="1"/>
      <c r="MP30" s="1"/>
      <c r="MQ30" s="1"/>
      <c r="MR30" s="1"/>
      <c r="MS30" s="1"/>
      <c r="MT30" s="1"/>
      <c r="MU30" s="1"/>
      <c r="MV30" s="1"/>
      <c r="MW30" s="1"/>
      <c r="MX30" s="1"/>
      <c r="MY30" s="1"/>
      <c r="MZ30" s="1"/>
      <c r="NA30" s="1"/>
      <c r="NB30" s="1"/>
      <c r="NC30" s="1"/>
      <c r="ND30" s="1"/>
      <c r="NE30" s="1"/>
      <c r="NF30" s="1"/>
      <c r="NG30" s="1"/>
      <c r="NH30" s="1"/>
      <c r="NI30" s="1"/>
      <c r="NJ30" s="1"/>
      <c r="NK30" s="1"/>
      <c r="NL30" s="1"/>
      <c r="NM30" s="1"/>
    </row>
    <row r="31" spans="1:377" s="149" customFormat="1" ht="32.25" customHeight="1" x14ac:dyDescent="0.2">
      <c r="A31" s="379" t="s">
        <v>164</v>
      </c>
      <c r="B31" s="381" t="s">
        <v>176</v>
      </c>
      <c r="C31" s="382" t="s">
        <v>211</v>
      </c>
      <c r="D31" s="358" t="s">
        <v>157</v>
      </c>
      <c r="E31" s="8" t="s">
        <v>161</v>
      </c>
      <c r="F31" s="8" t="s">
        <v>161</v>
      </c>
      <c r="G31" s="148" t="s">
        <v>6</v>
      </c>
      <c r="H31" s="49" t="s">
        <v>147</v>
      </c>
      <c r="I31" s="49" t="s">
        <v>148</v>
      </c>
      <c r="J31" s="47" t="s">
        <v>160</v>
      </c>
      <c r="K31" s="49">
        <v>1</v>
      </c>
      <c r="L31" s="10">
        <v>11248</v>
      </c>
      <c r="M31" s="10"/>
      <c r="N31" s="148" t="s">
        <v>6</v>
      </c>
      <c r="O31" s="12" t="str">
        <f>IF(OR(J31="",H31=""),"",(IF(OR(J31="NS",J31="IS",J31="DC"),"N/A",IF(AND(H31="Post-Qual",OR(J31="ICB", J31="NCB",J31="LIB")),"N/A", IF(AND(H31="Pre-Qual",OR(J31="ICB", J31="NCB",J31="LIB")),"Enter Date","")))))</f>
        <v>N/A</v>
      </c>
      <c r="P31" s="12" t="str">
        <f>IF(OR(J31="",H31="",I31=""),"",IF(ISERROR(IF(AND(I31="Prior Review", H31="Pre-Qual", J31="NCB", K31=1), O31+'Time Estimation'!$H$13,IF(AND(I31="Prior Review", H31="Pre-Qual", J31="ICB", K31=1), O31+'Time Estimation'!$H$14,IF(AND(I31="Prior Review", H31="Pre-Qual", J31="LIB", K31=1), O31+'Time Estimation'!$H$15,IF(AND(I31="Prior Review", H31="Pre-Qual", J31="NCB", K31=2), O31+'Time Estimation'!$H$21,IF(AND(I31="Prior Review", H31="Pre-Qual", J31="ICB", K31=2), O31+'Time Estimation'!$H$22,IF(AND(I31="Prior Review", H31="Pre-Qual", J31="LIB", K31=2), O31+'Time Estimation'!$H$23,IF(AND(H31="Post-Qual", OR(J31="NCB", J31="ICB", J31="LIB")), "N/A",IF(OR(J31="NS",J31="IS",J31="DC"),"N/A",IF(I31="Post Review", "N/A","")))))))))), "",IF(AND(I31="Prior Review", H31="Pre-Qual", J31="NCB", K31=1), O31+'Time Estimation'!$H$13,IF(AND(I31="Prior Review", H31="Pre-Qual", J31="ICB", K31=1), O31+'Time Estimation'!$H$14,IF(AND(I31="Prior Review", H31="Pre-Qual", J31="LIB", K31=1), O31+'Time Estimation'!$H$15,IF(AND(I31="Prior Review", H31="Pre-Qual", J31="NCB", K31=2), O31+'Time Estimation'!$H$21,IF(AND(I31="Prior Review", H31="Pre-Qual", J31="ICB", K31=2), O31+'Time Estimation'!$H$22,IF(AND(I31="Prior Review", H31="Pre-Qual", J31="LIB", K31=2), O31+'Time Estimation'!$H$23,IF(AND(H31="Post-Qual", OR(J31="NCB", J31="ICB", J31="LIB")), "N/A",IF(OR(J31="NS",J31="IS",J31="DC"),"N/A",IF(I31="Post Review", "N/A","")))))))))))</f>
        <v>N/A</v>
      </c>
      <c r="Q31" s="12" t="str">
        <f>IF(OR(J31="",H31="",I31=""),"",IF(ISERROR(IF(AND(I31="Prior Review", H31="Pre-Qual",J31="NCB",K31=1),P31+'Time Estimation'!$K$13,IF(AND(I31="Prior Review", H31="Pre-Qual",J31="ICB", K31=1),P31+'Time Estimation'!$K$14,IF(AND(I31="Prior Review", H31="Pre-Qual",J31="LIB", K31=1),P31+'Time Estimation'!$K$15,IF(AND(I31="Prior Review", H31="Pre-Qual",J31="NCB", K31=2),P31+'Time Estimation'!$K$21,IF(AND(I31="Prior Review", H31="Pre-Qual",J31="ICB", K31=2),P31+'Time Estimation'!$K$22,IF(AND(I31="Prior Review", H31="Pre-Qual",J31="LIB", K31=2),P31+'Time Estimation'!$K$23,IF(AND(I31="Post Review", H31="Pre-Qual",J31="NCB",K31=1),O31+'Time Estimation'!$K$13,IF(AND(I31="Post Review", H31="Pre-Qual",J31="ICB",K31=1),O31+'Time Estimation'!$K$14,IF(AND(I31="Post Review", H31="Pre-Qual",J31="LIB",K31=1),O31+'Time Estimation'!$K$15,IF(AND(I31="Post Review", H31="Pre-Qual",J31="NCB",K31=2),O31+'Time Estimation'!$K$21,IF(AND(I31="Post Review", H31="Pre-Qual",J31="ICB",K31=2),O31+'Time Estimation'!$K$22,IF(AND(I31="Post Review", H31="Pre-Qual",J31="LIB",K31=2),O31+'Time Estimation'!$K$23,IF(AND(H31="Post-Qual",OR(J31="ICB",J31="LIB", J31="NCB")),"N/A",IF(OR(J31="NS",J31="IS",J31="DC"),"N/A",""))))))))))))))), "",IF(AND(I31="Prior Review", H31="Pre-Qual",J31="NCB",K31=1),P31+'Time Estimation'!$K$13,IF(AND(I31="Prior Review", H31="Pre-Qual",J31="ICB", K31=1),P31+'Time Estimation'!$K$14,IF(AND(I31="Prior Review", H31="Pre-Qual",J31="LIB", K31=1),P31+'Time Estimation'!$K$15,IF(AND(I31="Prior Review", H31="Pre-Qual",J31="NCB", K31=2),P31+'Time Estimation'!$K$21,IF(AND(I31="Prior Review", H31="Pre-Qual",J31="ICB", K31=2),P31+'Time Estimation'!$K$22,IF(AND(I31="Prior Review", H31="Pre-Qual",J31="LIB", K31=2),P31+'Time Estimation'!$K$23,IF(AND(I31="Post Review", H31="Pre-Qual",J31="NCB",K31=1),O31+'Time Estimation'!$K$13,IF(AND(I31="Post Review", H31="Pre-Qual",J31="ICB",K31=1),O31+'Time Estimation'!$K$14,IF(AND(I31="Post Review", H31="Pre-Qual",J31="LIB",K31=1),O31+'Time Estimation'!$K$15,IF(AND(I31="Post Review", H31="Pre-Qual",J31="NCB",K31=2),O31+'Time Estimation'!$K$21,IF(AND(I31="Post Review", H31="Pre-Qual",J31="ICB",K31=2),O31+'Time Estimation'!$K$22,IF(AND(I31="Post Review", H31="Pre-Qual",J31="LIB",K31=2),O31+'Time Estimation'!$K$23,IF(AND(H31="Post-Qual",OR(J31="ICB",J31="LIB", J31="NCB")),"N/A",IF(OR(J31="NS",J31="IS",J31="DC"),"N/A",""))))))))))))))))</f>
        <v>N/A</v>
      </c>
      <c r="R31" s="12" t="str">
        <f>IF(OR(J31="",H31=""),"",IF(ISERROR(IF(AND(H31="Pre-Qual",J31="NCB", K31=1),Q31+'Time Estimation'!$N$13,IF(AND(H31="Pre-Qual",J31="ICB", K31=1),Q31+'Time Estimation'!$N$14,IF(AND(H31="Pre-Qual",J31="LIB", K31=1),Q31+'Time Estimation'!$N$15,IF(AND(H31="Pre-Qual",J31="NCB", K31=2),Q31+'Time Estimation'!$N$21,IF(AND(H31="Pre-Qual",J31="ICB", K31=2),Q31+'Time Estimation'!$N$22,IF(AND(H31="Pre-Qual",J31="LIB", K31=2),Q31+'Time Estimation'!$N$23,IF(AND(H31="Post-Qual",OR(J31="ICB",J31="LIB", J31="NCB")),"N/A",IF(OR(J31="NS",J31="IS",J31="DC"),"N/A",""))))))))), "",IF(AND(H31="Pre-Qual",J31="NCB", K31=1),Q31+'Time Estimation'!$N$13,IF(AND(H31="Pre-Qual",J31="ICB", K31=1),Q31+'Time Estimation'!$N$14,IF(AND(H31="Pre-Qual",J31="LIB", K31=1),Q31+'Time Estimation'!$N$15,IF(AND(H31="Pre-Qual",J31="NCB", K31=2),Q31+'Time Estimation'!$N$21,IF(AND(H31="Pre-Qual",J31="ICB", K31=2),Q31+'Time Estimation'!$N$22,IF(AND(H31="Pre-Qual",J31="LIB", K31=2),Q31+'Time Estimation'!$N$23,IF(AND(H31="Post-Qual",OR(J31="ICB",J31="LIB", J31="NCB")),"N/A",IF(OR(J31="NS",J31="IS",J31="DC"),"N/A",""))))))))))</f>
        <v>N/A</v>
      </c>
      <c r="S31" s="12" t="str">
        <f>IF(OR(J31="",H31=""),"",IF(ISERROR(IF(AND(H31="Pre-Qual",J31="NCB",K31=1),R31+'Time Estimation'!$Q$13,IF(AND(H31="Pre-Qual",J31="ICB",K31=1),R31+'Time Estimation'!$Q$14,IF(AND(H31="Pre-Qual",J31="LIB",K31=1),R31+'Time Estimation'!$Q$15,IF(AND(H31="Pre-Qual",J31="NCB",K31=2),R31+'Time Estimation'!$Q$21,IF(AND(H31="Pre-Qual",J31="ICB",K31=2),R31+'Time Estimation'!$Q$22,IF(AND(H31="Pre-Qual",J31="LIB",K31=2),R31+'Time Estimation'!$Q$23,IF(AND(H31="Post-Qual",OR(J31="ICB",J31="LIB", J31="NCB")),"N/A",IF(OR(J31="NS",J31="IS",J31="DC"),"N/A",""))))))))), "",IF(AND(H31="Pre-Qual",J31="NCB",K31=1),R31+'Time Estimation'!$Q$13,IF(AND(H31="Pre-Qual",J31="ICB",K31=1),R31+'Time Estimation'!$Q$14,IF(AND(H31="Pre-Qual",J31="LIB",K31=1),R31+'Time Estimation'!$Q$15,IF(AND(H31="Pre-Qual",J31="NCB",K31=2),R31+'Time Estimation'!$Q$21,IF(AND(H31="Pre-Qual",J31="ICB",K31=2),R31+'Time Estimation'!$Q$22,IF(AND(H31="Pre-Qual",J31="LIB",K31=2),R31+'Time Estimation'!$Q$23,IF(AND(H31="Post-Qual",OR(J31="ICB",J31="LIB", J31="NCB")),"N/A",IF(OR(J31="NS",J31="IS",J31="DC"),"N/A",""))))))))))</f>
        <v>N/A</v>
      </c>
      <c r="T31" s="12" t="str">
        <f>IF(OR(J31="",H31="",I31=""),"",IF(ISERROR(IF(AND(I31="Prior Review", H31="Pre-Qual", J31="NCB",K31=1), S31+'Time Estimation'!$T$13,IF(AND(I31="Prior Review", H31="Pre-Qual", J31="ICB",K31=1), S31+'Time Estimation'!$T$14,IF(AND(I31="Prior Review", H31="Pre-Qual", J31="LIB",K31=1), S31+'Time Estimation'!$T$15,IF(AND(I31="Prior Review", H31="Pre-Qual", J31="NCB",K31=2), S31+'Time Estimation'!$T$21,IF(AND(I31="Prior Review", H31="Pre-Qual", J31="ICB",K31=2), S31+'Time Estimation'!$T$22,IF(AND(I31="Prior Review", H31="Pre-Qual", J31="LIB",K31=2), S31+'Time Estimation'!$T$23,IF(AND(H31="Post-Qual", OR(J31="NCB", J31="ICB", J31="LIB")), "N/A",IF(OR(J31="NS",J31="IS",J31="DC"),"N/A",IF(I31="Post Review", "N/A","")))))))))), "",IF(AND(I31="Prior Review", H31="Pre-Qual", J31="NCB",K31=1), S31+'Time Estimation'!$T$13,IF(AND(I31="Prior Review", H31="Pre-Qual", J31="ICB",K31=1), S31+'Time Estimation'!$T$14,IF(AND(I31="Prior Review", H31="Pre-Qual", J31="LIB",K31=1), S31+'Time Estimation'!$T$15,IF(AND(I31="Prior Review", H31="Pre-Qual", J31="NCB",K31=2), S31+'Time Estimation'!$T$21,IF(AND(I31="Prior Review", H31="Pre-Qual", J31="ICB",K31=2), S31+'Time Estimation'!$T$22,IF(AND(I31="Prior Review", H31="Pre-Qual", J31="LIB",K31=2), S31+'Time Estimation'!$T$23,IF(AND(H31="Post-Qual", OR(J31="NCB", J31="ICB", J31="LIB")), "N/A",IF(OR(J31="NS",J31="IS",J31="DC"),"N/A",IF(I31="Post Review", "N/A","")))))))))))</f>
        <v>N/A</v>
      </c>
      <c r="U31" s="13">
        <v>44767</v>
      </c>
      <c r="V31" s="12" t="str">
        <f>IF(OR(J31="",H31="",I31="",K31=""),"",IF(ISERROR(IF(AND(I31="Prior Review",OR(J31="NS", J31="IS")),U31+'Time Estimation'!$Z$9,IF(AND(I31="Prior Review",AND(H31="Post-Qual",J31="NCB",K31=1)), U31+'Time Estimation'!$Z$10,IF(AND(I31="Prior Review",AND(H31="Post-Qual",J31="ICB",K31=1)), U31+'Time Estimation'!$Z$11,IF(AND(I31="Prior Review",AND(H31="Post-Qual",J31="LIB",K31=1)), U31+'Time Estimation'!$Z$12,IF(AND(I31="Prior Review",AND(H31="Pre-Qual",J31="NCB",K31=1)), U31+'Time Estimation'!$Z$13,IF(AND(I31="Prior Review",AND(H31="Pre-Qual",J31="ICB",K31=1)), U31+'Time Estimation'!$Z$14,IF(AND(I31="Prior Review",AND(H31="Pre-Qual",J31="LIB",K31=1)), U31+'Time Estimation'!$Z$15,IF(AND(I31="Prior Review",AND(H31="Post-Qual",J31="NCB",K31=2)), U31+'Time Estimation'!$Z$18,IF(AND(I31="Prior Review",AND(H31="Post-Qual",J31="ICB",K31=2)), U31+'Time Estimation'!$Z$19,IF(AND(I31="Prior Review",AND(H31="Post-Qual",J31="LIB",K31=2)), U31+'Time Estimation'!$Z$20,IF(AND(I31="Prior Review",AND(H31="Pre-Qual",J31="NCB",K31=2)), U31+'Time Estimation'!$Z$21,IF(AND(I31="Prior Review",AND(H31="Pre-Qual",J31="ICB",K31=2)), U31+'Time Estimation'!$Z$22,IF(AND(I31="Prior Review",AND(H31="Pre-Qual",J31="LIB",K31=2)), U31+'Time Estimation'!$Z$23,IF(J31="DC", U31+'Time Estimation'!$Z$16,IF(AND(I31="Post Review", J31&lt;&gt;"DC"),"N/A","")))))))))))))))),"",IF(AND(I31="Prior Review",OR(J31="NS", J31="IS")),U31+'Time Estimation'!$Z$9,IF(AND(I31="Prior Review",AND(H31="Post-Qual",J31="NCB",K31=1)), U31+'Time Estimation'!$Z$10,IF(AND(I31="Prior Review",AND(H31="Post-Qual",J31="ICB",K31=1)), U31+'Time Estimation'!$Z$11,IF(AND(I31="Prior Review",AND(H31="Post-Qual",J31="LIB",K31=1)), U31+'Time Estimation'!$Z$12,IF(AND(I31="Prior Review",AND(H31="Pre-Qual",J31="NCB",K31=1)), U31+'Time Estimation'!$Z$13,IF(AND(I31="Prior Review",AND(H31="Pre-Qual",J31="ICB",K31=1)), U31+'Time Estimation'!$Z$14,IF(AND(I31="Prior Review",AND(H31="Pre-Qual",J31="LIB",K31=1)), U31+'Time Estimation'!$Z$15,IF(AND(I31="Prior Review",AND(H31="Post-Qual",J31="NCB",K31=2)), U31+'Time Estimation'!$Z$18,IF(AND(I31="Prior Review",AND(H31="Post-Qual",J31="ICB",K31=2)), U31+'Time Estimation'!$Z$19,IF(AND(I31="Prior Review",AND(H31="Post-Qual",J31="LIB",K31=2)), U31+'Time Estimation'!$Z$20,IF(AND(I31="Prior Review",AND(H31="Pre-Qual",J31="NCB",K31=2)), U31+'Time Estimation'!$Z$21,IF(AND(I31="Prior Review",AND(H31="Pre-Qual",J31="ICB",K31=2)), U31+'Time Estimation'!$Z$22,IF(AND(I31="Prior Review",AND(H31="Pre-Qual",J31="LIB",K31=2)), U31+'Time Estimation'!$Z$23,IF(J31="DC", U31+'Time Estimation'!$Z$16,IF(AND(I31="Post Review", J31&lt;&gt;"DC"),"N/A","")))))))))))))))))</f>
        <v>N/A</v>
      </c>
      <c r="W31" s="12">
        <f>IF(OR(J31="",H31="",I31="",K31=""),"",IF(ISERROR(IF(AND(I31="Prior Review",OR(J31="NS", J31="IS")),V31+'Time Estimation'!$AC$9,IF(AND(I31="Prior Review",AND(H31="Post-Qual",J31="NCB",K31=1)), V31+'Time Estimation'!$AC$10,IF(AND(I31="Prior Review",AND(H31="Post-Qual",J31="ICB",K31=1)), V31+'Time Estimation'!$AC$11,IF(AND(I31="Prior Review",AND(H31="Post-Qual",J31="LIB",K31=1)), V31+'Time Estimation'!$AC$12,IF(AND(I31="Prior Review",AND(H31="Pre-Qual",J31="NCB",K31=1)), V31+'Time Estimation'!$AC$13,IF(AND(I31="Prior Review",AND(H31="Pre-Qual",J31="ICB",K31=1)), V31+'Time Estimation'!$AC$14,IF(AND(I31="Prior Review",AND(H31="Pre-Qual",J31="LIB",K31=1)), V31+'Time Estimation'!$AC$15,IF(AND(I31="Prior Review",AND(H31="Post-Qual",J31="NCB",K31=2)), V31+'Time Estimation'!$AC$18,IF(AND(I31="Prior Review",AND(H31="Post-Qual",J31="ICB",K31=2)), V31+'Time Estimation'!$AC$19,IF(AND(I31="Prior Review",AND(H31="Post-Qual",J31="LIB",K31=2)), V31+'Time Estimation'!$AC$20,IF(AND(I31="Prior Review",AND(H31="Pre-Qual",J31="NCB",K31=2)), V31+'Time Estimation'!$AC$21,IF(AND(I31="Prior Review",AND(H31="Pre-Qual",J31="ICB",K31=2)), V31+'Time Estimation'!$AC$22,IF(AND(I31="Prior Review",AND(H31="Pre-Qual",J31="LIB",K31=2)), V31+'Time Estimation'!$AC$23,IF(AND(I31="Post Review",OR(J31="NS", J31="IS")),U31+'Time Estimation'!$AC$9,IF(AND(I31="Post Review",AND(H31="Post-Qual",J31="NCB",K31=1)), U31+'Time Estimation'!$AC$10,IF(AND(I31="Post Review",AND(H31="Post-Qual",J31="ICB",K31=1)), U31+'Time Estimation'!$AC$11,IF(AND(I31="Post Review",AND(H31="Post-Qual",J31="LIB",K31=1)), U31+'Time Estimation'!$AC$12,IF(AND(I31="Post Review",AND(H31="Pre-Qual",J31="NCB",K31=1)), U31+'Time Estimation'!$AC$13,IF(AND(I31="Post Review",AND(H31="Pre-Qual",J31="ICB",K31=1)), U31+'Time Estimation'!$AC$14,IF(AND(I31="Post Review",AND(H31="Pre-Qual",J31="LIB",K31=1)), U31+'Time Estimation'!$AC$15,IF(AND(I31="Post Review",AND(H31="Post-Qual",J31="NCB",K31=2)), U31+'Time Estimation'!$AC$18,IF(AND(I31="Post Review",AND(H31="Post-Qual",J31="ICB",K31=2)), U31+'Time Estimation'!$AC$19,IF(AND(I31="Post Review",AND(H31="Post-Qual",J31="LIB",K31=2)), U31+'Time Estimation'!$AC$20,IF(AND(I31="Post Review",AND(H31="Pre-Qual",J31="NCB",K31=2)), U31+'Time Estimation'!$AC$21,IF(AND(I31="Post Review",AND(H31="Pre-Qual",J31="ICB",K31=2)), U31+'Time Estimation'!$AC$22,IF(AND(I31="Post Review",AND(H31="Pre-Qual",J31="LIB",K31=2)), U31+'Time Estimation'!$AC$23,IF(J31="DC", V31+'Time Estimation'!$AC$16,"")))))))))))))))))))))))))))),"",IF(AND(I31="Prior Review",OR(J31="NS", J31="IS")),V31+'Time Estimation'!$AC$9,IF(AND(I31="Prior Review",AND(H31="Post-Qual",J31="NCB",K31=1)), V31+'Time Estimation'!$AC$10,IF(AND(I31="Prior Review",AND(H31="Post-Qual",J31="ICB",K31=1)), V31+'Time Estimation'!$AC$11,IF(AND(I31="Prior Review",AND(H31="Post-Qual",J31="LIB",K31=1)), V31+'Time Estimation'!$AC$12,IF(AND(I31="Prior Review",AND(H31="Pre-Qual",J31="NCB",K31=1)), V31+'Time Estimation'!$AC$13,IF(AND(I31="Prior Review",AND(H31="Pre-Qual",J31="ICB",K31=1)), V31+'Time Estimation'!$AC$14,IF(AND(I31="Prior Review",AND(H31="Pre-Qual",J31="LIB",K31=1)), V31+'Time Estimation'!$AC$15,IF(AND(I31="Prior Review",AND(H31="Post-Qual",J31="NCB",K31=2)), V31+'Time Estimation'!$AC$18,IF(AND(I31="Prior Review",AND(H31="Post-Qual",J31="ICB",K31=2)), V31+'Time Estimation'!$AC$19,IF(AND(I31="Prior Review",AND(H31="Post-Qual",J31="LIB",K31=2)), V31+'Time Estimation'!$AC$20,IF(AND(I31="Prior Review",AND(H31="Pre-Qual",J31="NCB",K31=2)), V31+'Time Estimation'!$AC$21,IF(AND(I31="Prior Review",AND(H31="Pre-Qual",J31="ICB",K31=2)), V31+'Time Estimation'!$AC$22,IF(AND(I31="Prior Review",AND(H31="Pre-Qual",J31="LIB",K31=2)), V31+'Time Estimation'!$AC$23,IF(AND(I31="Post Review",OR(J31="NS", J31="IS")),U31+'Time Estimation'!$AC$9,IF(AND(I31="Post Review",AND(H31="Post-Qual",J31="NCB",K31=1)), U31+'Time Estimation'!$AC$10,IF(AND(I31="Post Review",AND(H31="Post-Qual",J31="ICB",K31=1)), U31+'Time Estimation'!$AC$11,IF(AND(I31="Post Review",AND(H31="Post-Qual",J31="LIB",K31=1)), U31+'Time Estimation'!$AC$12,IF(AND(I31="Post Review",AND(H31="Pre-Qual",J31="NCB",K31=1)), U31+'Time Estimation'!$AC$13,IF(AND(I31="Post Review",AND(H31="Pre-Qual",J31="ICB",K31=1)), U31+'Time Estimation'!$AC$14,IF(AND(I31="Post Review",AND(H31="Pre-Qual",J31="LIB",K31=1)), U31+'Time Estimation'!$AC$15,IF(AND(I31="Post Review",AND(H31="Post-Qual",J31="NCB",K31=2)), U31+'Time Estimation'!$AC$18,IF(AND(I31="Post Review",AND(H31="Post-Qual",J31="ICB",K31=2)), U31+'Time Estimation'!$AC$19,IF(AND(I31="Post Review",AND(H31="Post-Qual",J31="LIB",K31=2)), U31+'Time Estimation'!$AC$20,IF(AND(I31="Post Review",AND(H31="Pre-Qual",J31="NCB",K31=2)), U31+'Time Estimation'!$AC$21,IF(AND(I31="Post Review",AND(H31="Pre-Qual",J31="ICB",K31=2)), U31+'Time Estimation'!$AC$22,IF(AND(I31="Post Review",AND(H31="Pre-Qual",J31="LIB",K31=2)), U31+'Time Estimation'!$AC$23,IF(J31="DC", V31+'Time Estimation'!$AC$16,"")))))))))))))))))))))))))))))</f>
        <v>44768</v>
      </c>
      <c r="X31" s="12">
        <f>IF(OR(J31="",H31="", K31=""),"",IF(ISERROR(IF(OR(J31="NS",J31="IS"),W31+'Time Estimation'!$AF$9,IF(AND(H31="Post-Qual",J31="NCB",K31=1),W31+'Time Estimation'!$AF$10,IF(AND(H31="Post-Qual",J31="ICB",K31=1),W31+'Time Estimation'!$AF$11,IF(AND(H31="Post-Qual",J31="LIB",K31=1),W31+'Time Estimation'!$AF$12,IF(AND(H31="Pre-Qual",J31="NCB",K31=1),W31+'Time Estimation'!$AF$13,IF(AND(H31="Pre-Qual",J31="ICB",K31=1),W31+'Time Estimation'!$AF$14,IF(AND(H31="Pre-Qual",J31="LIB",K31=1),W31+'Time Estimation'!$AF$15,IF(AND(H31="Post-Qual",J31="NCB",K31=2),W31+'Time Estimation'!$AF$18,IF(AND(H31="Post-Qual",J31="ICB",K31=2),W31+'Time Estimation'!$AF$19,IF(AND(H31="Post-Qual",J31="LIB",K31=2),W31+'Time Estimation'!$AF$20,IF(AND(H31="Pre-Qual",J31="NCB",K31=2),W31+'Time Estimation'!$AF$21,IF(AND(H31="Pre-Qual",J31="ICB",K31=2),W31+'Time Estimation'!$AF$22,IF(AND(H31="Pre-Qual",J31="LIB",K31=2),W31+'Time Estimation'!$AF$23,IF(J31="DC",W31+'Time Estimation'!$AF$16,""))))))))))))))),"",IF(OR(J31="NS",J31="IS"),W31+'Time Estimation'!$AF$9,IF(AND(H31="Post-Qual",J31="NCB",K31=1),W31+'Time Estimation'!$AF$10,IF(AND(H31="Post-Qual",J31="ICB",K31=1),W31+'Time Estimation'!$AF$11,IF(AND(H31="Post-Qual",J31="LIB",K31=1),W31+'Time Estimation'!$AF$12,IF(AND(H31="Pre-Qual",J31="NCB",K31=1),W31+'Time Estimation'!$AF$13,IF(AND(H31="Pre-Qual",J31="ICB",K31=1),W31+'Time Estimation'!$AF$14,IF(AND(H31="Pre-Qual",J31="LIB",K31=1),W31+'Time Estimation'!$AF$15,IF(AND(H31="Post-Qual",J31="NCB",K31=2),W31+'Time Estimation'!$AF$18,IF(AND(H31="Post-Qual",J31="ICB",K31=2),W31+'Time Estimation'!$AF$19,IF(AND(H31="Post-Qual",J31="LIB",K31=2),W31+'Time Estimation'!$AF$20,IF(AND(H31="Pre-Qual",J31="NCB",K31=2),W31+'Time Estimation'!$AF$21,IF(AND(H31="Pre-Qual",J31="ICB",K31=2),W31+'Time Estimation'!$AF$22,IF(AND(H31="Pre-Qual",J31="LIB",K31=2),W31+'Time Estimation'!$AF$23,IF(J31="DC",W31+'Time Estimation'!$AF$16,""))))))))))))))))</f>
        <v>44782</v>
      </c>
      <c r="Y31" s="12" t="str">
        <f>IF(OR(J31="",H31="",K31=""),"",IF(ISERROR(IF(OR(J31="NS",J31="IS", J31="DC",K31=1), "N/A", IF(AND(K31=2, H31="Post-Qual",J31="NCB"),X31+'Time Estimation'!$AI$18,IF(AND(K31=2, H31="Post-Qual",J31="ICB"),X31+'Time Estimation'!$AI$19,IF(AND(K31=2, H31="Post-Qual",J31="LIB"),X31+'Time Estimation'!$AI$20,IF(AND(K31=2, H31="Pre-Qual",J31="NCB"),X31+'Time Estimation'!$AI$21,IF(AND(K31=2, H31="Pre-Qual",J31="ICB"),X31+'Time Estimation'!$AI$22,IF(AND(K31=2, H31="Pre-Qual",J31="LIB"),X31+'Time Estimation'!$AI$23,"")))))))),"",IF(OR(J31="NS",J31="IS", J31="DC",K31=1), "N/A", IF(AND(K31=2, H31="Post-Qual",J31="NCB"),X31+'Time Estimation'!$AI$18,IF(AND(K31=2, H31="Post-Qual",J31="ICB"),X31+'Time Estimation'!$AI$19,IF(AND(K31=2, H31="Post-Qual",J31="LIB"),X31+'Time Estimation'!$AI$20,IF(AND(K31=2, H31="Pre-Qual",J31="NCB"),X31+'Time Estimation'!$AI$21,IF(AND(K31=2, H31="Pre-Qual",J31="ICB"),X31+'Time Estimation'!$AI$22,IF(AND(K31=2, H31="Pre-Qual",J31="LIB"),X31+'Time Estimation'!$AI$23,"")))))))))</f>
        <v>N/A</v>
      </c>
      <c r="Z31" s="12" t="str">
        <f>IF(OR(J31="",H31="",I31="",K31=""),"",IF(ISERROR(IF(AND(I31="Prior Review",K31=2,J31="NCB",H31="Post-Qual"),Y31+'Time Estimation'!$AL$18,IF(AND(I31="Prior Review",K31=2,J31="ICB",H31="Post-Qual"),Y31+'Time Estimation'!$AL$19,IF(AND(I31="Prior Review",K31=2,J31="LIB",H31="Post-Qual"),Y31+'Time Estimation'!$AL$20,IF(AND(I31="Prior Review",K31=2,J31="NCB",H31="Pre-Qual"),Y31+'Time Estimation'!$AL$21,IF(AND(I31="Prior Review",K31=2,J31="ICB",H31="Pre-Qual"),Y31+'Time Estimation'!$AL$22,IF(AND(I31="Prior Review",K31=2,J31="LIB",H31="Pre-Qual"),Y31+'Time Estimation'!$AL$23,"N/A"))))))),"",IF(AND(I31="Prior Review",K31=2,J31="NCB",H31="Post-Qual"),Y31+'Time Estimation'!$AL$18,IF(AND(I31="Prior Review",K31=2,J31="ICB",H31="Post-Qual"),Y31+'Time Estimation'!$AL$19,IF(AND(I31="Prior Review",K31=2,J31="LIB",H31="Post-Qual"),Y31+'Time Estimation'!$AL$20,IF(AND(I31="Prior Review",K31=2,J31="NCB",H31="Pre-Qual"),Y31+'Time Estimation'!$AL$21,IF(AND(I31="Prior Review",K31=2,J31="ICB",H31="Pre-Qual"),Y31+'Time Estimation'!$AL$22,IF(AND(I31="Prior Review",K31=2,J31="LIB",H31="Pre-Qual"),Y31+'Time Estimation'!$AL$23,"N/A"))))))))</f>
        <v>N/A</v>
      </c>
      <c r="AA31" s="12">
        <f>IF(OR(J31="",H31="",I31="",K31=""),"",IF(ISERROR(IF(AND(I31="Prior Review",K31=2,J31="NCB",H31="Post-Qual"),Z31+'Time Estimation'!$AO$18,IF(AND(I31="Prior Review",K31=2,J31="ICB",H31="Post-Qual"),Z31+'Time Estimation'!$AO$19,IF(AND(I31="Prior Review",K31=2,J31="LIB",H31="Post-Qual"),Z31+'Time Estimation'!$AO$20,IF(AND(I31="Prior Review",K31=2,J31="NCB",H31="Pre-Qual"),Z31+'Time Estimation'!$AO$21,IF(AND(I31="Prior Review",K31=2,J31="ICB",H31="Pre-Qual"),Z31+'Time Estimation'!$AO$22,IF(AND(I31="Prior Review",K31=2,J31="LIB",H31="Pre-Qual"),Z31+'Time Estimation'!$AO$23,IF(AND(I31="Post Review",K31=2,J31="NCB",H31="Post-Qual"),Y31+'Time Estimation'!$AO$18,IF(AND(I31="Post Review",K31=2,J31="ICB",H31="Post-Qual"),Y31+'Time Estimation'!$AO$19,IF(AND(I31="Post Review",K31=2,J31="LIB",H31="Post-Qual"),Y31+'Time Estimation'!$AO$20,IF(AND(I31="Post Review",K31=2,J31="NCB",H31="Pre-Qual"),Y31+'Time Estimation'!$AO$21,IF(AND(I31="Post Review",K31=2,J31="ICB",H31="Pre-Qual"),Y31+'Time Estimation'!$AO$22,IF(AND(I31="Post Review",K31=2,J31="LIB",H31="Pre-Qual"),Z31+'Time Estimation'!$AO$23,IF(AND(K31=1,J31="NCB",H31="Post-Qual"),X31+'Time Estimation'!$AO$10,IF(AND(K31=1,J31="ICB",H31="Post-Qual"),X31+'Time Estimation'!$AO$11,IF(AND(K31=1,J31="LIB",H31="Post-Qual"),X31+'Time Estimation'!$AO$12,IF(AND(K31=1,J31="NCB",H31="Pre-Qual"),X31+'Time Estimation'!$AO$13,IF(AND(K31=1,J31="ICB",H31="Pre-Qual"),X31+'Time Estimation'!$AO$14,IF(AND(K31=1,J31="LIB",H31="Pre-Qual"),X31+'Time Estimation'!$AO$15,IF(OR(J31="NS", J31="IS"),X31+'Time Estimation'!$AO$9,IF(J31="DC", X31+'Time Estimation'!$AO$16,""))))))))))))))))))))),"",IF(AND(I31="Prior Review",K31=2,J31="NCB",H31="Post-Qual"),Z31+'Time Estimation'!$AO$18,IF(AND(I31="Prior Review",K31=2,J31="ICB",H31="Post-Qual"),Z31+'Time Estimation'!$AO$19,IF(AND(I31="Prior Review",K31=2,J31="LIB",H31="Post-Qual"),Z31+'Time Estimation'!$AO$20,IF(AND(I31="Prior Review",K31=2,J31="NCB",H31="Pre-Qual"),Z31+'Time Estimation'!$AO$21,IF(AND(I31="Prior Review",K31=2,J31="ICB",H31="Pre-Qual"),Z31+'Time Estimation'!$AO$22,IF(AND(I31="Prior Review",K31=2,J31="LIB",H31="Pre-Qual"),Z31+'Time Estimation'!$AO$23,IF(AND(I31="Post Review",K31=2,J31="NCB",H31="Post-Qual"),Y31+'Time Estimation'!$AO$18,IF(AND(I31="Post Review",K31=2,J31="ICB",H31="Post-Qual"),Y31+'Time Estimation'!$AO$19,IF(AND(I31="Post Review",K31=2,J31="LIB",H31="Post-Qual"),Y31+'Time Estimation'!$AO$20,IF(AND(I31="Post Review",K31=2,J31="NCB",H31="Pre-Qual"),Y31+'Time Estimation'!$AO$21,IF(AND(I31="Post Review",K31=2,J31="ICB",H31="Pre-Qual"),Y31+'Time Estimation'!$AO$22,IF(AND(I31="Post Review",K31=2,J31="LIB",H31="Pre-Qual"),Z31+'Time Estimation'!$AO$23,IF(AND(K31=1,J31="NCB",H31="Post-Qual"),X31+'Time Estimation'!$AO$10,IF(AND(K31=1,J31="ICB",H31="Post-Qual"),X31+'Time Estimation'!$AO$11,IF(AND(K31=1,J31="LIB",H31="Post-Qual"),X31+'Time Estimation'!$AO$12,IF(AND(K31=1,J31="NCB",H31="Pre-Qual"),X31+'Time Estimation'!$AO$13,IF(AND(K31=1,J31="ICB",H31="Pre-Qual"),X31+'Time Estimation'!$AO$14,IF(AND(K31=1,J31="LIB",H31="Pre-Qual"),X31+'Time Estimation'!$AO$15,IF(OR(J31="NS", J31="IS"),X31+'Time Estimation'!$AO$9,IF(J31="DC", X31+'Time Estimation'!$AO$16,""))))))))))))))))))))))</f>
        <v>44789</v>
      </c>
      <c r="AB31" s="12" t="str">
        <f>IF(OR(J31="",H31="",I31="",,K31=""),"",IF(ISERROR(IF(AND(K31=1,J31="NCB",H31="Post-Qual", I31="Prior Review"),AA31+'Time Estimation'!$AR$10,IF(AND(K31=1,J31="ICB",H31="Post-Qual", I31="Prior Review"),AA31+'Time Estimation'!$AR$11,IF(AND(K31=1,J31="LIB",H31="Post-Qual", I31="Prior Review"),AA31+'Time Estimation'!$AR$12,IF(AND(K31=1,J31="NCB",H31="Pre-Qual", I31="Prior Review"),AA31+'Time Estimation'!$AR$13,IF(AND(K31=1,J31="ICB",H31="Pre-Qual", I31="Prior Review"),AA31+'Time Estimation'!$AR$14,IF(AND(K31=1,J31="LIB",H31="Pre-Qual", I31="Prior Review"),AA31+'Time Estimation'!$AR$15,IF(AND(K31=2,J31="NCB",H31="Post-Qual", I31="Prior Review"),AA31+'Time Estimation'!$AR$18,IF(AND(K31=2,J31="ICB",H31="Post-Qual", I31="Prior Review"),AA31+'Time Estimation'!$AR$19,IF(AND(K31=2,J31="LIB",H31="Post-Qual", I31="Prior Review"),AA31+'Time Estimation'!$AR$20,IF(AND(K31=2,J31="NCB",H31="Pre-Qual", I31="Prior Review"),AA31+'Time Estimation'!$AR$21,IF(AND(K31=2,J31="ICB",H31="Pre-Qual", I31="Prior Review"),AA31+'Time Estimation'!$AR$22,IF(AND(K31=2,J31="LIB",H31="Pre-Qual", I31="Prior Review"),AA31+'Time Estimation'!$AR$23,IF(AND(I31="Prior Review",OR(J31="NS", J31="IS")),AA31+'Time Estimation'!$AR$9,IF(J31="DC", AA31+'Time Estimation'!$AR$16,IF(I31="Post Review", "N/A","")))))))))))))))),"",IF(AND(K31=1,J31="NCB",H31="Post-Qual", I31="Prior Review"),AA31+'Time Estimation'!$AR$10,IF(AND(K31=1,J31="ICB",H31="Post-Qual", I31="Prior Review"),AA31+'Time Estimation'!$AR$11,IF(AND(K31=1,J31="LIB",H31="Post-Qual", I31="Prior Review"),AA31+'Time Estimation'!$AR$12,IF(AND(K31=1,J31="NCB",H31="Pre-Qual", I31="Prior Review"),AA31+'Time Estimation'!$AR$13,IF(AND(K31=1,J31="ICB",H31="Pre-Qual", I31="Prior Review"),AA31+'Time Estimation'!$AR$14,IF(AND(K31=1,J31="LIB",H31="Pre-Qual", I31="Prior Review"),AA31+'Time Estimation'!$AR$15,IF(AND(K31=2,J31="NCB",H31="Post-Qual", I31="Prior Review"),AA31+'Time Estimation'!$AR$18,IF(AND(K31=2,J31="ICB",H31="Post-Qual", I31="Prior Review"),AA31+'Time Estimation'!$AR$19,IF(AND(K31=2,J31="LIB",H31="Post-Qual", I31="Prior Review"),AA31+'Time Estimation'!$AR$20,IF(AND(K31=2,J31="NCB",H31="Pre-Qual", I31="Prior Review"),AA31+'Time Estimation'!$AR$21,IF(AND(K31=2,J31="ICB",H31="Pre-Qual", I31="Prior Review"),AA31+'Time Estimation'!$AR$22,IF(AND(K31=2,J31="LIB",H31="Pre-Qual", I31="Prior Review"),AA31+'Time Estimation'!$AR$23,IF(AND(I31="Prior Review",OR(J31="NS", J31="IS")),AA31+'Time Estimation'!$AR$9,IF(J31="DC", AA31+'Time Estimation'!$AR$16,IF(I31="Post Review", "N/A","")))))))))))))))))</f>
        <v>N/A</v>
      </c>
      <c r="AC31" s="148" t="s">
        <v>6</v>
      </c>
      <c r="AD31" s="12">
        <f>IF(OR(J31="",H31="",I31="",K31=""),"",IF(ISERROR(IF(AND(I31="Prior Review",OR(J31="NS", J31="IS")),AB31+'Time Estimation'!$AU$9,IF(AND(K31=1, I31="Prior Review",AND(H31="Post-Qual",J31="NCB")), AB31+'Time Estimation'!$AU$10,IF(AND(K31=1, I31="Prior Review",AND(H31="Post-Qual",J31="ICB")), AB31+'Time Estimation'!$AU$11,IF(AND(K31=1, I31="Prior Review",AND(H31="Post-Qual",J31="LIB")), AB31+'Time Estimation'!$AU$12,IF(AND(K31=1, I31="Prior Review",AND(H31="Pre-Qual",J31="NCB")), AB31+'Time Estimation'!$AU$13,IF(AND(K31=1, I31="Prior Review",AND(H31="Pre-Qual",J31="ICB")), AB31+'Time Estimation'!$AU$14,IF(AND(K31=1, I31="Prior Review",AND(H31="Pre-Qual",J31="LIB")), AB31+'Time Estimation'!$AU$15,IF(AND(K31=2, I31="Prior Review",AND(H31="Post-Qual",J31="NCB")), AB31+'Time Estimation'!$AU$18,IF(AND(K31=2, I31="Prior Review",AND(H31="Post-Qual",J31="ICB")), AB31+'Time Estimation'!$AU$19,IF(AND(K31=2, I31="Prior Review",AND(H31="Post-Qual",J31="LIB")), AB31+'Time Estimation'!$AU$20,IF(AND(K31=2, I31="Prior Review",AND(H31="Pre-Qual",J31="NCB")), AB31+'Time Estimation'!$AU$21,IF(AND(K31=2, I31="Prior Review",AND(H31="Pre-Qual",J31="ICB")), AB31+'Time Estimation'!$AU$22,IF(AND(K31=2, I31="Prior Review",AND(H31="Pre-Qual",J31="LIB")), AB31+'Time Estimation'!$AU$23,IF(AND(K31=1, I31="Post Review",AND(H31="Post-Qual",J31="NCB")), AA31+'Time Estimation'!$AU$10,IF(AND(K31=1, I31="Post Review",AND(H31="Post-Qual",J31="ICB")), AA31+'Time Estimation'!$AU$11,IF(AND(K31=1, I31="Post Review",AND(H31="Post-Qual",J31="LIB")), AA31+'Time Estimation'!$AU$12,IF(AND(K31=1, I31="Post Review",AND(H31="Pre-Qual",J31="NCB")), AA31+'Time Estimation'!$AU$13,IF(AND(K31=1, I31="Post Review",AND(H31="Pre-Qual",J31="ICB")), AA31+'Time Estimation'!$AU$14,IF(AND(K31=1, I31="Post Review",AND(H31="Pre-Qual",J31="LIB")), AA31+'Time Estimation'!$AU$15,IF(AND(K31=2, I31="Post Review",AND(H31="Post-Qual",J31="NCB")), AA31+'Time Estimation'!$AU$18,IF(AND(K31=2, I31="Post Review",AND(H31="Post-Qual",J31="ICB")), AA31+'Time Estimation'!$AU$19,IF(AND(K31=2, I31="Post Review",AND(H31="Post-Qual",J31="LIB")), AA31+'Time Estimation'!$AU$20,IF(AND(K31=2, I31="Post Review",AND(H31="Pre-Qual",J31="NCB")), AA31+'Time Estimation'!$AU$21,IF(AND(K31=2, I31="Post Review",AND(H31="Pre-Qual",J31="ICB")), AA31+'Time Estimation'!$AU$22,IF(AND(K31=2, I31="Post Review",AND(H31="Pre-Qual",J31="LIB")), AA31+'Time Estimation'!$AU$23,IF(AND(I31="Post Review",OR(J31="NS", J31="IS")),AA31+'Time Estimation'!$AU$9,IF(J31="DC", AB31+'Time Estimation'!$AU$16,"")))))))))))))))))))))))))))),"",IF(AND(I31="Prior Review",OR(J31="NS", J31="IS")),AB31+'Time Estimation'!$AU$9,IF(AND(K31=1, I31="Prior Review",AND(H31="Post-Qual",J31="NCB")), AB31+'Time Estimation'!$AU$10,IF(AND(K31=1, I31="Prior Review",AND(H31="Post-Qual",J31="ICB")), AB31+'Time Estimation'!$AU$11,IF(AND(K31=1, I31="Prior Review",AND(H31="Post-Qual",J31="LIB")), AB31+'Time Estimation'!$AU$12,IF(AND(K31=1, I31="Prior Review",AND(H31="Pre-Qual",J31="NCB")), AB31+'Time Estimation'!$AU$13,IF(AND(K31=1, I31="Prior Review",AND(H31="Pre-Qual",J31="ICB")), AB31+'Time Estimation'!$AU$14,IF(AND(K31=1, I31="Prior Review",AND(H31="Pre-Qual",J31="LIB")), AB31+'Time Estimation'!$AU$15,IF(AND(K31=2, I31="Prior Review",AND(H31="Post-Qual",J31="NCB")), AB31+'Time Estimation'!$AU$18,IF(AND(K31=2, I31="Prior Review",AND(H31="Post-Qual",J31="ICB")), AB31+'Time Estimation'!$AU$19,IF(AND(K31=2, I31="Prior Review",AND(H31="Post-Qual",J31="LIB")), AB31+'Time Estimation'!$AU$20,IF(AND(K31=2, I31="Prior Review",AND(H31="Pre-Qual",J31="NCB")), AB31+'Time Estimation'!$AU$21,IF(AND(K31=2, I31="Prior Review",AND(H31="Pre-Qual",J31="ICB")), AB31+'Time Estimation'!$AU$22,IF(AND(K31=2, I31="Prior Review",AND(H31="Pre-Qual",J31="LIB")), AB31+'Time Estimation'!$AU$23,IF(AND(K31=1, I31="Post Review",AND(H31="Post-Qual",J31="NCB")), AA31+'Time Estimation'!$AU$10,IF(AND(K31=1, I31="Post Review",AND(H31="Post-Qual",J31="ICB")), AA31+'Time Estimation'!$AU$11,IF(AND(K31=1, I31="Post Review",AND(H31="Post-Qual",J31="LIB")), AA31+'Time Estimation'!$AU$12,IF(AND(K31=1, I31="Post Review",AND(H31="Pre-Qual",J31="NCB")), AA31+'Time Estimation'!$AU$13,IF(AND(K31=1, I31="Post Review",AND(H31="Pre-Qual",J31="ICB")), AA31+'Time Estimation'!$AU$14,IF(AND(K31=1, I31="Post Review",AND(H31="Pre-Qual",J31="LIB")), AA31+'Time Estimation'!$AU$15,IF(AND(K31=2, I31="Post Review",AND(H31="Post-Qual",J31="NCB")), AA31+'Time Estimation'!$AU$18,IF(AND(K31=2, I31="Post Review",AND(H31="Post-Qual",J31="ICB")), AA31+'Time Estimation'!$AU$19,IF(AND(K31=2, I31="Post Review",AND(H31="Post-Qual",J31="LIB")), AA31+'Time Estimation'!$AU$20,IF(AND(K31=2, I31="Post Review",AND(H31="Pre-Qual",J31="NCB")), AA31+'Time Estimation'!$AU$21,IF(AND(K31=2, I31="Post Review",AND(H31="Pre-Qual",J31="ICB")), AA31+'Time Estimation'!$AU$22,IF(AND(K31=2, I31="Post Review",AND(H31="Pre-Qual",J31="LIB")), AA31+'Time Estimation'!$AU$23,IF(AND(I31="Post Review",OR(J31="NS", J31="IS")),AA31+'Time Estimation'!$AU$9,IF(J31="DC", AB31+'Time Estimation'!$AU$16,"")))))))))))))))))))))))))))))</f>
        <v>44789</v>
      </c>
      <c r="AE31" s="12">
        <f>IF(OR(J31="",H31="",K31=""),"",IF(ISERROR(IF(OR(J31="NS",J31="IS"), AD31+'Time Estimation'!$AX$9,IF(AND(K31=1, H31="Post-Qual",J31="NCB"),AD31+'Time Estimation'!$AX$10,IF(AND(K31=1, H31="Post-Qual",J31="ICB"),AD31+'Time Estimation'!$AX$11,IF(AND(K31=1, H31="Post-Qual",J31="LIB"),AD31+'Time Estimation'!$AX$12,IF(AND(K31=1, H31="Pre-Qual",J31="NCB"),AD31+'Time Estimation'!$AX$13,IF(AND(K31=1, H31="Pre-Qual",J31="ICB"),AD31+'Time Estimation'!$AX$14,IF(AND(K31=1, H31="Pre-Qual",J31="LIB"),AD31+'Time Estimation'!$AX$15,IF(AND(K31=2, H31="Post-Qual",J31="NCB"),AD31+'Time Estimation'!$AX$18,IF(AND(K31=2, H31="Post-Qual",J31="ICB"),AD31+'Time Estimation'!$AX$19,IF(AND(K31=2, H31="Post-Qual",J31="LIB"),AD31+'Time Estimation'!$AX$20,IF(AND(K31=2, H31="Pre-Qual",J31="NCB"),AD31+'Time Estimation'!$AX$21,IF(AND(K31=2, H31="Pre-Qual",J31="ICB"),AD31+'Time Estimation'!$AX$22,IF(AND(K31=2, H31="Pre-Qual",J31="LIB"),AD31+'Time Estimation'!$AX$23,IF(J31="DC",AD31+'Time Estimation'!$AX$16,""))))))))))))))),"",IF(OR(J31="NS",J31="IS"), AD31+'Time Estimation'!$AX$9,IF(AND(K31=1, H31="Post-Qual",J31="NCB"),AD31+'Time Estimation'!$AX$10,IF(AND(K31=1, H31="Post-Qual",J31="ICB"),AD31+'Time Estimation'!$AX$11,IF(AND(K31=1, H31="Post-Qual",J31="LIB"),AD31+'Time Estimation'!$AX$12,IF(AND(K31=1, H31="Pre-Qual",J31="NCB"),AD31+'Time Estimation'!$AX$13,IF(AND(K31=1, H31="Pre-Qual",J31="ICB"),AD31+'Time Estimation'!$AX$14,IF(AND(K31=1, H31="Pre-Qual",J31="LIB"),AD31+'Time Estimation'!$AX$15,IF(AND(K31=2, H31="Post-Qual",J31="NCB"),AD31+'Time Estimation'!$AX$18,IF(AND(K31=2, H31="Post-Qual",J31="ICB"),AD31+'Time Estimation'!$AX$19,IF(AND(K31=2, H31="Post-Qual",J31="LIB"),AD31+'Time Estimation'!$AX$20,IF(AND(K31=2, H31="Pre-Qual",J31="NCB"),AD31+'Time Estimation'!$AX$21,IF(AND(K31=2, H31="Pre-Qual",J31="ICB"),AD31+'Time Estimation'!$AX$22,IF(AND(K31=2, H31="Pre-Qual",J31="LIB"),AD31+'Time Estimation'!$AX$23,IF(J31="DC",AD31+'Time Estimation'!$AX$16,""))))))))))))))))</f>
        <v>44791</v>
      </c>
      <c r="AF31" s="12">
        <f>IF(OR(J31="",H31="",K31=""),"",IF(ISERROR(IF(OR(J31="NS",J31="IS"), AE31+'Time Estimation'!$BA$9,IF(AND(K31=1, H31="Post-Qual",J31="NCB"),AE31+'Time Estimation'!$BA$10,IF(AND(K31=1, H31="Post-Qual",J31="ICB"),AE31+'Time Estimation'!$BA$11,IF(AND(K31=1, H31="Post-Qual",J31="LIB"),AE31+'Time Estimation'!$BA$12,IF(AND(K31=1, H31="Pre-Qual",J31="NCB"),AE31+'Time Estimation'!$BA$13,IF(AND(K31=1, H31="Pre-Qual",J31="ICB"),AE31+'Time Estimation'!$BA$14,IF(AND(K31=1, H31="Pre-Qual",J31="LIB"),AE31+'Time Estimation'!$BA$15,IF(AND(K31=2, H31="Post-Qual",J31="NCB"),AE31+'Time Estimation'!$BA$18,IF(AND(K31=2, H31="Post-Qual",J31="ICB"),AE31+'Time Estimation'!$BA$19,IF(AND(K31=2, H31="Post-Qual",J31="LIB"),AE31+'Time Estimation'!$BA$20,IF(AND(K31=2, H31="Pre-Qual",J31="NCB"),AE31+'Time Estimation'!$BA$21,IF(AND(K31=2, H31="Pre-Qual",J31="ICB"),AE31+'Time Estimation'!$BA$22,IF(AND(K31=2, H31="Pre-Qual",J31="LIB"),AE31+'Time Estimation'!$BA$23,IF(J31="DC",AE31+'Time Estimation'!$BA$16,""))))))))))))))),"",IF(OR(J31="NS",J31="IS"), AE31+'Time Estimation'!$BA$9,IF(AND(K31=1, H31="Post-Qual",J31="NCB"),AE31+'Time Estimation'!$BA$10,IF(AND(K31=1, H31="Post-Qual",J31="ICB"),AE31+'Time Estimation'!$BA$11,IF(AND(K31=1, H31="Post-Qual",J31="LIB"),AE31+'Time Estimation'!$BA$12,IF(AND(K31=1, H31="Pre-Qual",J31="NCB"),AE31+'Time Estimation'!$BA$13,IF(AND(K31=1, H31="Pre-Qual",J31="ICB"),AE31+'Time Estimation'!$BA$14,IF(AND(K31=1, H31="Pre-Qual",J31="LIB"),AE31+'Time Estimation'!$BA$15,IF(AND(K31=2, H31="Post-Qual",J31="NCB"),AE31+'Time Estimation'!$BA$18,IF(AND(K31=2, H31="Post-Qual",J31="ICB"),AE31+'Time Estimation'!$BA$19,IF(AND(K31=2, H31="Post-Qual",J31="LIB"),AE31+'Time Estimation'!$BA$20,IF(AND(K31=2, H31="Pre-Qual",J31="NCB"),AE31+'Time Estimation'!$BA$21,IF(AND(K31=2, H31="Pre-Qual",J31="ICB"),AE31+'Time Estimation'!$BA$22,IF(AND(K31=2, H31="Pre-Qual",J31="LIB"),AE31+'Time Estimation'!$BA$23,IF(J31="DC",AE31+'Time Estimation'!$BA$16,""))))))))))))))))</f>
        <v>44793</v>
      </c>
      <c r="AG31" s="147"/>
      <c r="AH31" s="147"/>
      <c r="AI31" s="10">
        <f>L31</f>
        <v>11248</v>
      </c>
      <c r="AJ31" s="317">
        <f>M31</f>
        <v>0</v>
      </c>
      <c r="AK31" s="327"/>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c r="JD31" s="1"/>
      <c r="JE31" s="1"/>
      <c r="JF31" s="1"/>
      <c r="JG31" s="1"/>
      <c r="JH31" s="1"/>
      <c r="JI31" s="1"/>
      <c r="JJ31" s="1"/>
      <c r="JK31" s="1"/>
      <c r="JL31" s="1"/>
      <c r="JM31" s="1"/>
      <c r="JN31" s="1"/>
      <c r="JO31" s="1"/>
      <c r="JP31" s="1"/>
      <c r="JQ31" s="1"/>
      <c r="JR31" s="1"/>
      <c r="JS31" s="1"/>
      <c r="JT31" s="1"/>
      <c r="JU31" s="1"/>
      <c r="JV31" s="1"/>
      <c r="JW31" s="1"/>
      <c r="JX31" s="1"/>
      <c r="JY31" s="1"/>
      <c r="JZ31" s="1"/>
      <c r="KA31" s="1"/>
      <c r="KB31" s="1"/>
      <c r="KC31" s="1"/>
      <c r="KD31" s="1"/>
      <c r="KE31" s="1"/>
      <c r="KF31" s="1"/>
      <c r="KG31" s="1"/>
      <c r="KH31" s="1"/>
      <c r="KI31" s="1"/>
      <c r="KJ31" s="1"/>
      <c r="KK31" s="1"/>
      <c r="KL31" s="1"/>
      <c r="KM31" s="1"/>
      <c r="KN31" s="1"/>
      <c r="KO31" s="1"/>
      <c r="KP31" s="1"/>
      <c r="KQ31" s="1"/>
      <c r="KR31" s="1"/>
      <c r="KS31" s="1"/>
      <c r="KT31" s="1"/>
      <c r="KU31" s="1"/>
      <c r="KV31" s="1"/>
      <c r="KW31" s="1"/>
      <c r="KX31" s="1"/>
      <c r="KY31" s="1"/>
      <c r="KZ31" s="1"/>
      <c r="LA31" s="1"/>
      <c r="LB31" s="1"/>
      <c r="LC31" s="1"/>
      <c r="LD31" s="1"/>
      <c r="LE31" s="1"/>
      <c r="LF31" s="1"/>
      <c r="LG31" s="1"/>
      <c r="LH31" s="1"/>
      <c r="LI31" s="1"/>
      <c r="LJ31" s="1"/>
      <c r="LK31" s="1"/>
      <c r="LL31" s="1"/>
      <c r="LM31" s="1"/>
      <c r="LN31" s="1"/>
      <c r="LO31" s="1"/>
      <c r="LP31" s="1"/>
      <c r="LQ31" s="1"/>
      <c r="LR31" s="1"/>
      <c r="LS31" s="1"/>
      <c r="LT31" s="1"/>
      <c r="LU31" s="1"/>
      <c r="LV31" s="1"/>
      <c r="LW31" s="1"/>
      <c r="LX31" s="1"/>
      <c r="LY31" s="1"/>
      <c r="LZ31" s="1"/>
      <c r="MA31" s="1"/>
      <c r="MB31" s="1"/>
      <c r="MC31" s="1"/>
      <c r="MD31" s="1"/>
      <c r="ME31" s="1"/>
      <c r="MF31" s="1"/>
      <c r="MG31" s="1"/>
      <c r="MH31" s="1"/>
      <c r="MI31" s="1"/>
      <c r="MJ31" s="1"/>
      <c r="MK31" s="1"/>
      <c r="ML31" s="1"/>
      <c r="MM31" s="1"/>
      <c r="MN31" s="1"/>
      <c r="MO31" s="1"/>
      <c r="MP31" s="1"/>
      <c r="MQ31" s="1"/>
      <c r="MR31" s="1"/>
      <c r="MS31" s="1"/>
      <c r="MT31" s="1"/>
      <c r="MU31" s="1"/>
      <c r="MV31" s="1"/>
      <c r="MW31" s="1"/>
      <c r="MX31" s="1"/>
      <c r="MY31" s="1"/>
      <c r="MZ31" s="1"/>
      <c r="NA31" s="1"/>
      <c r="NB31" s="1"/>
      <c r="NC31" s="1"/>
      <c r="ND31" s="1"/>
      <c r="NE31" s="1"/>
      <c r="NF31" s="1"/>
      <c r="NG31" s="1"/>
      <c r="NH31" s="1"/>
      <c r="NI31" s="1"/>
      <c r="NJ31" s="1"/>
      <c r="NK31" s="1"/>
      <c r="NL31" s="1"/>
      <c r="NM31" s="1"/>
    </row>
    <row r="32" spans="1:377" ht="32.25" customHeight="1" x14ac:dyDescent="0.2">
      <c r="A32" s="380"/>
      <c r="B32" s="381"/>
      <c r="C32" s="382"/>
      <c r="D32" s="359"/>
      <c r="E32" s="150"/>
      <c r="F32" s="150"/>
      <c r="G32" s="11" t="s">
        <v>7</v>
      </c>
      <c r="H32" s="14"/>
      <c r="I32" s="14"/>
      <c r="J32" s="41"/>
      <c r="K32" s="49"/>
      <c r="L32" s="10">
        <f>AI32</f>
        <v>0</v>
      </c>
      <c r="M32" s="10">
        <f>AJ32</f>
        <v>0</v>
      </c>
      <c r="N32" s="11" t="s">
        <v>7</v>
      </c>
      <c r="O32" s="15"/>
      <c r="P32" s="15"/>
      <c r="Q32" s="15"/>
      <c r="R32" s="15"/>
      <c r="S32" s="15"/>
      <c r="T32" s="15"/>
      <c r="U32" s="15"/>
      <c r="V32" s="15"/>
      <c r="W32" s="15"/>
      <c r="X32" s="15"/>
      <c r="Y32" s="15"/>
      <c r="Z32" s="15"/>
      <c r="AA32" s="15"/>
      <c r="AB32" s="15"/>
      <c r="AC32" s="11" t="s">
        <v>7</v>
      </c>
      <c r="AD32" s="15"/>
      <c r="AE32" s="15"/>
      <c r="AF32" s="15"/>
      <c r="AG32" s="150"/>
      <c r="AH32" s="150"/>
      <c r="AI32" s="10"/>
      <c r="AJ32" s="317"/>
      <c r="AK32" s="327"/>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c r="JD32" s="1"/>
      <c r="JE32" s="1"/>
      <c r="JF32" s="1"/>
      <c r="JG32" s="1"/>
      <c r="JH32" s="1"/>
      <c r="JI32" s="1"/>
      <c r="JJ32" s="1"/>
      <c r="JK32" s="1"/>
      <c r="JL32" s="1"/>
      <c r="JM32" s="1"/>
      <c r="JN32" s="1"/>
      <c r="JO32" s="1"/>
      <c r="JP32" s="1"/>
      <c r="JQ32" s="1"/>
      <c r="JR32" s="1"/>
      <c r="JS32" s="1"/>
      <c r="JT32" s="1"/>
      <c r="JU32" s="1"/>
      <c r="JV32" s="1"/>
      <c r="JW32" s="1"/>
      <c r="JX32" s="1"/>
      <c r="JY32" s="1"/>
      <c r="JZ32" s="1"/>
      <c r="KA32" s="1"/>
      <c r="KB32" s="1"/>
      <c r="KC32" s="1"/>
      <c r="KD32" s="1"/>
      <c r="KE32" s="1"/>
      <c r="KF32" s="1"/>
      <c r="KG32" s="1"/>
      <c r="KH32" s="1"/>
      <c r="KI32" s="1"/>
      <c r="KJ32" s="1"/>
      <c r="KK32" s="1"/>
      <c r="KL32" s="1"/>
      <c r="KM32" s="1"/>
      <c r="KN32" s="1"/>
      <c r="KO32" s="1"/>
      <c r="KP32" s="1"/>
      <c r="KQ32" s="1"/>
      <c r="KR32" s="1"/>
      <c r="KS32" s="1"/>
      <c r="KT32" s="1"/>
      <c r="KU32" s="1"/>
      <c r="KV32" s="1"/>
      <c r="KW32" s="1"/>
      <c r="KX32" s="1"/>
      <c r="KY32" s="1"/>
      <c r="KZ32" s="1"/>
      <c r="LA32" s="1"/>
      <c r="LB32" s="1"/>
      <c r="LC32" s="1"/>
      <c r="LD32" s="1"/>
      <c r="LE32" s="1"/>
      <c r="LF32" s="1"/>
      <c r="LG32" s="1"/>
      <c r="LH32" s="1"/>
      <c r="LI32" s="1"/>
      <c r="LJ32" s="1"/>
      <c r="LK32" s="1"/>
      <c r="LL32" s="1"/>
      <c r="LM32" s="1"/>
      <c r="LN32" s="1"/>
      <c r="LO32" s="1"/>
      <c r="LP32" s="1"/>
      <c r="LQ32" s="1"/>
      <c r="LR32" s="1"/>
      <c r="LS32" s="1"/>
      <c r="LT32" s="1"/>
      <c r="LU32" s="1"/>
      <c r="LV32" s="1"/>
      <c r="LW32" s="1"/>
      <c r="LX32" s="1"/>
      <c r="LY32" s="1"/>
      <c r="LZ32" s="1"/>
      <c r="MA32" s="1"/>
      <c r="MB32" s="1"/>
      <c r="MC32" s="1"/>
      <c r="MD32" s="1"/>
      <c r="ME32" s="1"/>
      <c r="MF32" s="1"/>
      <c r="MG32" s="1"/>
      <c r="MH32" s="1"/>
      <c r="MI32" s="1"/>
      <c r="MJ32" s="1"/>
      <c r="MK32" s="1"/>
      <c r="ML32" s="1"/>
      <c r="MM32" s="1"/>
      <c r="MN32" s="1"/>
      <c r="MO32" s="1"/>
      <c r="MP32" s="1"/>
      <c r="MQ32" s="1"/>
      <c r="MR32" s="1"/>
      <c r="MS32" s="1"/>
      <c r="MT32" s="1"/>
      <c r="MU32" s="1"/>
      <c r="MV32" s="1"/>
      <c r="MW32" s="1"/>
      <c r="MX32" s="1"/>
      <c r="MY32" s="1"/>
      <c r="MZ32" s="1"/>
      <c r="NA32" s="1"/>
      <c r="NB32" s="1"/>
      <c r="NC32" s="1"/>
      <c r="ND32" s="1"/>
      <c r="NE32" s="1"/>
      <c r="NF32" s="1"/>
      <c r="NG32" s="1"/>
      <c r="NH32" s="1"/>
      <c r="NI32" s="1"/>
      <c r="NJ32" s="1"/>
      <c r="NK32" s="1"/>
      <c r="NL32" s="1"/>
      <c r="NM32" s="1"/>
    </row>
    <row r="33" spans="1:377" ht="32.25" customHeight="1" thickBot="1" x14ac:dyDescent="0.35">
      <c r="A33" s="16"/>
      <c r="B33" s="16"/>
      <c r="C33" s="20"/>
      <c r="D33" s="20"/>
      <c r="E33" s="20"/>
      <c r="F33" s="20"/>
      <c r="G33" s="19"/>
      <c r="H33" s="20"/>
      <c r="I33" s="17"/>
      <c r="J33" s="18"/>
      <c r="K33" s="17"/>
      <c r="L33" s="18"/>
      <c r="M33" s="17"/>
      <c r="N33" s="19"/>
      <c r="O33" s="17"/>
      <c r="P33" s="17"/>
      <c r="Q33" s="17"/>
      <c r="R33" s="17"/>
      <c r="S33" s="17"/>
      <c r="T33" s="17"/>
      <c r="U33" s="17"/>
      <c r="V33" s="17"/>
      <c r="W33" s="17"/>
      <c r="X33" s="17"/>
      <c r="Y33" s="17"/>
      <c r="Z33" s="17"/>
      <c r="AA33" s="17"/>
      <c r="AB33" s="17"/>
      <c r="AC33" s="19"/>
      <c r="AD33" s="17"/>
      <c r="AE33" s="17"/>
      <c r="AF33" s="17"/>
      <c r="AG33" s="20"/>
      <c r="AH33" s="20"/>
      <c r="AI33" s="18"/>
      <c r="AJ33" s="318"/>
      <c r="AK33" s="327"/>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row>
    <row r="34" spans="1:377" s="149" customFormat="1" ht="32.25" customHeight="1" x14ac:dyDescent="0.2">
      <c r="A34" s="379" t="s">
        <v>184</v>
      </c>
      <c r="B34" s="381" t="s">
        <v>179</v>
      </c>
      <c r="C34" s="382" t="s">
        <v>185</v>
      </c>
      <c r="D34" s="358" t="s">
        <v>157</v>
      </c>
      <c r="E34" s="8" t="s">
        <v>161</v>
      </c>
      <c r="F34" s="8" t="s">
        <v>205</v>
      </c>
      <c r="G34" s="148" t="s">
        <v>6</v>
      </c>
      <c r="H34" s="49" t="s">
        <v>147</v>
      </c>
      <c r="I34" s="49" t="s">
        <v>148</v>
      </c>
      <c r="J34" s="47" t="s">
        <v>160</v>
      </c>
      <c r="K34" s="49">
        <v>1</v>
      </c>
      <c r="L34" s="10">
        <v>54309</v>
      </c>
      <c r="M34" s="10"/>
      <c r="N34" s="148" t="s">
        <v>6</v>
      </c>
      <c r="O34" s="12" t="str">
        <f>IF(OR(J34="",H34=""),"",(IF(OR(J34="NS",J34="IS",J34="DC"),"N/A",IF(AND(H34="Post-Qual",OR(J34="ICB", J34="NCB",J34="LIB")),"N/A", IF(AND(H34="Pre-Qual",OR(J34="ICB", J34="NCB",J34="LIB")),"Enter Date","")))))</f>
        <v>N/A</v>
      </c>
      <c r="P34" s="12" t="str">
        <f>IF(OR(J34="",H34="",I34=""),"",IF(ISERROR(IF(AND(I34="Prior Review", H34="Pre-Qual", J34="NCB", K34=1), O34+'Time Estimation'!$H$13,IF(AND(I34="Prior Review", H34="Pre-Qual", J34="ICB", K34=1), O34+'Time Estimation'!$H$14,IF(AND(I34="Prior Review", H34="Pre-Qual", J34="LIB", K34=1), O34+'Time Estimation'!$H$15,IF(AND(I34="Prior Review", H34="Pre-Qual", J34="NCB", K34=2), O34+'Time Estimation'!$H$21,IF(AND(I34="Prior Review", H34="Pre-Qual", J34="ICB", K34=2), O34+'Time Estimation'!$H$22,IF(AND(I34="Prior Review", H34="Pre-Qual", J34="LIB", K34=2), O34+'Time Estimation'!$H$23,IF(AND(H34="Post-Qual", OR(J34="NCB", J34="ICB", J34="LIB")), "N/A",IF(OR(J34="NS",J34="IS",J34="DC"),"N/A",IF(I34="Post Review", "N/A","")))))))))), "",IF(AND(I34="Prior Review", H34="Pre-Qual", J34="NCB", K34=1), O34+'Time Estimation'!$H$13,IF(AND(I34="Prior Review", H34="Pre-Qual", J34="ICB", K34=1), O34+'Time Estimation'!$H$14,IF(AND(I34="Prior Review", H34="Pre-Qual", J34="LIB", K34=1), O34+'Time Estimation'!$H$15,IF(AND(I34="Prior Review", H34="Pre-Qual", J34="NCB", K34=2), O34+'Time Estimation'!$H$21,IF(AND(I34="Prior Review", H34="Pre-Qual", J34="ICB", K34=2), O34+'Time Estimation'!$H$22,IF(AND(I34="Prior Review", H34="Pre-Qual", J34="LIB", K34=2), O34+'Time Estimation'!$H$23,IF(AND(H34="Post-Qual", OR(J34="NCB", J34="ICB", J34="LIB")), "N/A",IF(OR(J34="NS",J34="IS",J34="DC"),"N/A",IF(I34="Post Review", "N/A","")))))))))))</f>
        <v>N/A</v>
      </c>
      <c r="Q34" s="12" t="str">
        <f>IF(OR(J34="",H34="",I34=""),"",IF(ISERROR(IF(AND(I34="Prior Review", H34="Pre-Qual",J34="NCB",K34=1),P34+'Time Estimation'!$K$13,IF(AND(I34="Prior Review", H34="Pre-Qual",J34="ICB", K34=1),P34+'Time Estimation'!$K$14,IF(AND(I34="Prior Review", H34="Pre-Qual",J34="LIB", K34=1),P34+'Time Estimation'!$K$15,IF(AND(I34="Prior Review", H34="Pre-Qual",J34="NCB", K34=2),P34+'Time Estimation'!$K$21,IF(AND(I34="Prior Review", H34="Pre-Qual",J34="ICB", K34=2),P34+'Time Estimation'!$K$22,IF(AND(I34="Prior Review", H34="Pre-Qual",J34="LIB", K34=2),P34+'Time Estimation'!$K$23,IF(AND(I34="Post Review", H34="Pre-Qual",J34="NCB",K34=1),O34+'Time Estimation'!$K$13,IF(AND(I34="Post Review", H34="Pre-Qual",J34="ICB",K34=1),O34+'Time Estimation'!$K$14,IF(AND(I34="Post Review", H34="Pre-Qual",J34="LIB",K34=1),O34+'Time Estimation'!$K$15,IF(AND(I34="Post Review", H34="Pre-Qual",J34="NCB",K34=2),O34+'Time Estimation'!$K$21,IF(AND(I34="Post Review", H34="Pre-Qual",J34="ICB",K34=2),O34+'Time Estimation'!$K$22,IF(AND(I34="Post Review", H34="Pre-Qual",J34="LIB",K34=2),O34+'Time Estimation'!$K$23,IF(AND(H34="Post-Qual",OR(J34="ICB",J34="LIB", J34="NCB")),"N/A",IF(OR(J34="NS",J34="IS",J34="DC"),"N/A",""))))))))))))))), "",IF(AND(I34="Prior Review", H34="Pre-Qual",J34="NCB",K34=1),P34+'Time Estimation'!$K$13,IF(AND(I34="Prior Review", H34="Pre-Qual",J34="ICB", K34=1),P34+'Time Estimation'!$K$14,IF(AND(I34="Prior Review", H34="Pre-Qual",J34="LIB", K34=1),P34+'Time Estimation'!$K$15,IF(AND(I34="Prior Review", H34="Pre-Qual",J34="NCB", K34=2),P34+'Time Estimation'!$K$21,IF(AND(I34="Prior Review", H34="Pre-Qual",J34="ICB", K34=2),P34+'Time Estimation'!$K$22,IF(AND(I34="Prior Review", H34="Pre-Qual",J34="LIB", K34=2),P34+'Time Estimation'!$K$23,IF(AND(I34="Post Review", H34="Pre-Qual",J34="NCB",K34=1),O34+'Time Estimation'!$K$13,IF(AND(I34="Post Review", H34="Pre-Qual",J34="ICB",K34=1),O34+'Time Estimation'!$K$14,IF(AND(I34="Post Review", H34="Pre-Qual",J34="LIB",K34=1),O34+'Time Estimation'!$K$15,IF(AND(I34="Post Review", H34="Pre-Qual",J34="NCB",K34=2),O34+'Time Estimation'!$K$21,IF(AND(I34="Post Review", H34="Pre-Qual",J34="ICB",K34=2),O34+'Time Estimation'!$K$22,IF(AND(I34="Post Review", H34="Pre-Qual",J34="LIB",K34=2),O34+'Time Estimation'!$K$23,IF(AND(H34="Post-Qual",OR(J34="ICB",J34="LIB", J34="NCB")),"N/A",IF(OR(J34="NS",J34="IS",J34="DC"),"N/A",""))))))))))))))))</f>
        <v>N/A</v>
      </c>
      <c r="R34" s="12" t="str">
        <f>IF(OR(J34="",H34=""),"",IF(ISERROR(IF(AND(H34="Pre-Qual",J34="NCB", K34=1),Q34+'Time Estimation'!$N$13,IF(AND(H34="Pre-Qual",J34="ICB", K34=1),Q34+'Time Estimation'!$N$14,IF(AND(H34="Pre-Qual",J34="LIB", K34=1),Q34+'Time Estimation'!$N$15,IF(AND(H34="Pre-Qual",J34="NCB", K34=2),Q34+'Time Estimation'!$N$21,IF(AND(H34="Pre-Qual",J34="ICB", K34=2),Q34+'Time Estimation'!$N$22,IF(AND(H34="Pre-Qual",J34="LIB", K34=2),Q34+'Time Estimation'!$N$23,IF(AND(H34="Post-Qual",OR(J34="ICB",J34="LIB", J34="NCB")),"N/A",IF(OR(J34="NS",J34="IS",J34="DC"),"N/A",""))))))))), "",IF(AND(H34="Pre-Qual",J34="NCB", K34=1),Q34+'Time Estimation'!$N$13,IF(AND(H34="Pre-Qual",J34="ICB", K34=1),Q34+'Time Estimation'!$N$14,IF(AND(H34="Pre-Qual",J34="LIB", K34=1),Q34+'Time Estimation'!$N$15,IF(AND(H34="Pre-Qual",J34="NCB", K34=2),Q34+'Time Estimation'!$N$21,IF(AND(H34="Pre-Qual",J34="ICB", K34=2),Q34+'Time Estimation'!$N$22,IF(AND(H34="Pre-Qual",J34="LIB", K34=2),Q34+'Time Estimation'!$N$23,IF(AND(H34="Post-Qual",OR(J34="ICB",J34="LIB", J34="NCB")),"N/A",IF(OR(J34="NS",J34="IS",J34="DC"),"N/A",""))))))))))</f>
        <v>N/A</v>
      </c>
      <c r="S34" s="12" t="str">
        <f>IF(OR(J34="",H34=""),"",IF(ISERROR(IF(AND(H34="Pre-Qual",J34="NCB",K34=1),R34+'Time Estimation'!$Q$13,IF(AND(H34="Pre-Qual",J34="ICB",K34=1),R34+'Time Estimation'!$Q$14,IF(AND(H34="Pre-Qual",J34="LIB",K34=1),R34+'Time Estimation'!$Q$15,IF(AND(H34="Pre-Qual",J34="NCB",K34=2),R34+'Time Estimation'!$Q$21,IF(AND(H34="Pre-Qual",J34="ICB",K34=2),R34+'Time Estimation'!$Q$22,IF(AND(H34="Pre-Qual",J34="LIB",K34=2),R34+'Time Estimation'!$Q$23,IF(AND(H34="Post-Qual",OR(J34="ICB",J34="LIB", J34="NCB")),"N/A",IF(OR(J34="NS",J34="IS",J34="DC"),"N/A",""))))))))), "",IF(AND(H34="Pre-Qual",J34="NCB",K34=1),R34+'Time Estimation'!$Q$13,IF(AND(H34="Pre-Qual",J34="ICB",K34=1),R34+'Time Estimation'!$Q$14,IF(AND(H34="Pre-Qual",J34="LIB",K34=1),R34+'Time Estimation'!$Q$15,IF(AND(H34="Pre-Qual",J34="NCB",K34=2),R34+'Time Estimation'!$Q$21,IF(AND(H34="Pre-Qual",J34="ICB",K34=2),R34+'Time Estimation'!$Q$22,IF(AND(H34="Pre-Qual",J34="LIB",K34=2),R34+'Time Estimation'!$Q$23,IF(AND(H34="Post-Qual",OR(J34="ICB",J34="LIB", J34="NCB")),"N/A",IF(OR(J34="NS",J34="IS",J34="DC"),"N/A",""))))))))))</f>
        <v>N/A</v>
      </c>
      <c r="T34" s="12" t="str">
        <f>IF(OR(J34="",H34="",I34=""),"",IF(ISERROR(IF(AND(I34="Prior Review", H34="Pre-Qual", J34="NCB",K34=1), S34+'Time Estimation'!$T$13,IF(AND(I34="Prior Review", H34="Pre-Qual", J34="ICB",K34=1), S34+'Time Estimation'!$T$14,IF(AND(I34="Prior Review", H34="Pre-Qual", J34="LIB",K34=1), S34+'Time Estimation'!$T$15,IF(AND(I34="Prior Review", H34="Pre-Qual", J34="NCB",K34=2), S34+'Time Estimation'!$T$21,IF(AND(I34="Prior Review", H34="Pre-Qual", J34="ICB",K34=2), S34+'Time Estimation'!$T$22,IF(AND(I34="Prior Review", H34="Pre-Qual", J34="LIB",K34=2), S34+'Time Estimation'!$T$23,IF(AND(H34="Post-Qual", OR(J34="NCB", J34="ICB", J34="LIB")), "N/A",IF(OR(J34="NS",J34="IS",J34="DC"),"N/A",IF(I34="Post Review", "N/A","")))))))))), "",IF(AND(I34="Prior Review", H34="Pre-Qual", J34="NCB",K34=1), S34+'Time Estimation'!$T$13,IF(AND(I34="Prior Review", H34="Pre-Qual", J34="ICB",K34=1), S34+'Time Estimation'!$T$14,IF(AND(I34="Prior Review", H34="Pre-Qual", J34="LIB",K34=1), S34+'Time Estimation'!$T$15,IF(AND(I34="Prior Review", H34="Pre-Qual", J34="NCB",K34=2), S34+'Time Estimation'!$T$21,IF(AND(I34="Prior Review", H34="Pre-Qual", J34="ICB",K34=2), S34+'Time Estimation'!$T$22,IF(AND(I34="Prior Review", H34="Pre-Qual", J34="LIB",K34=2), S34+'Time Estimation'!$T$23,IF(AND(H34="Post-Qual", OR(J34="NCB", J34="ICB", J34="LIB")), "N/A",IF(OR(J34="NS",J34="IS",J34="DC"),"N/A",IF(I34="Post Review", "N/A","")))))))))))</f>
        <v>N/A</v>
      </c>
      <c r="U34" s="13">
        <v>44767</v>
      </c>
      <c r="V34" s="12" t="str">
        <f>IF(OR(J34="",H34="",I34="",K34=""),"",IF(ISERROR(IF(AND(I34="Prior Review",OR(J34="NS", J34="IS")),U34+'Time Estimation'!$Z$9,IF(AND(I34="Prior Review",AND(H34="Post-Qual",J34="NCB",K34=1)), U34+'Time Estimation'!$Z$10,IF(AND(I34="Prior Review",AND(H34="Post-Qual",J34="ICB",K34=1)), U34+'Time Estimation'!$Z$11,IF(AND(I34="Prior Review",AND(H34="Post-Qual",J34="LIB",K34=1)), U34+'Time Estimation'!$Z$12,IF(AND(I34="Prior Review",AND(H34="Pre-Qual",J34="NCB",K34=1)), U34+'Time Estimation'!$Z$13,IF(AND(I34="Prior Review",AND(H34="Pre-Qual",J34="ICB",K34=1)), U34+'Time Estimation'!$Z$14,IF(AND(I34="Prior Review",AND(H34="Pre-Qual",J34="LIB",K34=1)), U34+'Time Estimation'!$Z$15,IF(AND(I34="Prior Review",AND(H34="Post-Qual",J34="NCB",K34=2)), U34+'Time Estimation'!$Z$18,IF(AND(I34="Prior Review",AND(H34="Post-Qual",J34="ICB",K34=2)), U34+'Time Estimation'!$Z$19,IF(AND(I34="Prior Review",AND(H34="Post-Qual",J34="LIB",K34=2)), U34+'Time Estimation'!$Z$20,IF(AND(I34="Prior Review",AND(H34="Pre-Qual",J34="NCB",K34=2)), U34+'Time Estimation'!$Z$21,IF(AND(I34="Prior Review",AND(H34="Pre-Qual",J34="ICB",K34=2)), U34+'Time Estimation'!$Z$22,IF(AND(I34="Prior Review",AND(H34="Pre-Qual",J34="LIB",K34=2)), U34+'Time Estimation'!$Z$23,IF(J34="DC", U34+'Time Estimation'!$Z$16,IF(AND(I34="Post Review", J34&lt;&gt;"DC"),"N/A","")))))))))))))))),"",IF(AND(I34="Prior Review",OR(J34="NS", J34="IS")),U34+'Time Estimation'!$Z$9,IF(AND(I34="Prior Review",AND(H34="Post-Qual",J34="NCB",K34=1)), U34+'Time Estimation'!$Z$10,IF(AND(I34="Prior Review",AND(H34="Post-Qual",J34="ICB",K34=1)), U34+'Time Estimation'!$Z$11,IF(AND(I34="Prior Review",AND(H34="Post-Qual",J34="LIB",K34=1)), U34+'Time Estimation'!$Z$12,IF(AND(I34="Prior Review",AND(H34="Pre-Qual",J34="NCB",K34=1)), U34+'Time Estimation'!$Z$13,IF(AND(I34="Prior Review",AND(H34="Pre-Qual",J34="ICB",K34=1)), U34+'Time Estimation'!$Z$14,IF(AND(I34="Prior Review",AND(H34="Pre-Qual",J34="LIB",K34=1)), U34+'Time Estimation'!$Z$15,IF(AND(I34="Prior Review",AND(H34="Post-Qual",J34="NCB",K34=2)), U34+'Time Estimation'!$Z$18,IF(AND(I34="Prior Review",AND(H34="Post-Qual",J34="ICB",K34=2)), U34+'Time Estimation'!$Z$19,IF(AND(I34="Prior Review",AND(H34="Post-Qual",J34="LIB",K34=2)), U34+'Time Estimation'!$Z$20,IF(AND(I34="Prior Review",AND(H34="Pre-Qual",J34="NCB",K34=2)), U34+'Time Estimation'!$Z$21,IF(AND(I34="Prior Review",AND(H34="Pre-Qual",J34="ICB",K34=2)), U34+'Time Estimation'!$Z$22,IF(AND(I34="Prior Review",AND(H34="Pre-Qual",J34="LIB",K34=2)), U34+'Time Estimation'!$Z$23,IF(J34="DC", U34+'Time Estimation'!$Z$16,IF(AND(I34="Post Review", J34&lt;&gt;"DC"),"N/A","")))))))))))))))))</f>
        <v>N/A</v>
      </c>
      <c r="W34" s="12">
        <f>IF(OR(J34="",H34="",I34="",K34=""),"",IF(ISERROR(IF(AND(I34="Prior Review",OR(J34="NS", J34="IS")),V34+'Time Estimation'!$AC$9,IF(AND(I34="Prior Review",AND(H34="Post-Qual",J34="NCB",K34=1)), V34+'Time Estimation'!$AC$10,IF(AND(I34="Prior Review",AND(H34="Post-Qual",J34="ICB",K34=1)), V34+'Time Estimation'!$AC$11,IF(AND(I34="Prior Review",AND(H34="Post-Qual",J34="LIB",K34=1)), V34+'Time Estimation'!$AC$12,IF(AND(I34="Prior Review",AND(H34="Pre-Qual",J34="NCB",K34=1)), V34+'Time Estimation'!$AC$13,IF(AND(I34="Prior Review",AND(H34="Pre-Qual",J34="ICB",K34=1)), V34+'Time Estimation'!$AC$14,IF(AND(I34="Prior Review",AND(H34="Pre-Qual",J34="LIB",K34=1)), V34+'Time Estimation'!$AC$15,IF(AND(I34="Prior Review",AND(H34="Post-Qual",J34="NCB",K34=2)), V34+'Time Estimation'!$AC$18,IF(AND(I34="Prior Review",AND(H34="Post-Qual",J34="ICB",K34=2)), V34+'Time Estimation'!$AC$19,IF(AND(I34="Prior Review",AND(H34="Post-Qual",J34="LIB",K34=2)), V34+'Time Estimation'!$AC$20,IF(AND(I34="Prior Review",AND(H34="Pre-Qual",J34="NCB",K34=2)), V34+'Time Estimation'!$AC$21,IF(AND(I34="Prior Review",AND(H34="Pre-Qual",J34="ICB",K34=2)), V34+'Time Estimation'!$AC$22,IF(AND(I34="Prior Review",AND(H34="Pre-Qual",J34="LIB",K34=2)), V34+'Time Estimation'!$AC$23,IF(AND(I34="Post Review",OR(J34="NS", J34="IS")),U34+'Time Estimation'!$AC$9,IF(AND(I34="Post Review",AND(H34="Post-Qual",J34="NCB",K34=1)), U34+'Time Estimation'!$AC$10,IF(AND(I34="Post Review",AND(H34="Post-Qual",J34="ICB",K34=1)), U34+'Time Estimation'!$AC$11,IF(AND(I34="Post Review",AND(H34="Post-Qual",J34="LIB",K34=1)), U34+'Time Estimation'!$AC$12,IF(AND(I34="Post Review",AND(H34="Pre-Qual",J34="NCB",K34=1)), U34+'Time Estimation'!$AC$13,IF(AND(I34="Post Review",AND(H34="Pre-Qual",J34="ICB",K34=1)), U34+'Time Estimation'!$AC$14,IF(AND(I34="Post Review",AND(H34="Pre-Qual",J34="LIB",K34=1)), U34+'Time Estimation'!$AC$15,IF(AND(I34="Post Review",AND(H34="Post-Qual",J34="NCB",K34=2)), U34+'Time Estimation'!$AC$18,IF(AND(I34="Post Review",AND(H34="Post-Qual",J34="ICB",K34=2)), U34+'Time Estimation'!$AC$19,IF(AND(I34="Post Review",AND(H34="Post-Qual",J34="LIB",K34=2)), U34+'Time Estimation'!$AC$20,IF(AND(I34="Post Review",AND(H34="Pre-Qual",J34="NCB",K34=2)), U34+'Time Estimation'!$AC$21,IF(AND(I34="Post Review",AND(H34="Pre-Qual",J34="ICB",K34=2)), U34+'Time Estimation'!$AC$22,IF(AND(I34="Post Review",AND(H34="Pre-Qual",J34="LIB",K34=2)), U34+'Time Estimation'!$AC$23,IF(J34="DC", V34+'Time Estimation'!$AC$16,"")))))))))))))))))))))))))))),"",IF(AND(I34="Prior Review",OR(J34="NS", J34="IS")),V34+'Time Estimation'!$AC$9,IF(AND(I34="Prior Review",AND(H34="Post-Qual",J34="NCB",K34=1)), V34+'Time Estimation'!$AC$10,IF(AND(I34="Prior Review",AND(H34="Post-Qual",J34="ICB",K34=1)), V34+'Time Estimation'!$AC$11,IF(AND(I34="Prior Review",AND(H34="Post-Qual",J34="LIB",K34=1)), V34+'Time Estimation'!$AC$12,IF(AND(I34="Prior Review",AND(H34="Pre-Qual",J34="NCB",K34=1)), V34+'Time Estimation'!$AC$13,IF(AND(I34="Prior Review",AND(H34="Pre-Qual",J34="ICB",K34=1)), V34+'Time Estimation'!$AC$14,IF(AND(I34="Prior Review",AND(H34="Pre-Qual",J34="LIB",K34=1)), V34+'Time Estimation'!$AC$15,IF(AND(I34="Prior Review",AND(H34="Post-Qual",J34="NCB",K34=2)), V34+'Time Estimation'!$AC$18,IF(AND(I34="Prior Review",AND(H34="Post-Qual",J34="ICB",K34=2)), V34+'Time Estimation'!$AC$19,IF(AND(I34="Prior Review",AND(H34="Post-Qual",J34="LIB",K34=2)), V34+'Time Estimation'!$AC$20,IF(AND(I34="Prior Review",AND(H34="Pre-Qual",J34="NCB",K34=2)), V34+'Time Estimation'!$AC$21,IF(AND(I34="Prior Review",AND(H34="Pre-Qual",J34="ICB",K34=2)), V34+'Time Estimation'!$AC$22,IF(AND(I34="Prior Review",AND(H34="Pre-Qual",J34="LIB",K34=2)), V34+'Time Estimation'!$AC$23,IF(AND(I34="Post Review",OR(J34="NS", J34="IS")),U34+'Time Estimation'!$AC$9,IF(AND(I34="Post Review",AND(H34="Post-Qual",J34="NCB",K34=1)), U34+'Time Estimation'!$AC$10,IF(AND(I34="Post Review",AND(H34="Post-Qual",J34="ICB",K34=1)), U34+'Time Estimation'!$AC$11,IF(AND(I34="Post Review",AND(H34="Post-Qual",J34="LIB",K34=1)), U34+'Time Estimation'!$AC$12,IF(AND(I34="Post Review",AND(H34="Pre-Qual",J34="NCB",K34=1)), U34+'Time Estimation'!$AC$13,IF(AND(I34="Post Review",AND(H34="Pre-Qual",J34="ICB",K34=1)), U34+'Time Estimation'!$AC$14,IF(AND(I34="Post Review",AND(H34="Pre-Qual",J34="LIB",K34=1)), U34+'Time Estimation'!$AC$15,IF(AND(I34="Post Review",AND(H34="Post-Qual",J34="NCB",K34=2)), U34+'Time Estimation'!$AC$18,IF(AND(I34="Post Review",AND(H34="Post-Qual",J34="ICB",K34=2)), U34+'Time Estimation'!$AC$19,IF(AND(I34="Post Review",AND(H34="Post-Qual",J34="LIB",K34=2)), U34+'Time Estimation'!$AC$20,IF(AND(I34="Post Review",AND(H34="Pre-Qual",J34="NCB",K34=2)), U34+'Time Estimation'!$AC$21,IF(AND(I34="Post Review",AND(H34="Pre-Qual",J34="ICB",K34=2)), U34+'Time Estimation'!$AC$22,IF(AND(I34="Post Review",AND(H34="Pre-Qual",J34="LIB",K34=2)), U34+'Time Estimation'!$AC$23,IF(J34="DC", V34+'Time Estimation'!$AC$16,"")))))))))))))))))))))))))))))</f>
        <v>44768</v>
      </c>
      <c r="X34" s="12">
        <f>IF(OR(J34="",H34="", K34=""),"",IF(ISERROR(IF(OR(J34="NS",J34="IS"),W34+'Time Estimation'!$AF$9,IF(AND(H34="Post-Qual",J34="NCB",K34=1),W34+'Time Estimation'!$AF$10,IF(AND(H34="Post-Qual",J34="ICB",K34=1),W34+'Time Estimation'!$AF$11,IF(AND(H34="Post-Qual",J34="LIB",K34=1),W34+'Time Estimation'!$AF$12,IF(AND(H34="Pre-Qual",J34="NCB",K34=1),W34+'Time Estimation'!$AF$13,IF(AND(H34="Pre-Qual",J34="ICB",K34=1),W34+'Time Estimation'!$AF$14,IF(AND(H34="Pre-Qual",J34="LIB",K34=1),W34+'Time Estimation'!$AF$15,IF(AND(H34="Post-Qual",J34="NCB",K34=2),W34+'Time Estimation'!$AF$18,IF(AND(H34="Post-Qual",J34="ICB",K34=2),W34+'Time Estimation'!$AF$19,IF(AND(H34="Post-Qual",J34="LIB",K34=2),W34+'Time Estimation'!$AF$20,IF(AND(H34="Pre-Qual",J34="NCB",K34=2),W34+'Time Estimation'!$AF$21,IF(AND(H34="Pre-Qual",J34="ICB",K34=2),W34+'Time Estimation'!$AF$22,IF(AND(H34="Pre-Qual",J34="LIB",K34=2),W34+'Time Estimation'!$AF$23,IF(J34="DC",W34+'Time Estimation'!$AF$16,""))))))))))))))),"",IF(OR(J34="NS",J34="IS"),W34+'Time Estimation'!$AF$9,IF(AND(H34="Post-Qual",J34="NCB",K34=1),W34+'Time Estimation'!$AF$10,IF(AND(H34="Post-Qual",J34="ICB",K34=1),W34+'Time Estimation'!$AF$11,IF(AND(H34="Post-Qual",J34="LIB",K34=1),W34+'Time Estimation'!$AF$12,IF(AND(H34="Pre-Qual",J34="NCB",K34=1),W34+'Time Estimation'!$AF$13,IF(AND(H34="Pre-Qual",J34="ICB",K34=1),W34+'Time Estimation'!$AF$14,IF(AND(H34="Pre-Qual",J34="LIB",K34=1),W34+'Time Estimation'!$AF$15,IF(AND(H34="Post-Qual",J34="NCB",K34=2),W34+'Time Estimation'!$AF$18,IF(AND(H34="Post-Qual",J34="ICB",K34=2),W34+'Time Estimation'!$AF$19,IF(AND(H34="Post-Qual",J34="LIB",K34=2),W34+'Time Estimation'!$AF$20,IF(AND(H34="Pre-Qual",J34="NCB",K34=2),W34+'Time Estimation'!$AF$21,IF(AND(H34="Pre-Qual",J34="ICB",K34=2),W34+'Time Estimation'!$AF$22,IF(AND(H34="Pre-Qual",J34="LIB",K34=2),W34+'Time Estimation'!$AF$23,IF(J34="DC",W34+'Time Estimation'!$AF$16,""))))))))))))))))</f>
        <v>44782</v>
      </c>
      <c r="Y34" s="12" t="str">
        <f>IF(OR(J34="",H34="",K34=""),"",IF(ISERROR(IF(OR(J34="NS",J34="IS", J34="DC",K34=1), "N/A", IF(AND(K34=2, H34="Post-Qual",J34="NCB"),X34+'Time Estimation'!$AI$18,IF(AND(K34=2, H34="Post-Qual",J34="ICB"),X34+'Time Estimation'!$AI$19,IF(AND(K34=2, H34="Post-Qual",J34="LIB"),X34+'Time Estimation'!$AI$20,IF(AND(K34=2, H34="Pre-Qual",J34="NCB"),X34+'Time Estimation'!$AI$21,IF(AND(K34=2, H34="Pre-Qual",J34="ICB"),X34+'Time Estimation'!$AI$22,IF(AND(K34=2, H34="Pre-Qual",J34="LIB"),X34+'Time Estimation'!$AI$23,"")))))))),"",IF(OR(J34="NS",J34="IS", J34="DC",K34=1), "N/A", IF(AND(K34=2, H34="Post-Qual",J34="NCB"),X34+'Time Estimation'!$AI$18,IF(AND(K34=2, H34="Post-Qual",J34="ICB"),X34+'Time Estimation'!$AI$19,IF(AND(K34=2, H34="Post-Qual",J34="LIB"),X34+'Time Estimation'!$AI$20,IF(AND(K34=2, H34="Pre-Qual",J34="NCB"),X34+'Time Estimation'!$AI$21,IF(AND(K34=2, H34="Pre-Qual",J34="ICB"),X34+'Time Estimation'!$AI$22,IF(AND(K34=2, H34="Pre-Qual",J34="LIB"),X34+'Time Estimation'!$AI$23,"")))))))))</f>
        <v>N/A</v>
      </c>
      <c r="Z34" s="12" t="str">
        <f>IF(OR(J34="",H34="",I34="",K34=""),"",IF(ISERROR(IF(AND(I34="Prior Review",K34=2,J34="NCB",H34="Post-Qual"),Y34+'Time Estimation'!$AL$18,IF(AND(I34="Prior Review",K34=2,J34="ICB",H34="Post-Qual"),Y34+'Time Estimation'!$AL$19,IF(AND(I34="Prior Review",K34=2,J34="LIB",H34="Post-Qual"),Y34+'Time Estimation'!$AL$20,IF(AND(I34="Prior Review",K34=2,J34="NCB",H34="Pre-Qual"),Y34+'Time Estimation'!$AL$21,IF(AND(I34="Prior Review",K34=2,J34="ICB",H34="Pre-Qual"),Y34+'Time Estimation'!$AL$22,IF(AND(I34="Prior Review",K34=2,J34="LIB",H34="Pre-Qual"),Y34+'Time Estimation'!$AL$23,"N/A"))))))),"",IF(AND(I34="Prior Review",K34=2,J34="NCB",H34="Post-Qual"),Y34+'Time Estimation'!$AL$18,IF(AND(I34="Prior Review",K34=2,J34="ICB",H34="Post-Qual"),Y34+'Time Estimation'!$AL$19,IF(AND(I34="Prior Review",K34=2,J34="LIB",H34="Post-Qual"),Y34+'Time Estimation'!$AL$20,IF(AND(I34="Prior Review",K34=2,J34="NCB",H34="Pre-Qual"),Y34+'Time Estimation'!$AL$21,IF(AND(I34="Prior Review",K34=2,J34="ICB",H34="Pre-Qual"),Y34+'Time Estimation'!$AL$22,IF(AND(I34="Prior Review",K34=2,J34="LIB",H34="Pre-Qual"),Y34+'Time Estimation'!$AL$23,"N/A"))))))))</f>
        <v>N/A</v>
      </c>
      <c r="AA34" s="12">
        <f>IF(OR(J34="",H34="",I34="",K34=""),"",IF(ISERROR(IF(AND(I34="Prior Review",K34=2,J34="NCB",H34="Post-Qual"),Z34+'Time Estimation'!$AO$18,IF(AND(I34="Prior Review",K34=2,J34="ICB",H34="Post-Qual"),Z34+'Time Estimation'!$AO$19,IF(AND(I34="Prior Review",K34=2,J34="LIB",H34="Post-Qual"),Z34+'Time Estimation'!$AO$20,IF(AND(I34="Prior Review",K34=2,J34="NCB",H34="Pre-Qual"),Z34+'Time Estimation'!$AO$21,IF(AND(I34="Prior Review",K34=2,J34="ICB",H34="Pre-Qual"),Z34+'Time Estimation'!$AO$22,IF(AND(I34="Prior Review",K34=2,J34="LIB",H34="Pre-Qual"),Z34+'Time Estimation'!$AO$23,IF(AND(I34="Post Review",K34=2,J34="NCB",H34="Post-Qual"),Y34+'Time Estimation'!$AO$18,IF(AND(I34="Post Review",K34=2,J34="ICB",H34="Post-Qual"),Y34+'Time Estimation'!$AO$19,IF(AND(I34="Post Review",K34=2,J34="LIB",H34="Post-Qual"),Y34+'Time Estimation'!$AO$20,IF(AND(I34="Post Review",K34=2,J34="NCB",H34="Pre-Qual"),Y34+'Time Estimation'!$AO$21,IF(AND(I34="Post Review",K34=2,J34="ICB",H34="Pre-Qual"),Y34+'Time Estimation'!$AO$22,IF(AND(I34="Post Review",K34=2,J34="LIB",H34="Pre-Qual"),Z34+'Time Estimation'!$AO$23,IF(AND(K34=1,J34="NCB",H34="Post-Qual"),X34+'Time Estimation'!$AO$10,IF(AND(K34=1,J34="ICB",H34="Post-Qual"),X34+'Time Estimation'!$AO$11,IF(AND(K34=1,J34="LIB",H34="Post-Qual"),X34+'Time Estimation'!$AO$12,IF(AND(K34=1,J34="NCB",H34="Pre-Qual"),X34+'Time Estimation'!$AO$13,IF(AND(K34=1,J34="ICB",H34="Pre-Qual"),X34+'Time Estimation'!$AO$14,IF(AND(K34=1,J34="LIB",H34="Pre-Qual"),X34+'Time Estimation'!$AO$15,IF(OR(J34="NS", J34="IS"),X34+'Time Estimation'!$AO$9,IF(J34="DC", X34+'Time Estimation'!$AO$16,""))))))))))))))))))))),"",IF(AND(I34="Prior Review",K34=2,J34="NCB",H34="Post-Qual"),Z34+'Time Estimation'!$AO$18,IF(AND(I34="Prior Review",K34=2,J34="ICB",H34="Post-Qual"),Z34+'Time Estimation'!$AO$19,IF(AND(I34="Prior Review",K34=2,J34="LIB",H34="Post-Qual"),Z34+'Time Estimation'!$AO$20,IF(AND(I34="Prior Review",K34=2,J34="NCB",H34="Pre-Qual"),Z34+'Time Estimation'!$AO$21,IF(AND(I34="Prior Review",K34=2,J34="ICB",H34="Pre-Qual"),Z34+'Time Estimation'!$AO$22,IF(AND(I34="Prior Review",K34=2,J34="LIB",H34="Pre-Qual"),Z34+'Time Estimation'!$AO$23,IF(AND(I34="Post Review",K34=2,J34="NCB",H34="Post-Qual"),Y34+'Time Estimation'!$AO$18,IF(AND(I34="Post Review",K34=2,J34="ICB",H34="Post-Qual"),Y34+'Time Estimation'!$AO$19,IF(AND(I34="Post Review",K34=2,J34="LIB",H34="Post-Qual"),Y34+'Time Estimation'!$AO$20,IF(AND(I34="Post Review",K34=2,J34="NCB",H34="Pre-Qual"),Y34+'Time Estimation'!$AO$21,IF(AND(I34="Post Review",K34=2,J34="ICB",H34="Pre-Qual"),Y34+'Time Estimation'!$AO$22,IF(AND(I34="Post Review",K34=2,J34="LIB",H34="Pre-Qual"),Z34+'Time Estimation'!$AO$23,IF(AND(K34=1,J34="NCB",H34="Post-Qual"),X34+'Time Estimation'!$AO$10,IF(AND(K34=1,J34="ICB",H34="Post-Qual"),X34+'Time Estimation'!$AO$11,IF(AND(K34=1,J34="LIB",H34="Post-Qual"),X34+'Time Estimation'!$AO$12,IF(AND(K34=1,J34="NCB",H34="Pre-Qual"),X34+'Time Estimation'!$AO$13,IF(AND(K34=1,J34="ICB",H34="Pre-Qual"),X34+'Time Estimation'!$AO$14,IF(AND(K34=1,J34="LIB",H34="Pre-Qual"),X34+'Time Estimation'!$AO$15,IF(OR(J34="NS", J34="IS"),X34+'Time Estimation'!$AO$9,IF(J34="DC", X34+'Time Estimation'!$AO$16,""))))))))))))))))))))))</f>
        <v>44789</v>
      </c>
      <c r="AB34" s="12" t="str">
        <f>IF(OR(J34="",H34="",I34="",,K34=""),"",IF(ISERROR(IF(AND(K34=1,J34="NCB",H34="Post-Qual", I34="Prior Review"),AA34+'Time Estimation'!$AR$10,IF(AND(K34=1,J34="ICB",H34="Post-Qual", I34="Prior Review"),AA34+'Time Estimation'!$AR$11,IF(AND(K34=1,J34="LIB",H34="Post-Qual", I34="Prior Review"),AA34+'Time Estimation'!$AR$12,IF(AND(K34=1,J34="NCB",H34="Pre-Qual", I34="Prior Review"),AA34+'Time Estimation'!$AR$13,IF(AND(K34=1,J34="ICB",H34="Pre-Qual", I34="Prior Review"),AA34+'Time Estimation'!$AR$14,IF(AND(K34=1,J34="LIB",H34="Pre-Qual", I34="Prior Review"),AA34+'Time Estimation'!$AR$15,IF(AND(K34=2,J34="NCB",H34="Post-Qual", I34="Prior Review"),AA34+'Time Estimation'!$AR$18,IF(AND(K34=2,J34="ICB",H34="Post-Qual", I34="Prior Review"),AA34+'Time Estimation'!$AR$19,IF(AND(K34=2,J34="LIB",H34="Post-Qual", I34="Prior Review"),AA34+'Time Estimation'!$AR$20,IF(AND(K34=2,J34="NCB",H34="Pre-Qual", I34="Prior Review"),AA34+'Time Estimation'!$AR$21,IF(AND(K34=2,J34="ICB",H34="Pre-Qual", I34="Prior Review"),AA34+'Time Estimation'!$AR$22,IF(AND(K34=2,J34="LIB",H34="Pre-Qual", I34="Prior Review"),AA34+'Time Estimation'!$AR$23,IF(AND(I34="Prior Review",OR(J34="NS", J34="IS")),AA34+'Time Estimation'!$AR$9,IF(J34="DC", AA34+'Time Estimation'!$AR$16,IF(I34="Post Review", "N/A","")))))))))))))))),"",IF(AND(K34=1,J34="NCB",H34="Post-Qual", I34="Prior Review"),AA34+'Time Estimation'!$AR$10,IF(AND(K34=1,J34="ICB",H34="Post-Qual", I34="Prior Review"),AA34+'Time Estimation'!$AR$11,IF(AND(K34=1,J34="LIB",H34="Post-Qual", I34="Prior Review"),AA34+'Time Estimation'!$AR$12,IF(AND(K34=1,J34="NCB",H34="Pre-Qual", I34="Prior Review"),AA34+'Time Estimation'!$AR$13,IF(AND(K34=1,J34="ICB",H34="Pre-Qual", I34="Prior Review"),AA34+'Time Estimation'!$AR$14,IF(AND(K34=1,J34="LIB",H34="Pre-Qual", I34="Prior Review"),AA34+'Time Estimation'!$AR$15,IF(AND(K34=2,J34="NCB",H34="Post-Qual", I34="Prior Review"),AA34+'Time Estimation'!$AR$18,IF(AND(K34=2,J34="ICB",H34="Post-Qual", I34="Prior Review"),AA34+'Time Estimation'!$AR$19,IF(AND(K34=2,J34="LIB",H34="Post-Qual", I34="Prior Review"),AA34+'Time Estimation'!$AR$20,IF(AND(K34=2,J34="NCB",H34="Pre-Qual", I34="Prior Review"),AA34+'Time Estimation'!$AR$21,IF(AND(K34=2,J34="ICB",H34="Pre-Qual", I34="Prior Review"),AA34+'Time Estimation'!$AR$22,IF(AND(K34=2,J34="LIB",H34="Pre-Qual", I34="Prior Review"),AA34+'Time Estimation'!$AR$23,IF(AND(I34="Prior Review",OR(J34="NS", J34="IS")),AA34+'Time Estimation'!$AR$9,IF(J34="DC", AA34+'Time Estimation'!$AR$16,IF(I34="Post Review", "N/A","")))))))))))))))))</f>
        <v>N/A</v>
      </c>
      <c r="AC34" s="148" t="s">
        <v>6</v>
      </c>
      <c r="AD34" s="12">
        <f>IF(OR(J34="",H34="",I34="",K34=""),"",IF(ISERROR(IF(AND(I34="Prior Review",OR(J34="NS", J34="IS")),AB34+'Time Estimation'!$AU$9,IF(AND(K34=1, I34="Prior Review",AND(H34="Post-Qual",J34="NCB")), AB34+'Time Estimation'!$AU$10,IF(AND(K34=1, I34="Prior Review",AND(H34="Post-Qual",J34="ICB")), AB34+'Time Estimation'!$AU$11,IF(AND(K34=1, I34="Prior Review",AND(H34="Post-Qual",J34="LIB")), AB34+'Time Estimation'!$AU$12,IF(AND(K34=1, I34="Prior Review",AND(H34="Pre-Qual",J34="NCB")), AB34+'Time Estimation'!$AU$13,IF(AND(K34=1, I34="Prior Review",AND(H34="Pre-Qual",J34="ICB")), AB34+'Time Estimation'!$AU$14,IF(AND(K34=1, I34="Prior Review",AND(H34="Pre-Qual",J34="LIB")), AB34+'Time Estimation'!$AU$15,IF(AND(K34=2, I34="Prior Review",AND(H34="Post-Qual",J34="NCB")), AB34+'Time Estimation'!$AU$18,IF(AND(K34=2, I34="Prior Review",AND(H34="Post-Qual",J34="ICB")), AB34+'Time Estimation'!$AU$19,IF(AND(K34=2, I34="Prior Review",AND(H34="Post-Qual",J34="LIB")), AB34+'Time Estimation'!$AU$20,IF(AND(K34=2, I34="Prior Review",AND(H34="Pre-Qual",J34="NCB")), AB34+'Time Estimation'!$AU$21,IF(AND(K34=2, I34="Prior Review",AND(H34="Pre-Qual",J34="ICB")), AB34+'Time Estimation'!$AU$22,IF(AND(K34=2, I34="Prior Review",AND(H34="Pre-Qual",J34="LIB")), AB34+'Time Estimation'!$AU$23,IF(AND(K34=1, I34="Post Review",AND(H34="Post-Qual",J34="NCB")), AA34+'Time Estimation'!$AU$10,IF(AND(K34=1, I34="Post Review",AND(H34="Post-Qual",J34="ICB")), AA34+'Time Estimation'!$AU$11,IF(AND(K34=1, I34="Post Review",AND(H34="Post-Qual",J34="LIB")), AA34+'Time Estimation'!$AU$12,IF(AND(K34=1, I34="Post Review",AND(H34="Pre-Qual",J34="NCB")), AA34+'Time Estimation'!$AU$13,IF(AND(K34=1, I34="Post Review",AND(H34="Pre-Qual",J34="ICB")), AA34+'Time Estimation'!$AU$14,IF(AND(K34=1, I34="Post Review",AND(H34="Pre-Qual",J34="LIB")), AA34+'Time Estimation'!$AU$15,IF(AND(K34=2, I34="Post Review",AND(H34="Post-Qual",J34="NCB")), AA34+'Time Estimation'!$AU$18,IF(AND(K34=2, I34="Post Review",AND(H34="Post-Qual",J34="ICB")), AA34+'Time Estimation'!$AU$19,IF(AND(K34=2, I34="Post Review",AND(H34="Post-Qual",J34="LIB")), AA34+'Time Estimation'!$AU$20,IF(AND(K34=2, I34="Post Review",AND(H34="Pre-Qual",J34="NCB")), AA34+'Time Estimation'!$AU$21,IF(AND(K34=2, I34="Post Review",AND(H34="Pre-Qual",J34="ICB")), AA34+'Time Estimation'!$AU$22,IF(AND(K34=2, I34="Post Review",AND(H34="Pre-Qual",J34="LIB")), AA34+'Time Estimation'!$AU$23,IF(AND(I34="Post Review",OR(J34="NS", J34="IS")),AA34+'Time Estimation'!$AU$9,IF(J34="DC", AB34+'Time Estimation'!$AU$16,"")))))))))))))))))))))))))))),"",IF(AND(I34="Prior Review",OR(J34="NS", J34="IS")),AB34+'Time Estimation'!$AU$9,IF(AND(K34=1, I34="Prior Review",AND(H34="Post-Qual",J34="NCB")), AB34+'Time Estimation'!$AU$10,IF(AND(K34=1, I34="Prior Review",AND(H34="Post-Qual",J34="ICB")), AB34+'Time Estimation'!$AU$11,IF(AND(K34=1, I34="Prior Review",AND(H34="Post-Qual",J34="LIB")), AB34+'Time Estimation'!$AU$12,IF(AND(K34=1, I34="Prior Review",AND(H34="Pre-Qual",J34="NCB")), AB34+'Time Estimation'!$AU$13,IF(AND(K34=1, I34="Prior Review",AND(H34="Pre-Qual",J34="ICB")), AB34+'Time Estimation'!$AU$14,IF(AND(K34=1, I34="Prior Review",AND(H34="Pre-Qual",J34="LIB")), AB34+'Time Estimation'!$AU$15,IF(AND(K34=2, I34="Prior Review",AND(H34="Post-Qual",J34="NCB")), AB34+'Time Estimation'!$AU$18,IF(AND(K34=2, I34="Prior Review",AND(H34="Post-Qual",J34="ICB")), AB34+'Time Estimation'!$AU$19,IF(AND(K34=2, I34="Prior Review",AND(H34="Post-Qual",J34="LIB")), AB34+'Time Estimation'!$AU$20,IF(AND(K34=2, I34="Prior Review",AND(H34="Pre-Qual",J34="NCB")), AB34+'Time Estimation'!$AU$21,IF(AND(K34=2, I34="Prior Review",AND(H34="Pre-Qual",J34="ICB")), AB34+'Time Estimation'!$AU$22,IF(AND(K34=2, I34="Prior Review",AND(H34="Pre-Qual",J34="LIB")), AB34+'Time Estimation'!$AU$23,IF(AND(K34=1, I34="Post Review",AND(H34="Post-Qual",J34="NCB")), AA34+'Time Estimation'!$AU$10,IF(AND(K34=1, I34="Post Review",AND(H34="Post-Qual",J34="ICB")), AA34+'Time Estimation'!$AU$11,IF(AND(K34=1, I34="Post Review",AND(H34="Post-Qual",J34="LIB")), AA34+'Time Estimation'!$AU$12,IF(AND(K34=1, I34="Post Review",AND(H34="Pre-Qual",J34="NCB")), AA34+'Time Estimation'!$AU$13,IF(AND(K34=1, I34="Post Review",AND(H34="Pre-Qual",J34="ICB")), AA34+'Time Estimation'!$AU$14,IF(AND(K34=1, I34="Post Review",AND(H34="Pre-Qual",J34="LIB")), AA34+'Time Estimation'!$AU$15,IF(AND(K34=2, I34="Post Review",AND(H34="Post-Qual",J34="NCB")), AA34+'Time Estimation'!$AU$18,IF(AND(K34=2, I34="Post Review",AND(H34="Post-Qual",J34="ICB")), AA34+'Time Estimation'!$AU$19,IF(AND(K34=2, I34="Post Review",AND(H34="Post-Qual",J34="LIB")), AA34+'Time Estimation'!$AU$20,IF(AND(K34=2, I34="Post Review",AND(H34="Pre-Qual",J34="NCB")), AA34+'Time Estimation'!$AU$21,IF(AND(K34=2, I34="Post Review",AND(H34="Pre-Qual",J34="ICB")), AA34+'Time Estimation'!$AU$22,IF(AND(K34=2, I34="Post Review",AND(H34="Pre-Qual",J34="LIB")), AA34+'Time Estimation'!$AU$23,IF(AND(I34="Post Review",OR(J34="NS", J34="IS")),AA34+'Time Estimation'!$AU$9,IF(J34="DC", AB34+'Time Estimation'!$AU$16,"")))))))))))))))))))))))))))))</f>
        <v>44789</v>
      </c>
      <c r="AE34" s="12">
        <f>IF(OR(J34="",H34="",K34=""),"",IF(ISERROR(IF(OR(J34="NS",J34="IS"), AD34+'Time Estimation'!$AX$9,IF(AND(K34=1, H34="Post-Qual",J34="NCB"),AD34+'Time Estimation'!$AX$10,IF(AND(K34=1, H34="Post-Qual",J34="ICB"),AD34+'Time Estimation'!$AX$11,IF(AND(K34=1, H34="Post-Qual",J34="LIB"),AD34+'Time Estimation'!$AX$12,IF(AND(K34=1, H34="Pre-Qual",J34="NCB"),AD34+'Time Estimation'!$AX$13,IF(AND(K34=1, H34="Pre-Qual",J34="ICB"),AD34+'Time Estimation'!$AX$14,IF(AND(K34=1, H34="Pre-Qual",J34="LIB"),AD34+'Time Estimation'!$AX$15,IF(AND(K34=2, H34="Post-Qual",J34="NCB"),AD34+'Time Estimation'!$AX$18,IF(AND(K34=2, H34="Post-Qual",J34="ICB"),AD34+'Time Estimation'!$AX$19,IF(AND(K34=2, H34="Post-Qual",J34="LIB"),AD34+'Time Estimation'!$AX$20,IF(AND(K34=2, H34="Pre-Qual",J34="NCB"),AD34+'Time Estimation'!$AX$21,IF(AND(K34=2, H34="Pre-Qual",J34="ICB"),AD34+'Time Estimation'!$AX$22,IF(AND(K34=2, H34="Pre-Qual",J34="LIB"),AD34+'Time Estimation'!$AX$23,IF(J34="DC",AD34+'Time Estimation'!$AX$16,""))))))))))))))),"",IF(OR(J34="NS",J34="IS"), AD34+'Time Estimation'!$AX$9,IF(AND(K34=1, H34="Post-Qual",J34="NCB"),AD34+'Time Estimation'!$AX$10,IF(AND(K34=1, H34="Post-Qual",J34="ICB"),AD34+'Time Estimation'!$AX$11,IF(AND(K34=1, H34="Post-Qual",J34="LIB"),AD34+'Time Estimation'!$AX$12,IF(AND(K34=1, H34="Pre-Qual",J34="NCB"),AD34+'Time Estimation'!$AX$13,IF(AND(K34=1, H34="Pre-Qual",J34="ICB"),AD34+'Time Estimation'!$AX$14,IF(AND(K34=1, H34="Pre-Qual",J34="LIB"),AD34+'Time Estimation'!$AX$15,IF(AND(K34=2, H34="Post-Qual",J34="NCB"),AD34+'Time Estimation'!$AX$18,IF(AND(K34=2, H34="Post-Qual",J34="ICB"),AD34+'Time Estimation'!$AX$19,IF(AND(K34=2, H34="Post-Qual",J34="LIB"),AD34+'Time Estimation'!$AX$20,IF(AND(K34=2, H34="Pre-Qual",J34="NCB"),AD34+'Time Estimation'!$AX$21,IF(AND(K34=2, H34="Pre-Qual",J34="ICB"),AD34+'Time Estimation'!$AX$22,IF(AND(K34=2, H34="Pre-Qual",J34="LIB"),AD34+'Time Estimation'!$AX$23,IF(J34="DC",AD34+'Time Estimation'!$AX$16,""))))))))))))))))</f>
        <v>44791</v>
      </c>
      <c r="AF34" s="12">
        <f>IF(OR(J34="",H34="",K34=""),"",IF(ISERROR(IF(OR(J34="NS",J34="IS"), AE34+'Time Estimation'!$BA$9,IF(AND(K34=1, H34="Post-Qual",J34="NCB"),AE34+'Time Estimation'!$BA$10,IF(AND(K34=1, H34="Post-Qual",J34="ICB"),AE34+'Time Estimation'!$BA$11,IF(AND(K34=1, H34="Post-Qual",J34="LIB"),AE34+'Time Estimation'!$BA$12,IF(AND(K34=1, H34="Pre-Qual",J34="NCB"),AE34+'Time Estimation'!$BA$13,IF(AND(K34=1, H34="Pre-Qual",J34="ICB"),AE34+'Time Estimation'!$BA$14,IF(AND(K34=1, H34="Pre-Qual",J34="LIB"),AE34+'Time Estimation'!$BA$15,IF(AND(K34=2, H34="Post-Qual",J34="NCB"),AE34+'Time Estimation'!$BA$18,IF(AND(K34=2, H34="Post-Qual",J34="ICB"),AE34+'Time Estimation'!$BA$19,IF(AND(K34=2, H34="Post-Qual",J34="LIB"),AE34+'Time Estimation'!$BA$20,IF(AND(K34=2, H34="Pre-Qual",J34="NCB"),AE34+'Time Estimation'!$BA$21,IF(AND(K34=2, H34="Pre-Qual",J34="ICB"),AE34+'Time Estimation'!$BA$22,IF(AND(K34=2, H34="Pre-Qual",J34="LIB"),AE34+'Time Estimation'!$BA$23,IF(J34="DC",AE34+'Time Estimation'!$BA$16,""))))))))))))))),"",IF(OR(J34="NS",J34="IS"), AE34+'Time Estimation'!$BA$9,IF(AND(K34=1, H34="Post-Qual",J34="NCB"),AE34+'Time Estimation'!$BA$10,IF(AND(K34=1, H34="Post-Qual",J34="ICB"),AE34+'Time Estimation'!$BA$11,IF(AND(K34=1, H34="Post-Qual",J34="LIB"),AE34+'Time Estimation'!$BA$12,IF(AND(K34=1, H34="Pre-Qual",J34="NCB"),AE34+'Time Estimation'!$BA$13,IF(AND(K34=1, H34="Pre-Qual",J34="ICB"),AE34+'Time Estimation'!$BA$14,IF(AND(K34=1, H34="Pre-Qual",J34="LIB"),AE34+'Time Estimation'!$BA$15,IF(AND(K34=2, H34="Post-Qual",J34="NCB"),AE34+'Time Estimation'!$BA$18,IF(AND(K34=2, H34="Post-Qual",J34="ICB"),AE34+'Time Estimation'!$BA$19,IF(AND(K34=2, H34="Post-Qual",J34="LIB"),AE34+'Time Estimation'!$BA$20,IF(AND(K34=2, H34="Pre-Qual",J34="NCB"),AE34+'Time Estimation'!$BA$21,IF(AND(K34=2, H34="Pre-Qual",J34="ICB"),AE34+'Time Estimation'!$BA$22,IF(AND(K34=2, H34="Pre-Qual",J34="LIB"),AE34+'Time Estimation'!$BA$23,IF(J34="DC",AE34+'Time Estimation'!$BA$16,""))))))))))))))))</f>
        <v>44793</v>
      </c>
      <c r="AG34" s="147"/>
      <c r="AH34" s="147"/>
      <c r="AI34" s="10">
        <f>L34</f>
        <v>54309</v>
      </c>
      <c r="AJ34" s="317">
        <f>M34</f>
        <v>0</v>
      </c>
      <c r="AK34" s="327"/>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c r="JW34" s="1"/>
      <c r="JX34" s="1"/>
      <c r="JY34" s="1"/>
      <c r="JZ34" s="1"/>
      <c r="KA34" s="1"/>
      <c r="KB34" s="1"/>
      <c r="KC34" s="1"/>
      <c r="KD34" s="1"/>
      <c r="KE34" s="1"/>
      <c r="KF34" s="1"/>
      <c r="KG34" s="1"/>
      <c r="KH34" s="1"/>
      <c r="KI34" s="1"/>
      <c r="KJ34" s="1"/>
      <c r="KK34" s="1"/>
      <c r="KL34" s="1"/>
      <c r="KM34" s="1"/>
      <c r="KN34" s="1"/>
      <c r="KO34" s="1"/>
      <c r="KP34" s="1"/>
      <c r="KQ34" s="1"/>
      <c r="KR34" s="1"/>
      <c r="KS34" s="1"/>
      <c r="KT34" s="1"/>
      <c r="KU34" s="1"/>
      <c r="KV34" s="1"/>
      <c r="KW34" s="1"/>
      <c r="KX34" s="1"/>
      <c r="KY34" s="1"/>
      <c r="KZ34" s="1"/>
      <c r="LA34" s="1"/>
      <c r="LB34" s="1"/>
      <c r="LC34" s="1"/>
      <c r="LD34" s="1"/>
      <c r="LE34" s="1"/>
      <c r="LF34" s="1"/>
      <c r="LG34" s="1"/>
      <c r="LH34" s="1"/>
      <c r="LI34" s="1"/>
      <c r="LJ34" s="1"/>
      <c r="LK34" s="1"/>
      <c r="LL34" s="1"/>
      <c r="LM34" s="1"/>
      <c r="LN34" s="1"/>
      <c r="LO34" s="1"/>
      <c r="LP34" s="1"/>
      <c r="LQ34" s="1"/>
      <c r="LR34" s="1"/>
      <c r="LS34" s="1"/>
      <c r="LT34" s="1"/>
      <c r="LU34" s="1"/>
      <c r="LV34" s="1"/>
      <c r="LW34" s="1"/>
      <c r="LX34" s="1"/>
      <c r="LY34" s="1"/>
      <c r="LZ34" s="1"/>
      <c r="MA34" s="1"/>
      <c r="MB34" s="1"/>
      <c r="MC34" s="1"/>
      <c r="MD34" s="1"/>
      <c r="ME34" s="1"/>
      <c r="MF34" s="1"/>
      <c r="MG34" s="1"/>
      <c r="MH34" s="1"/>
      <c r="MI34" s="1"/>
      <c r="MJ34" s="1"/>
      <c r="MK34" s="1"/>
      <c r="ML34" s="1"/>
      <c r="MM34" s="1"/>
      <c r="MN34" s="1"/>
      <c r="MO34" s="1"/>
      <c r="MP34" s="1"/>
      <c r="MQ34" s="1"/>
      <c r="MR34" s="1"/>
      <c r="MS34" s="1"/>
      <c r="MT34" s="1"/>
      <c r="MU34" s="1"/>
      <c r="MV34" s="1"/>
      <c r="MW34" s="1"/>
      <c r="MX34" s="1"/>
      <c r="MY34" s="1"/>
      <c r="MZ34" s="1"/>
      <c r="NA34" s="1"/>
      <c r="NB34" s="1"/>
      <c r="NC34" s="1"/>
      <c r="ND34" s="1"/>
      <c r="NE34" s="1"/>
      <c r="NF34" s="1"/>
      <c r="NG34" s="1"/>
      <c r="NH34" s="1"/>
      <c r="NI34" s="1"/>
      <c r="NJ34" s="1"/>
      <c r="NK34" s="1"/>
      <c r="NL34" s="1"/>
      <c r="NM34" s="1"/>
    </row>
    <row r="35" spans="1:377" ht="32.25" customHeight="1" x14ac:dyDescent="0.2">
      <c r="A35" s="380"/>
      <c r="B35" s="381"/>
      <c r="C35" s="382"/>
      <c r="D35" s="359"/>
      <c r="E35" s="150"/>
      <c r="F35" s="150"/>
      <c r="G35" s="11" t="s">
        <v>7</v>
      </c>
      <c r="H35" s="14"/>
      <c r="I35" s="14"/>
      <c r="J35" s="41"/>
      <c r="K35" s="49"/>
      <c r="L35" s="10">
        <f>AI35</f>
        <v>0</v>
      </c>
      <c r="M35" s="10">
        <f>AJ35</f>
        <v>0</v>
      </c>
      <c r="N35" s="11" t="s">
        <v>7</v>
      </c>
      <c r="O35" s="15"/>
      <c r="P35" s="15"/>
      <c r="Q35" s="15"/>
      <c r="R35" s="15"/>
      <c r="S35" s="15"/>
      <c r="T35" s="15"/>
      <c r="U35" s="15"/>
      <c r="V35" s="15"/>
      <c r="W35" s="15"/>
      <c r="X35" s="15"/>
      <c r="Y35" s="15"/>
      <c r="Z35" s="15"/>
      <c r="AA35" s="15"/>
      <c r="AB35" s="15"/>
      <c r="AC35" s="11" t="s">
        <v>7</v>
      </c>
      <c r="AD35" s="15"/>
      <c r="AE35" s="15"/>
      <c r="AF35" s="15"/>
      <c r="AG35" s="150"/>
      <c r="AH35" s="150"/>
      <c r="AI35" s="10"/>
      <c r="AJ35" s="317"/>
      <c r="AK35" s="327"/>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c r="JD35" s="1"/>
      <c r="JE35" s="1"/>
      <c r="JF35" s="1"/>
      <c r="JG35" s="1"/>
      <c r="JH35" s="1"/>
      <c r="JI35" s="1"/>
      <c r="JJ35" s="1"/>
      <c r="JK35" s="1"/>
      <c r="JL35" s="1"/>
      <c r="JM35" s="1"/>
      <c r="JN35" s="1"/>
      <c r="JO35" s="1"/>
      <c r="JP35" s="1"/>
      <c r="JQ35" s="1"/>
      <c r="JR35" s="1"/>
      <c r="JS35" s="1"/>
      <c r="JT35" s="1"/>
      <c r="JU35" s="1"/>
      <c r="JV35" s="1"/>
      <c r="JW35" s="1"/>
      <c r="JX35" s="1"/>
      <c r="JY35" s="1"/>
      <c r="JZ35" s="1"/>
      <c r="KA35" s="1"/>
      <c r="KB35" s="1"/>
      <c r="KC35" s="1"/>
      <c r="KD35" s="1"/>
      <c r="KE35" s="1"/>
      <c r="KF35" s="1"/>
      <c r="KG35" s="1"/>
      <c r="KH35" s="1"/>
      <c r="KI35" s="1"/>
      <c r="KJ35" s="1"/>
      <c r="KK35" s="1"/>
      <c r="KL35" s="1"/>
      <c r="KM35" s="1"/>
      <c r="KN35" s="1"/>
      <c r="KO35" s="1"/>
      <c r="KP35" s="1"/>
      <c r="KQ35" s="1"/>
      <c r="KR35" s="1"/>
      <c r="KS35" s="1"/>
      <c r="KT35" s="1"/>
      <c r="KU35" s="1"/>
      <c r="KV35" s="1"/>
      <c r="KW35" s="1"/>
      <c r="KX35" s="1"/>
      <c r="KY35" s="1"/>
      <c r="KZ35" s="1"/>
      <c r="LA35" s="1"/>
      <c r="LB35" s="1"/>
      <c r="LC35" s="1"/>
      <c r="LD35" s="1"/>
      <c r="LE35" s="1"/>
      <c r="LF35" s="1"/>
      <c r="LG35" s="1"/>
      <c r="LH35" s="1"/>
      <c r="LI35" s="1"/>
      <c r="LJ35" s="1"/>
      <c r="LK35" s="1"/>
      <c r="LL35" s="1"/>
      <c r="LM35" s="1"/>
      <c r="LN35" s="1"/>
      <c r="LO35" s="1"/>
      <c r="LP35" s="1"/>
      <c r="LQ35" s="1"/>
      <c r="LR35" s="1"/>
      <c r="LS35" s="1"/>
      <c r="LT35" s="1"/>
      <c r="LU35" s="1"/>
      <c r="LV35" s="1"/>
      <c r="LW35" s="1"/>
      <c r="LX35" s="1"/>
      <c r="LY35" s="1"/>
      <c r="LZ35" s="1"/>
      <c r="MA35" s="1"/>
      <c r="MB35" s="1"/>
      <c r="MC35" s="1"/>
      <c r="MD35" s="1"/>
      <c r="ME35" s="1"/>
      <c r="MF35" s="1"/>
      <c r="MG35" s="1"/>
      <c r="MH35" s="1"/>
      <c r="MI35" s="1"/>
      <c r="MJ35" s="1"/>
      <c r="MK35" s="1"/>
      <c r="ML35" s="1"/>
      <c r="MM35" s="1"/>
      <c r="MN35" s="1"/>
      <c r="MO35" s="1"/>
      <c r="MP35" s="1"/>
      <c r="MQ35" s="1"/>
      <c r="MR35" s="1"/>
      <c r="MS35" s="1"/>
      <c r="MT35" s="1"/>
      <c r="MU35" s="1"/>
      <c r="MV35" s="1"/>
      <c r="MW35" s="1"/>
      <c r="MX35" s="1"/>
      <c r="MY35" s="1"/>
      <c r="MZ35" s="1"/>
      <c r="NA35" s="1"/>
      <c r="NB35" s="1"/>
      <c r="NC35" s="1"/>
      <c r="ND35" s="1"/>
      <c r="NE35" s="1"/>
      <c r="NF35" s="1"/>
      <c r="NG35" s="1"/>
      <c r="NH35" s="1"/>
      <c r="NI35" s="1"/>
      <c r="NJ35" s="1"/>
      <c r="NK35" s="1"/>
      <c r="NL35" s="1"/>
      <c r="NM35" s="1"/>
    </row>
    <row r="36" spans="1:377" ht="32.25" customHeight="1" thickBot="1" x14ac:dyDescent="0.35">
      <c r="A36" s="16"/>
      <c r="B36" s="16"/>
      <c r="C36" s="20"/>
      <c r="D36" s="20"/>
      <c r="E36" s="20"/>
      <c r="F36" s="20"/>
      <c r="G36" s="19"/>
      <c r="H36" s="20"/>
      <c r="I36" s="17"/>
      <c r="J36" s="18"/>
      <c r="K36" s="17"/>
      <c r="L36" s="18"/>
      <c r="M36" s="17"/>
      <c r="N36" s="19"/>
      <c r="O36" s="17"/>
      <c r="P36" s="17"/>
      <c r="Q36" s="17"/>
      <c r="R36" s="17"/>
      <c r="S36" s="17"/>
      <c r="T36" s="17"/>
      <c r="U36" s="17"/>
      <c r="V36" s="17"/>
      <c r="W36" s="17"/>
      <c r="X36" s="17"/>
      <c r="Y36" s="17"/>
      <c r="Z36" s="17"/>
      <c r="AA36" s="17"/>
      <c r="AB36" s="17"/>
      <c r="AC36" s="19"/>
      <c r="AD36" s="17"/>
      <c r="AE36" s="17"/>
      <c r="AF36" s="17"/>
      <c r="AG36" s="20"/>
      <c r="AH36" s="20"/>
      <c r="AI36" s="18"/>
      <c r="AJ36" s="318"/>
      <c r="AK36" s="327"/>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c r="JD36" s="1"/>
      <c r="JE36" s="1"/>
      <c r="JF36" s="1"/>
      <c r="JG36" s="1"/>
      <c r="JH36" s="1"/>
      <c r="JI36" s="1"/>
      <c r="JJ36" s="1"/>
      <c r="JK36" s="1"/>
      <c r="JL36" s="1"/>
      <c r="JM36" s="1"/>
      <c r="JN36" s="1"/>
      <c r="JO36" s="1"/>
      <c r="JP36" s="1"/>
      <c r="JQ36" s="1"/>
      <c r="JR36" s="1"/>
      <c r="JS36" s="1"/>
      <c r="JT36" s="1"/>
      <c r="JU36" s="1"/>
      <c r="JV36" s="1"/>
      <c r="JW36" s="1"/>
      <c r="JX36" s="1"/>
      <c r="JY36" s="1"/>
      <c r="JZ36" s="1"/>
      <c r="KA36" s="1"/>
      <c r="KB36" s="1"/>
      <c r="KC36" s="1"/>
      <c r="KD36" s="1"/>
      <c r="KE36" s="1"/>
      <c r="KF36" s="1"/>
      <c r="KG36" s="1"/>
      <c r="KH36" s="1"/>
      <c r="KI36" s="1"/>
      <c r="KJ36" s="1"/>
      <c r="KK36" s="1"/>
      <c r="KL36" s="1"/>
      <c r="KM36" s="1"/>
      <c r="KN36" s="1"/>
      <c r="KO36" s="1"/>
      <c r="KP36" s="1"/>
      <c r="KQ36" s="1"/>
      <c r="KR36" s="1"/>
      <c r="KS36" s="1"/>
      <c r="KT36" s="1"/>
      <c r="KU36" s="1"/>
      <c r="KV36" s="1"/>
      <c r="KW36" s="1"/>
      <c r="KX36" s="1"/>
      <c r="KY36" s="1"/>
      <c r="KZ36" s="1"/>
      <c r="LA36" s="1"/>
      <c r="LB36" s="1"/>
      <c r="LC36" s="1"/>
      <c r="LD36" s="1"/>
      <c r="LE36" s="1"/>
      <c r="LF36" s="1"/>
      <c r="LG36" s="1"/>
      <c r="LH36" s="1"/>
      <c r="LI36" s="1"/>
      <c r="LJ36" s="1"/>
      <c r="LK36" s="1"/>
      <c r="LL36" s="1"/>
      <c r="LM36" s="1"/>
      <c r="LN36" s="1"/>
      <c r="LO36" s="1"/>
      <c r="LP36" s="1"/>
      <c r="LQ36" s="1"/>
      <c r="LR36" s="1"/>
      <c r="LS36" s="1"/>
      <c r="LT36" s="1"/>
      <c r="LU36" s="1"/>
      <c r="LV36" s="1"/>
      <c r="LW36" s="1"/>
      <c r="LX36" s="1"/>
      <c r="LY36" s="1"/>
      <c r="LZ36" s="1"/>
      <c r="MA36" s="1"/>
      <c r="MB36" s="1"/>
      <c r="MC36" s="1"/>
      <c r="MD36" s="1"/>
      <c r="ME36" s="1"/>
      <c r="MF36" s="1"/>
      <c r="MG36" s="1"/>
      <c r="MH36" s="1"/>
      <c r="MI36" s="1"/>
      <c r="MJ36" s="1"/>
      <c r="MK36" s="1"/>
      <c r="ML36" s="1"/>
      <c r="MM36" s="1"/>
      <c r="MN36" s="1"/>
      <c r="MO36" s="1"/>
      <c r="MP36" s="1"/>
      <c r="MQ36" s="1"/>
      <c r="MR36" s="1"/>
      <c r="MS36" s="1"/>
      <c r="MT36" s="1"/>
      <c r="MU36" s="1"/>
      <c r="MV36" s="1"/>
      <c r="MW36" s="1"/>
      <c r="MX36" s="1"/>
      <c r="MY36" s="1"/>
      <c r="MZ36" s="1"/>
      <c r="NA36" s="1"/>
      <c r="NB36" s="1"/>
      <c r="NC36" s="1"/>
      <c r="ND36" s="1"/>
      <c r="NE36" s="1"/>
      <c r="NF36" s="1"/>
      <c r="NG36" s="1"/>
      <c r="NH36" s="1"/>
      <c r="NI36" s="1"/>
      <c r="NJ36" s="1"/>
      <c r="NK36" s="1"/>
      <c r="NL36" s="1"/>
      <c r="NM36" s="1"/>
    </row>
    <row r="37" spans="1:377" s="149" customFormat="1" ht="32.25" customHeight="1" x14ac:dyDescent="0.2">
      <c r="A37" s="379" t="s">
        <v>184</v>
      </c>
      <c r="B37" s="381" t="s">
        <v>198</v>
      </c>
      <c r="C37" s="382" t="s">
        <v>186</v>
      </c>
      <c r="D37" s="358" t="s">
        <v>157</v>
      </c>
      <c r="E37" s="8" t="s">
        <v>161</v>
      </c>
      <c r="F37" s="8" t="s">
        <v>205</v>
      </c>
      <c r="G37" s="148" t="s">
        <v>6</v>
      </c>
      <c r="H37" s="49" t="s">
        <v>147</v>
      </c>
      <c r="I37" s="49" t="s">
        <v>148</v>
      </c>
      <c r="J37" s="47" t="s">
        <v>160</v>
      </c>
      <c r="K37" s="49">
        <v>1</v>
      </c>
      <c r="L37" s="10">
        <v>22719</v>
      </c>
      <c r="M37" s="10"/>
      <c r="N37" s="148" t="s">
        <v>6</v>
      </c>
      <c r="O37" s="12" t="str">
        <f>IF(OR(J37="",H37=""),"",(IF(OR(J37="NS",J37="IS",J37="DC"),"N/A",IF(AND(H37="Post-Qual",OR(J37="ICB", J37="NCB",J37="LIB")),"N/A", IF(AND(H37="Pre-Qual",OR(J37="ICB", J37="NCB",J37="LIB")),"Enter Date","")))))</f>
        <v>N/A</v>
      </c>
      <c r="P37" s="12" t="str">
        <f>IF(OR(J37="",H37="",I37=""),"",IF(ISERROR(IF(AND(I37="Prior Review", H37="Pre-Qual", J37="NCB", K37=1), O37+'Time Estimation'!$H$13,IF(AND(I37="Prior Review", H37="Pre-Qual", J37="ICB", K37=1), O37+'Time Estimation'!$H$14,IF(AND(I37="Prior Review", H37="Pre-Qual", J37="LIB", K37=1), O37+'Time Estimation'!$H$15,IF(AND(I37="Prior Review", H37="Pre-Qual", J37="NCB", K37=2), O37+'Time Estimation'!$H$21,IF(AND(I37="Prior Review", H37="Pre-Qual", J37="ICB", K37=2), O37+'Time Estimation'!$H$22,IF(AND(I37="Prior Review", H37="Pre-Qual", J37="LIB", K37=2), O37+'Time Estimation'!$H$23,IF(AND(H37="Post-Qual", OR(J37="NCB", J37="ICB", J37="LIB")), "N/A",IF(OR(J37="NS",J37="IS",J37="DC"),"N/A",IF(I37="Post Review", "N/A","")))))))))), "",IF(AND(I37="Prior Review", H37="Pre-Qual", J37="NCB", K37=1), O37+'Time Estimation'!$H$13,IF(AND(I37="Prior Review", H37="Pre-Qual", J37="ICB", K37=1), O37+'Time Estimation'!$H$14,IF(AND(I37="Prior Review", H37="Pre-Qual", J37="LIB", K37=1), O37+'Time Estimation'!$H$15,IF(AND(I37="Prior Review", H37="Pre-Qual", J37="NCB", K37=2), O37+'Time Estimation'!$H$21,IF(AND(I37="Prior Review", H37="Pre-Qual", J37="ICB", K37=2), O37+'Time Estimation'!$H$22,IF(AND(I37="Prior Review", H37="Pre-Qual", J37="LIB", K37=2), O37+'Time Estimation'!$H$23,IF(AND(H37="Post-Qual", OR(J37="NCB", J37="ICB", J37="LIB")), "N/A",IF(OR(J37="NS",J37="IS",J37="DC"),"N/A",IF(I37="Post Review", "N/A","")))))))))))</f>
        <v>N/A</v>
      </c>
      <c r="Q37" s="12" t="str">
        <f>IF(OR(J37="",H37="",I37=""),"",IF(ISERROR(IF(AND(I37="Prior Review", H37="Pre-Qual",J37="NCB",K37=1),P37+'Time Estimation'!$K$13,IF(AND(I37="Prior Review", H37="Pre-Qual",J37="ICB", K37=1),P37+'Time Estimation'!$K$14,IF(AND(I37="Prior Review", H37="Pre-Qual",J37="LIB", K37=1),P37+'Time Estimation'!$K$15,IF(AND(I37="Prior Review", H37="Pre-Qual",J37="NCB", K37=2),P37+'Time Estimation'!$K$21,IF(AND(I37="Prior Review", H37="Pre-Qual",J37="ICB", K37=2),P37+'Time Estimation'!$K$22,IF(AND(I37="Prior Review", H37="Pre-Qual",J37="LIB", K37=2),P37+'Time Estimation'!$K$23,IF(AND(I37="Post Review", H37="Pre-Qual",J37="NCB",K37=1),O37+'Time Estimation'!$K$13,IF(AND(I37="Post Review", H37="Pre-Qual",J37="ICB",K37=1),O37+'Time Estimation'!$K$14,IF(AND(I37="Post Review", H37="Pre-Qual",J37="LIB",K37=1),O37+'Time Estimation'!$K$15,IF(AND(I37="Post Review", H37="Pre-Qual",J37="NCB",K37=2),O37+'Time Estimation'!$K$21,IF(AND(I37="Post Review", H37="Pre-Qual",J37="ICB",K37=2),O37+'Time Estimation'!$K$22,IF(AND(I37="Post Review", H37="Pre-Qual",J37="LIB",K37=2),O37+'Time Estimation'!$K$23,IF(AND(H37="Post-Qual",OR(J37="ICB",J37="LIB", J37="NCB")),"N/A",IF(OR(J37="NS",J37="IS",J37="DC"),"N/A",""))))))))))))))), "",IF(AND(I37="Prior Review", H37="Pre-Qual",J37="NCB",K37=1),P37+'Time Estimation'!$K$13,IF(AND(I37="Prior Review", H37="Pre-Qual",J37="ICB", K37=1),P37+'Time Estimation'!$K$14,IF(AND(I37="Prior Review", H37="Pre-Qual",J37="LIB", K37=1),P37+'Time Estimation'!$K$15,IF(AND(I37="Prior Review", H37="Pre-Qual",J37="NCB", K37=2),P37+'Time Estimation'!$K$21,IF(AND(I37="Prior Review", H37="Pre-Qual",J37="ICB", K37=2),P37+'Time Estimation'!$K$22,IF(AND(I37="Prior Review", H37="Pre-Qual",J37="LIB", K37=2),P37+'Time Estimation'!$K$23,IF(AND(I37="Post Review", H37="Pre-Qual",J37="NCB",K37=1),O37+'Time Estimation'!$K$13,IF(AND(I37="Post Review", H37="Pre-Qual",J37="ICB",K37=1),O37+'Time Estimation'!$K$14,IF(AND(I37="Post Review", H37="Pre-Qual",J37="LIB",K37=1),O37+'Time Estimation'!$K$15,IF(AND(I37="Post Review", H37="Pre-Qual",J37="NCB",K37=2),O37+'Time Estimation'!$K$21,IF(AND(I37="Post Review", H37="Pre-Qual",J37="ICB",K37=2),O37+'Time Estimation'!$K$22,IF(AND(I37="Post Review", H37="Pre-Qual",J37="LIB",K37=2),O37+'Time Estimation'!$K$23,IF(AND(H37="Post-Qual",OR(J37="ICB",J37="LIB", J37="NCB")),"N/A",IF(OR(J37="NS",J37="IS",J37="DC"),"N/A",""))))))))))))))))</f>
        <v>N/A</v>
      </c>
      <c r="R37" s="12" t="str">
        <f>IF(OR(J37="",H37=""),"",IF(ISERROR(IF(AND(H37="Pre-Qual",J37="NCB", K37=1),Q37+'Time Estimation'!$N$13,IF(AND(H37="Pre-Qual",J37="ICB", K37=1),Q37+'Time Estimation'!$N$14,IF(AND(H37="Pre-Qual",J37="LIB", K37=1),Q37+'Time Estimation'!$N$15,IF(AND(H37="Pre-Qual",J37="NCB", K37=2),Q37+'Time Estimation'!$N$21,IF(AND(H37="Pre-Qual",J37="ICB", K37=2),Q37+'Time Estimation'!$N$22,IF(AND(H37="Pre-Qual",J37="LIB", K37=2),Q37+'Time Estimation'!$N$23,IF(AND(H37="Post-Qual",OR(J37="ICB",J37="LIB", J37="NCB")),"N/A",IF(OR(J37="NS",J37="IS",J37="DC"),"N/A",""))))))))), "",IF(AND(H37="Pre-Qual",J37="NCB", K37=1),Q37+'Time Estimation'!$N$13,IF(AND(H37="Pre-Qual",J37="ICB", K37=1),Q37+'Time Estimation'!$N$14,IF(AND(H37="Pre-Qual",J37="LIB", K37=1),Q37+'Time Estimation'!$N$15,IF(AND(H37="Pre-Qual",J37="NCB", K37=2),Q37+'Time Estimation'!$N$21,IF(AND(H37="Pre-Qual",J37="ICB", K37=2),Q37+'Time Estimation'!$N$22,IF(AND(H37="Pre-Qual",J37="LIB", K37=2),Q37+'Time Estimation'!$N$23,IF(AND(H37="Post-Qual",OR(J37="ICB",J37="LIB", J37="NCB")),"N/A",IF(OR(J37="NS",J37="IS",J37="DC"),"N/A",""))))))))))</f>
        <v>N/A</v>
      </c>
      <c r="S37" s="12" t="str">
        <f>IF(OR(J37="",H37=""),"",IF(ISERROR(IF(AND(H37="Pre-Qual",J37="NCB",K37=1),R37+'Time Estimation'!$Q$13,IF(AND(H37="Pre-Qual",J37="ICB",K37=1),R37+'Time Estimation'!$Q$14,IF(AND(H37="Pre-Qual",J37="LIB",K37=1),R37+'Time Estimation'!$Q$15,IF(AND(H37="Pre-Qual",J37="NCB",K37=2),R37+'Time Estimation'!$Q$21,IF(AND(H37="Pre-Qual",J37="ICB",K37=2),R37+'Time Estimation'!$Q$22,IF(AND(H37="Pre-Qual",J37="LIB",K37=2),R37+'Time Estimation'!$Q$23,IF(AND(H37="Post-Qual",OR(J37="ICB",J37="LIB", J37="NCB")),"N/A",IF(OR(J37="NS",J37="IS",J37="DC"),"N/A",""))))))))), "",IF(AND(H37="Pre-Qual",J37="NCB",K37=1),R37+'Time Estimation'!$Q$13,IF(AND(H37="Pre-Qual",J37="ICB",K37=1),R37+'Time Estimation'!$Q$14,IF(AND(H37="Pre-Qual",J37="LIB",K37=1),R37+'Time Estimation'!$Q$15,IF(AND(H37="Pre-Qual",J37="NCB",K37=2),R37+'Time Estimation'!$Q$21,IF(AND(H37="Pre-Qual",J37="ICB",K37=2),R37+'Time Estimation'!$Q$22,IF(AND(H37="Pre-Qual",J37="LIB",K37=2),R37+'Time Estimation'!$Q$23,IF(AND(H37="Post-Qual",OR(J37="ICB",J37="LIB", J37="NCB")),"N/A",IF(OR(J37="NS",J37="IS",J37="DC"),"N/A",""))))))))))</f>
        <v>N/A</v>
      </c>
      <c r="T37" s="12" t="str">
        <f>IF(OR(J37="",H37="",I37=""),"",IF(ISERROR(IF(AND(I37="Prior Review", H37="Pre-Qual", J37="NCB",K37=1), S37+'Time Estimation'!$T$13,IF(AND(I37="Prior Review", H37="Pre-Qual", J37="ICB",K37=1), S37+'Time Estimation'!$T$14,IF(AND(I37="Prior Review", H37="Pre-Qual", J37="LIB",K37=1), S37+'Time Estimation'!$T$15,IF(AND(I37="Prior Review", H37="Pre-Qual", J37="NCB",K37=2), S37+'Time Estimation'!$T$21,IF(AND(I37="Prior Review", H37="Pre-Qual", J37="ICB",K37=2), S37+'Time Estimation'!$T$22,IF(AND(I37="Prior Review", H37="Pre-Qual", J37="LIB",K37=2), S37+'Time Estimation'!$T$23,IF(AND(H37="Post-Qual", OR(J37="NCB", J37="ICB", J37="LIB")), "N/A",IF(OR(J37="NS",J37="IS",J37="DC"),"N/A",IF(I37="Post Review", "N/A","")))))))))), "",IF(AND(I37="Prior Review", H37="Pre-Qual", J37="NCB",K37=1), S37+'Time Estimation'!$T$13,IF(AND(I37="Prior Review", H37="Pre-Qual", J37="ICB",K37=1), S37+'Time Estimation'!$T$14,IF(AND(I37="Prior Review", H37="Pre-Qual", J37="LIB",K37=1), S37+'Time Estimation'!$T$15,IF(AND(I37="Prior Review", H37="Pre-Qual", J37="NCB",K37=2), S37+'Time Estimation'!$T$21,IF(AND(I37="Prior Review", H37="Pre-Qual", J37="ICB",K37=2), S37+'Time Estimation'!$T$22,IF(AND(I37="Prior Review", H37="Pre-Qual", J37="LIB",K37=2), S37+'Time Estimation'!$T$23,IF(AND(H37="Post-Qual", OR(J37="NCB", J37="ICB", J37="LIB")), "N/A",IF(OR(J37="NS",J37="IS",J37="DC"),"N/A",IF(I37="Post Review", "N/A","")))))))))))</f>
        <v>N/A</v>
      </c>
      <c r="U37" s="13">
        <v>44767</v>
      </c>
      <c r="V37" s="12" t="str">
        <f>IF(OR(J37="",H37="",I37="",K37=""),"",IF(ISERROR(IF(AND(I37="Prior Review",OR(J37="NS", J37="IS")),U37+'Time Estimation'!$Z$9,IF(AND(I37="Prior Review",AND(H37="Post-Qual",J37="NCB",K37=1)), U37+'Time Estimation'!$Z$10,IF(AND(I37="Prior Review",AND(H37="Post-Qual",J37="ICB",K37=1)), U37+'Time Estimation'!$Z$11,IF(AND(I37="Prior Review",AND(H37="Post-Qual",J37="LIB",K37=1)), U37+'Time Estimation'!$Z$12,IF(AND(I37="Prior Review",AND(H37="Pre-Qual",J37="NCB",K37=1)), U37+'Time Estimation'!$Z$13,IF(AND(I37="Prior Review",AND(H37="Pre-Qual",J37="ICB",K37=1)), U37+'Time Estimation'!$Z$14,IF(AND(I37="Prior Review",AND(H37="Pre-Qual",J37="LIB",K37=1)), U37+'Time Estimation'!$Z$15,IF(AND(I37="Prior Review",AND(H37="Post-Qual",J37="NCB",K37=2)), U37+'Time Estimation'!$Z$18,IF(AND(I37="Prior Review",AND(H37="Post-Qual",J37="ICB",K37=2)), U37+'Time Estimation'!$Z$19,IF(AND(I37="Prior Review",AND(H37="Post-Qual",J37="LIB",K37=2)), U37+'Time Estimation'!$Z$20,IF(AND(I37="Prior Review",AND(H37="Pre-Qual",J37="NCB",K37=2)), U37+'Time Estimation'!$Z$21,IF(AND(I37="Prior Review",AND(H37="Pre-Qual",J37="ICB",K37=2)), U37+'Time Estimation'!$Z$22,IF(AND(I37="Prior Review",AND(H37="Pre-Qual",J37="LIB",K37=2)), U37+'Time Estimation'!$Z$23,IF(J37="DC", U37+'Time Estimation'!$Z$16,IF(AND(I37="Post Review", J37&lt;&gt;"DC"),"N/A","")))))))))))))))),"",IF(AND(I37="Prior Review",OR(J37="NS", J37="IS")),U37+'Time Estimation'!$Z$9,IF(AND(I37="Prior Review",AND(H37="Post-Qual",J37="NCB",K37=1)), U37+'Time Estimation'!$Z$10,IF(AND(I37="Prior Review",AND(H37="Post-Qual",J37="ICB",K37=1)), U37+'Time Estimation'!$Z$11,IF(AND(I37="Prior Review",AND(H37="Post-Qual",J37="LIB",K37=1)), U37+'Time Estimation'!$Z$12,IF(AND(I37="Prior Review",AND(H37="Pre-Qual",J37="NCB",K37=1)), U37+'Time Estimation'!$Z$13,IF(AND(I37="Prior Review",AND(H37="Pre-Qual",J37="ICB",K37=1)), U37+'Time Estimation'!$Z$14,IF(AND(I37="Prior Review",AND(H37="Pre-Qual",J37="LIB",K37=1)), U37+'Time Estimation'!$Z$15,IF(AND(I37="Prior Review",AND(H37="Post-Qual",J37="NCB",K37=2)), U37+'Time Estimation'!$Z$18,IF(AND(I37="Prior Review",AND(H37="Post-Qual",J37="ICB",K37=2)), U37+'Time Estimation'!$Z$19,IF(AND(I37="Prior Review",AND(H37="Post-Qual",J37="LIB",K37=2)), U37+'Time Estimation'!$Z$20,IF(AND(I37="Prior Review",AND(H37="Pre-Qual",J37="NCB",K37=2)), U37+'Time Estimation'!$Z$21,IF(AND(I37="Prior Review",AND(H37="Pre-Qual",J37="ICB",K37=2)), U37+'Time Estimation'!$Z$22,IF(AND(I37="Prior Review",AND(H37="Pre-Qual",J37="LIB",K37=2)), U37+'Time Estimation'!$Z$23,IF(J37="DC", U37+'Time Estimation'!$Z$16,IF(AND(I37="Post Review", J37&lt;&gt;"DC"),"N/A","")))))))))))))))))</f>
        <v>N/A</v>
      </c>
      <c r="W37" s="12">
        <f>IF(OR(J37="",H37="",I37="",K37=""),"",IF(ISERROR(IF(AND(I37="Prior Review",OR(J37="NS", J37="IS")),V37+'Time Estimation'!$AC$9,IF(AND(I37="Prior Review",AND(H37="Post-Qual",J37="NCB",K37=1)), V37+'Time Estimation'!$AC$10,IF(AND(I37="Prior Review",AND(H37="Post-Qual",J37="ICB",K37=1)), V37+'Time Estimation'!$AC$11,IF(AND(I37="Prior Review",AND(H37="Post-Qual",J37="LIB",K37=1)), V37+'Time Estimation'!$AC$12,IF(AND(I37="Prior Review",AND(H37="Pre-Qual",J37="NCB",K37=1)), V37+'Time Estimation'!$AC$13,IF(AND(I37="Prior Review",AND(H37="Pre-Qual",J37="ICB",K37=1)), V37+'Time Estimation'!$AC$14,IF(AND(I37="Prior Review",AND(H37="Pre-Qual",J37="LIB",K37=1)), V37+'Time Estimation'!$AC$15,IF(AND(I37="Prior Review",AND(H37="Post-Qual",J37="NCB",K37=2)), V37+'Time Estimation'!$AC$18,IF(AND(I37="Prior Review",AND(H37="Post-Qual",J37="ICB",K37=2)), V37+'Time Estimation'!$AC$19,IF(AND(I37="Prior Review",AND(H37="Post-Qual",J37="LIB",K37=2)), V37+'Time Estimation'!$AC$20,IF(AND(I37="Prior Review",AND(H37="Pre-Qual",J37="NCB",K37=2)), V37+'Time Estimation'!$AC$21,IF(AND(I37="Prior Review",AND(H37="Pre-Qual",J37="ICB",K37=2)), V37+'Time Estimation'!$AC$22,IF(AND(I37="Prior Review",AND(H37="Pre-Qual",J37="LIB",K37=2)), V37+'Time Estimation'!$AC$23,IF(AND(I37="Post Review",OR(J37="NS", J37="IS")),U37+'Time Estimation'!$AC$9,IF(AND(I37="Post Review",AND(H37="Post-Qual",J37="NCB",K37=1)), U37+'Time Estimation'!$AC$10,IF(AND(I37="Post Review",AND(H37="Post-Qual",J37="ICB",K37=1)), U37+'Time Estimation'!$AC$11,IF(AND(I37="Post Review",AND(H37="Post-Qual",J37="LIB",K37=1)), U37+'Time Estimation'!$AC$12,IF(AND(I37="Post Review",AND(H37="Pre-Qual",J37="NCB",K37=1)), U37+'Time Estimation'!$AC$13,IF(AND(I37="Post Review",AND(H37="Pre-Qual",J37="ICB",K37=1)), U37+'Time Estimation'!$AC$14,IF(AND(I37="Post Review",AND(H37="Pre-Qual",J37="LIB",K37=1)), U37+'Time Estimation'!$AC$15,IF(AND(I37="Post Review",AND(H37="Post-Qual",J37="NCB",K37=2)), U37+'Time Estimation'!$AC$18,IF(AND(I37="Post Review",AND(H37="Post-Qual",J37="ICB",K37=2)), U37+'Time Estimation'!$AC$19,IF(AND(I37="Post Review",AND(H37="Post-Qual",J37="LIB",K37=2)), U37+'Time Estimation'!$AC$20,IF(AND(I37="Post Review",AND(H37="Pre-Qual",J37="NCB",K37=2)), U37+'Time Estimation'!$AC$21,IF(AND(I37="Post Review",AND(H37="Pre-Qual",J37="ICB",K37=2)), U37+'Time Estimation'!$AC$22,IF(AND(I37="Post Review",AND(H37="Pre-Qual",J37="LIB",K37=2)), U37+'Time Estimation'!$AC$23,IF(J37="DC", V37+'Time Estimation'!$AC$16,"")))))))))))))))))))))))))))),"",IF(AND(I37="Prior Review",OR(J37="NS", J37="IS")),V37+'Time Estimation'!$AC$9,IF(AND(I37="Prior Review",AND(H37="Post-Qual",J37="NCB",K37=1)), V37+'Time Estimation'!$AC$10,IF(AND(I37="Prior Review",AND(H37="Post-Qual",J37="ICB",K37=1)), V37+'Time Estimation'!$AC$11,IF(AND(I37="Prior Review",AND(H37="Post-Qual",J37="LIB",K37=1)), V37+'Time Estimation'!$AC$12,IF(AND(I37="Prior Review",AND(H37="Pre-Qual",J37="NCB",K37=1)), V37+'Time Estimation'!$AC$13,IF(AND(I37="Prior Review",AND(H37="Pre-Qual",J37="ICB",K37=1)), V37+'Time Estimation'!$AC$14,IF(AND(I37="Prior Review",AND(H37="Pre-Qual",J37="LIB",K37=1)), V37+'Time Estimation'!$AC$15,IF(AND(I37="Prior Review",AND(H37="Post-Qual",J37="NCB",K37=2)), V37+'Time Estimation'!$AC$18,IF(AND(I37="Prior Review",AND(H37="Post-Qual",J37="ICB",K37=2)), V37+'Time Estimation'!$AC$19,IF(AND(I37="Prior Review",AND(H37="Post-Qual",J37="LIB",K37=2)), V37+'Time Estimation'!$AC$20,IF(AND(I37="Prior Review",AND(H37="Pre-Qual",J37="NCB",K37=2)), V37+'Time Estimation'!$AC$21,IF(AND(I37="Prior Review",AND(H37="Pre-Qual",J37="ICB",K37=2)), V37+'Time Estimation'!$AC$22,IF(AND(I37="Prior Review",AND(H37="Pre-Qual",J37="LIB",K37=2)), V37+'Time Estimation'!$AC$23,IF(AND(I37="Post Review",OR(J37="NS", J37="IS")),U37+'Time Estimation'!$AC$9,IF(AND(I37="Post Review",AND(H37="Post-Qual",J37="NCB",K37=1)), U37+'Time Estimation'!$AC$10,IF(AND(I37="Post Review",AND(H37="Post-Qual",J37="ICB",K37=1)), U37+'Time Estimation'!$AC$11,IF(AND(I37="Post Review",AND(H37="Post-Qual",J37="LIB",K37=1)), U37+'Time Estimation'!$AC$12,IF(AND(I37="Post Review",AND(H37="Pre-Qual",J37="NCB",K37=1)), U37+'Time Estimation'!$AC$13,IF(AND(I37="Post Review",AND(H37="Pre-Qual",J37="ICB",K37=1)), U37+'Time Estimation'!$AC$14,IF(AND(I37="Post Review",AND(H37="Pre-Qual",J37="LIB",K37=1)), U37+'Time Estimation'!$AC$15,IF(AND(I37="Post Review",AND(H37="Post-Qual",J37="NCB",K37=2)), U37+'Time Estimation'!$AC$18,IF(AND(I37="Post Review",AND(H37="Post-Qual",J37="ICB",K37=2)), U37+'Time Estimation'!$AC$19,IF(AND(I37="Post Review",AND(H37="Post-Qual",J37="LIB",K37=2)), U37+'Time Estimation'!$AC$20,IF(AND(I37="Post Review",AND(H37="Pre-Qual",J37="NCB",K37=2)), U37+'Time Estimation'!$AC$21,IF(AND(I37="Post Review",AND(H37="Pre-Qual",J37="ICB",K37=2)), U37+'Time Estimation'!$AC$22,IF(AND(I37="Post Review",AND(H37="Pre-Qual",J37="LIB",K37=2)), U37+'Time Estimation'!$AC$23,IF(J37="DC", V37+'Time Estimation'!$AC$16,"")))))))))))))))))))))))))))))</f>
        <v>44768</v>
      </c>
      <c r="X37" s="12">
        <f>IF(OR(J37="",H37="", K37=""),"",IF(ISERROR(IF(OR(J37="NS",J37="IS"),W37+'Time Estimation'!$AF$9,IF(AND(H37="Post-Qual",J37="NCB",K37=1),W37+'Time Estimation'!$AF$10,IF(AND(H37="Post-Qual",J37="ICB",K37=1),W37+'Time Estimation'!$AF$11,IF(AND(H37="Post-Qual",J37="LIB",K37=1),W37+'Time Estimation'!$AF$12,IF(AND(H37="Pre-Qual",J37="NCB",K37=1),W37+'Time Estimation'!$AF$13,IF(AND(H37="Pre-Qual",J37="ICB",K37=1),W37+'Time Estimation'!$AF$14,IF(AND(H37="Pre-Qual",J37="LIB",K37=1),W37+'Time Estimation'!$AF$15,IF(AND(H37="Post-Qual",J37="NCB",K37=2),W37+'Time Estimation'!$AF$18,IF(AND(H37="Post-Qual",J37="ICB",K37=2),W37+'Time Estimation'!$AF$19,IF(AND(H37="Post-Qual",J37="LIB",K37=2),W37+'Time Estimation'!$AF$20,IF(AND(H37="Pre-Qual",J37="NCB",K37=2),W37+'Time Estimation'!$AF$21,IF(AND(H37="Pre-Qual",J37="ICB",K37=2),W37+'Time Estimation'!$AF$22,IF(AND(H37="Pre-Qual",J37="LIB",K37=2),W37+'Time Estimation'!$AF$23,IF(J37="DC",W37+'Time Estimation'!$AF$16,""))))))))))))))),"",IF(OR(J37="NS",J37="IS"),W37+'Time Estimation'!$AF$9,IF(AND(H37="Post-Qual",J37="NCB",K37=1),W37+'Time Estimation'!$AF$10,IF(AND(H37="Post-Qual",J37="ICB",K37=1),W37+'Time Estimation'!$AF$11,IF(AND(H37="Post-Qual",J37="LIB",K37=1),W37+'Time Estimation'!$AF$12,IF(AND(H37="Pre-Qual",J37="NCB",K37=1),W37+'Time Estimation'!$AF$13,IF(AND(H37="Pre-Qual",J37="ICB",K37=1),W37+'Time Estimation'!$AF$14,IF(AND(H37="Pre-Qual",J37="LIB",K37=1),W37+'Time Estimation'!$AF$15,IF(AND(H37="Post-Qual",J37="NCB",K37=2),W37+'Time Estimation'!$AF$18,IF(AND(H37="Post-Qual",J37="ICB",K37=2),W37+'Time Estimation'!$AF$19,IF(AND(H37="Post-Qual",J37="LIB",K37=2),W37+'Time Estimation'!$AF$20,IF(AND(H37="Pre-Qual",J37="NCB",K37=2),W37+'Time Estimation'!$AF$21,IF(AND(H37="Pre-Qual",J37="ICB",K37=2),W37+'Time Estimation'!$AF$22,IF(AND(H37="Pre-Qual",J37="LIB",K37=2),W37+'Time Estimation'!$AF$23,IF(J37="DC",W37+'Time Estimation'!$AF$16,""))))))))))))))))</f>
        <v>44782</v>
      </c>
      <c r="Y37" s="12" t="str">
        <f>IF(OR(J37="",H37="",K37=""),"",IF(ISERROR(IF(OR(J37="NS",J37="IS", J37="DC",K37=1), "N/A", IF(AND(K37=2, H37="Post-Qual",J37="NCB"),X37+'Time Estimation'!$AI$18,IF(AND(K37=2, H37="Post-Qual",J37="ICB"),X37+'Time Estimation'!$AI$19,IF(AND(K37=2, H37="Post-Qual",J37="LIB"),X37+'Time Estimation'!$AI$20,IF(AND(K37=2, H37="Pre-Qual",J37="NCB"),X37+'Time Estimation'!$AI$21,IF(AND(K37=2, H37="Pre-Qual",J37="ICB"),X37+'Time Estimation'!$AI$22,IF(AND(K37=2, H37="Pre-Qual",J37="LIB"),X37+'Time Estimation'!$AI$23,"")))))))),"",IF(OR(J37="NS",J37="IS", J37="DC",K37=1), "N/A", IF(AND(K37=2, H37="Post-Qual",J37="NCB"),X37+'Time Estimation'!$AI$18,IF(AND(K37=2, H37="Post-Qual",J37="ICB"),X37+'Time Estimation'!$AI$19,IF(AND(K37=2, H37="Post-Qual",J37="LIB"),X37+'Time Estimation'!$AI$20,IF(AND(K37=2, H37="Pre-Qual",J37="NCB"),X37+'Time Estimation'!$AI$21,IF(AND(K37=2, H37="Pre-Qual",J37="ICB"),X37+'Time Estimation'!$AI$22,IF(AND(K37=2, H37="Pre-Qual",J37="LIB"),X37+'Time Estimation'!$AI$23,"")))))))))</f>
        <v>N/A</v>
      </c>
      <c r="Z37" s="12" t="str">
        <f>IF(OR(J37="",H37="",I37="",K37=""),"",IF(ISERROR(IF(AND(I37="Prior Review",K37=2,J37="NCB",H37="Post-Qual"),Y37+'Time Estimation'!$AL$18,IF(AND(I37="Prior Review",K37=2,J37="ICB",H37="Post-Qual"),Y37+'Time Estimation'!$AL$19,IF(AND(I37="Prior Review",K37=2,J37="LIB",H37="Post-Qual"),Y37+'Time Estimation'!$AL$20,IF(AND(I37="Prior Review",K37=2,J37="NCB",H37="Pre-Qual"),Y37+'Time Estimation'!$AL$21,IF(AND(I37="Prior Review",K37=2,J37="ICB",H37="Pre-Qual"),Y37+'Time Estimation'!$AL$22,IF(AND(I37="Prior Review",K37=2,J37="LIB",H37="Pre-Qual"),Y37+'Time Estimation'!$AL$23,"N/A"))))))),"",IF(AND(I37="Prior Review",K37=2,J37="NCB",H37="Post-Qual"),Y37+'Time Estimation'!$AL$18,IF(AND(I37="Prior Review",K37=2,J37="ICB",H37="Post-Qual"),Y37+'Time Estimation'!$AL$19,IF(AND(I37="Prior Review",K37=2,J37="LIB",H37="Post-Qual"),Y37+'Time Estimation'!$AL$20,IF(AND(I37="Prior Review",K37=2,J37="NCB",H37="Pre-Qual"),Y37+'Time Estimation'!$AL$21,IF(AND(I37="Prior Review",K37=2,J37="ICB",H37="Pre-Qual"),Y37+'Time Estimation'!$AL$22,IF(AND(I37="Prior Review",K37=2,J37="LIB",H37="Pre-Qual"),Y37+'Time Estimation'!$AL$23,"N/A"))))))))</f>
        <v>N/A</v>
      </c>
      <c r="AA37" s="12">
        <f>IF(OR(J37="",H37="",I37="",K37=""),"",IF(ISERROR(IF(AND(I37="Prior Review",K37=2,J37="NCB",H37="Post-Qual"),Z37+'Time Estimation'!$AO$18,IF(AND(I37="Prior Review",K37=2,J37="ICB",H37="Post-Qual"),Z37+'Time Estimation'!$AO$19,IF(AND(I37="Prior Review",K37=2,J37="LIB",H37="Post-Qual"),Z37+'Time Estimation'!$AO$20,IF(AND(I37="Prior Review",K37=2,J37="NCB",H37="Pre-Qual"),Z37+'Time Estimation'!$AO$21,IF(AND(I37="Prior Review",K37=2,J37="ICB",H37="Pre-Qual"),Z37+'Time Estimation'!$AO$22,IF(AND(I37="Prior Review",K37=2,J37="LIB",H37="Pre-Qual"),Z37+'Time Estimation'!$AO$23,IF(AND(I37="Post Review",K37=2,J37="NCB",H37="Post-Qual"),Y37+'Time Estimation'!$AO$18,IF(AND(I37="Post Review",K37=2,J37="ICB",H37="Post-Qual"),Y37+'Time Estimation'!$AO$19,IF(AND(I37="Post Review",K37=2,J37="LIB",H37="Post-Qual"),Y37+'Time Estimation'!$AO$20,IF(AND(I37="Post Review",K37=2,J37="NCB",H37="Pre-Qual"),Y37+'Time Estimation'!$AO$21,IF(AND(I37="Post Review",K37=2,J37="ICB",H37="Pre-Qual"),Y37+'Time Estimation'!$AO$22,IF(AND(I37="Post Review",K37=2,J37="LIB",H37="Pre-Qual"),Z37+'Time Estimation'!$AO$23,IF(AND(K37=1,J37="NCB",H37="Post-Qual"),X37+'Time Estimation'!$AO$10,IF(AND(K37=1,J37="ICB",H37="Post-Qual"),X37+'Time Estimation'!$AO$11,IF(AND(K37=1,J37="LIB",H37="Post-Qual"),X37+'Time Estimation'!$AO$12,IF(AND(K37=1,J37="NCB",H37="Pre-Qual"),X37+'Time Estimation'!$AO$13,IF(AND(K37=1,J37="ICB",H37="Pre-Qual"),X37+'Time Estimation'!$AO$14,IF(AND(K37=1,J37="LIB",H37="Pre-Qual"),X37+'Time Estimation'!$AO$15,IF(OR(J37="NS", J37="IS"),X37+'Time Estimation'!$AO$9,IF(J37="DC", X37+'Time Estimation'!$AO$16,""))))))))))))))))))))),"",IF(AND(I37="Prior Review",K37=2,J37="NCB",H37="Post-Qual"),Z37+'Time Estimation'!$AO$18,IF(AND(I37="Prior Review",K37=2,J37="ICB",H37="Post-Qual"),Z37+'Time Estimation'!$AO$19,IF(AND(I37="Prior Review",K37=2,J37="LIB",H37="Post-Qual"),Z37+'Time Estimation'!$AO$20,IF(AND(I37="Prior Review",K37=2,J37="NCB",H37="Pre-Qual"),Z37+'Time Estimation'!$AO$21,IF(AND(I37="Prior Review",K37=2,J37="ICB",H37="Pre-Qual"),Z37+'Time Estimation'!$AO$22,IF(AND(I37="Prior Review",K37=2,J37="LIB",H37="Pre-Qual"),Z37+'Time Estimation'!$AO$23,IF(AND(I37="Post Review",K37=2,J37="NCB",H37="Post-Qual"),Y37+'Time Estimation'!$AO$18,IF(AND(I37="Post Review",K37=2,J37="ICB",H37="Post-Qual"),Y37+'Time Estimation'!$AO$19,IF(AND(I37="Post Review",K37=2,J37="LIB",H37="Post-Qual"),Y37+'Time Estimation'!$AO$20,IF(AND(I37="Post Review",K37=2,J37="NCB",H37="Pre-Qual"),Y37+'Time Estimation'!$AO$21,IF(AND(I37="Post Review",K37=2,J37="ICB",H37="Pre-Qual"),Y37+'Time Estimation'!$AO$22,IF(AND(I37="Post Review",K37=2,J37="LIB",H37="Pre-Qual"),Z37+'Time Estimation'!$AO$23,IF(AND(K37=1,J37="NCB",H37="Post-Qual"),X37+'Time Estimation'!$AO$10,IF(AND(K37=1,J37="ICB",H37="Post-Qual"),X37+'Time Estimation'!$AO$11,IF(AND(K37=1,J37="LIB",H37="Post-Qual"),X37+'Time Estimation'!$AO$12,IF(AND(K37=1,J37="NCB",H37="Pre-Qual"),X37+'Time Estimation'!$AO$13,IF(AND(K37=1,J37="ICB",H37="Pre-Qual"),X37+'Time Estimation'!$AO$14,IF(AND(K37=1,J37="LIB",H37="Pre-Qual"),X37+'Time Estimation'!$AO$15,IF(OR(J37="NS", J37="IS"),X37+'Time Estimation'!$AO$9,IF(J37="DC", X37+'Time Estimation'!$AO$16,""))))))))))))))))))))))</f>
        <v>44789</v>
      </c>
      <c r="AB37" s="12" t="str">
        <f>IF(OR(J37="",H37="",I37="",,K37=""),"",IF(ISERROR(IF(AND(K37=1,J37="NCB",H37="Post-Qual", I37="Prior Review"),AA37+'Time Estimation'!$AR$10,IF(AND(K37=1,J37="ICB",H37="Post-Qual", I37="Prior Review"),AA37+'Time Estimation'!$AR$11,IF(AND(K37=1,J37="LIB",H37="Post-Qual", I37="Prior Review"),AA37+'Time Estimation'!$AR$12,IF(AND(K37=1,J37="NCB",H37="Pre-Qual", I37="Prior Review"),AA37+'Time Estimation'!$AR$13,IF(AND(K37=1,J37="ICB",H37="Pre-Qual", I37="Prior Review"),AA37+'Time Estimation'!$AR$14,IF(AND(K37=1,J37="LIB",H37="Pre-Qual", I37="Prior Review"),AA37+'Time Estimation'!$AR$15,IF(AND(K37=2,J37="NCB",H37="Post-Qual", I37="Prior Review"),AA37+'Time Estimation'!$AR$18,IF(AND(K37=2,J37="ICB",H37="Post-Qual", I37="Prior Review"),AA37+'Time Estimation'!$AR$19,IF(AND(K37=2,J37="LIB",H37="Post-Qual", I37="Prior Review"),AA37+'Time Estimation'!$AR$20,IF(AND(K37=2,J37="NCB",H37="Pre-Qual", I37="Prior Review"),AA37+'Time Estimation'!$AR$21,IF(AND(K37=2,J37="ICB",H37="Pre-Qual", I37="Prior Review"),AA37+'Time Estimation'!$AR$22,IF(AND(K37=2,J37="LIB",H37="Pre-Qual", I37="Prior Review"),AA37+'Time Estimation'!$AR$23,IF(AND(I37="Prior Review",OR(J37="NS", J37="IS")),AA37+'Time Estimation'!$AR$9,IF(J37="DC", AA37+'Time Estimation'!$AR$16,IF(I37="Post Review", "N/A","")))))))))))))))),"",IF(AND(K37=1,J37="NCB",H37="Post-Qual", I37="Prior Review"),AA37+'Time Estimation'!$AR$10,IF(AND(K37=1,J37="ICB",H37="Post-Qual", I37="Prior Review"),AA37+'Time Estimation'!$AR$11,IF(AND(K37=1,J37="LIB",H37="Post-Qual", I37="Prior Review"),AA37+'Time Estimation'!$AR$12,IF(AND(K37=1,J37="NCB",H37="Pre-Qual", I37="Prior Review"),AA37+'Time Estimation'!$AR$13,IF(AND(K37=1,J37="ICB",H37="Pre-Qual", I37="Prior Review"),AA37+'Time Estimation'!$AR$14,IF(AND(K37=1,J37="LIB",H37="Pre-Qual", I37="Prior Review"),AA37+'Time Estimation'!$AR$15,IF(AND(K37=2,J37="NCB",H37="Post-Qual", I37="Prior Review"),AA37+'Time Estimation'!$AR$18,IF(AND(K37=2,J37="ICB",H37="Post-Qual", I37="Prior Review"),AA37+'Time Estimation'!$AR$19,IF(AND(K37=2,J37="LIB",H37="Post-Qual", I37="Prior Review"),AA37+'Time Estimation'!$AR$20,IF(AND(K37=2,J37="NCB",H37="Pre-Qual", I37="Prior Review"),AA37+'Time Estimation'!$AR$21,IF(AND(K37=2,J37="ICB",H37="Pre-Qual", I37="Prior Review"),AA37+'Time Estimation'!$AR$22,IF(AND(K37=2,J37="LIB",H37="Pre-Qual", I37="Prior Review"),AA37+'Time Estimation'!$AR$23,IF(AND(I37="Prior Review",OR(J37="NS", J37="IS")),AA37+'Time Estimation'!$AR$9,IF(J37="DC", AA37+'Time Estimation'!$AR$16,IF(I37="Post Review", "N/A","")))))))))))))))))</f>
        <v>N/A</v>
      </c>
      <c r="AC37" s="148" t="s">
        <v>6</v>
      </c>
      <c r="AD37" s="12">
        <f>IF(OR(J37="",H37="",I37="",K37=""),"",IF(ISERROR(IF(AND(I37="Prior Review",OR(J37="NS", J37="IS")),AB37+'Time Estimation'!$AU$9,IF(AND(K37=1, I37="Prior Review",AND(H37="Post-Qual",J37="NCB")), AB37+'Time Estimation'!$AU$10,IF(AND(K37=1, I37="Prior Review",AND(H37="Post-Qual",J37="ICB")), AB37+'Time Estimation'!$AU$11,IF(AND(K37=1, I37="Prior Review",AND(H37="Post-Qual",J37="LIB")), AB37+'Time Estimation'!$AU$12,IF(AND(K37=1, I37="Prior Review",AND(H37="Pre-Qual",J37="NCB")), AB37+'Time Estimation'!$AU$13,IF(AND(K37=1, I37="Prior Review",AND(H37="Pre-Qual",J37="ICB")), AB37+'Time Estimation'!$AU$14,IF(AND(K37=1, I37="Prior Review",AND(H37="Pre-Qual",J37="LIB")), AB37+'Time Estimation'!$AU$15,IF(AND(K37=2, I37="Prior Review",AND(H37="Post-Qual",J37="NCB")), AB37+'Time Estimation'!$AU$18,IF(AND(K37=2, I37="Prior Review",AND(H37="Post-Qual",J37="ICB")), AB37+'Time Estimation'!$AU$19,IF(AND(K37=2, I37="Prior Review",AND(H37="Post-Qual",J37="LIB")), AB37+'Time Estimation'!$AU$20,IF(AND(K37=2, I37="Prior Review",AND(H37="Pre-Qual",J37="NCB")), AB37+'Time Estimation'!$AU$21,IF(AND(K37=2, I37="Prior Review",AND(H37="Pre-Qual",J37="ICB")), AB37+'Time Estimation'!$AU$22,IF(AND(K37=2, I37="Prior Review",AND(H37="Pre-Qual",J37="LIB")), AB37+'Time Estimation'!$AU$23,IF(AND(K37=1, I37="Post Review",AND(H37="Post-Qual",J37="NCB")), AA37+'Time Estimation'!$AU$10,IF(AND(K37=1, I37="Post Review",AND(H37="Post-Qual",J37="ICB")), AA37+'Time Estimation'!$AU$11,IF(AND(K37=1, I37="Post Review",AND(H37="Post-Qual",J37="LIB")), AA37+'Time Estimation'!$AU$12,IF(AND(K37=1, I37="Post Review",AND(H37="Pre-Qual",J37="NCB")), AA37+'Time Estimation'!$AU$13,IF(AND(K37=1, I37="Post Review",AND(H37="Pre-Qual",J37="ICB")), AA37+'Time Estimation'!$AU$14,IF(AND(K37=1, I37="Post Review",AND(H37="Pre-Qual",J37="LIB")), AA37+'Time Estimation'!$AU$15,IF(AND(K37=2, I37="Post Review",AND(H37="Post-Qual",J37="NCB")), AA37+'Time Estimation'!$AU$18,IF(AND(K37=2, I37="Post Review",AND(H37="Post-Qual",J37="ICB")), AA37+'Time Estimation'!$AU$19,IF(AND(K37=2, I37="Post Review",AND(H37="Post-Qual",J37="LIB")), AA37+'Time Estimation'!$AU$20,IF(AND(K37=2, I37="Post Review",AND(H37="Pre-Qual",J37="NCB")), AA37+'Time Estimation'!$AU$21,IF(AND(K37=2, I37="Post Review",AND(H37="Pre-Qual",J37="ICB")), AA37+'Time Estimation'!$AU$22,IF(AND(K37=2, I37="Post Review",AND(H37="Pre-Qual",J37="LIB")), AA37+'Time Estimation'!$AU$23,IF(AND(I37="Post Review",OR(J37="NS", J37="IS")),AA37+'Time Estimation'!$AU$9,IF(J37="DC", AB37+'Time Estimation'!$AU$16,"")))))))))))))))))))))))))))),"",IF(AND(I37="Prior Review",OR(J37="NS", J37="IS")),AB37+'Time Estimation'!$AU$9,IF(AND(K37=1, I37="Prior Review",AND(H37="Post-Qual",J37="NCB")), AB37+'Time Estimation'!$AU$10,IF(AND(K37=1, I37="Prior Review",AND(H37="Post-Qual",J37="ICB")), AB37+'Time Estimation'!$AU$11,IF(AND(K37=1, I37="Prior Review",AND(H37="Post-Qual",J37="LIB")), AB37+'Time Estimation'!$AU$12,IF(AND(K37=1, I37="Prior Review",AND(H37="Pre-Qual",J37="NCB")), AB37+'Time Estimation'!$AU$13,IF(AND(K37=1, I37="Prior Review",AND(H37="Pre-Qual",J37="ICB")), AB37+'Time Estimation'!$AU$14,IF(AND(K37=1, I37="Prior Review",AND(H37="Pre-Qual",J37="LIB")), AB37+'Time Estimation'!$AU$15,IF(AND(K37=2, I37="Prior Review",AND(H37="Post-Qual",J37="NCB")), AB37+'Time Estimation'!$AU$18,IF(AND(K37=2, I37="Prior Review",AND(H37="Post-Qual",J37="ICB")), AB37+'Time Estimation'!$AU$19,IF(AND(K37=2, I37="Prior Review",AND(H37="Post-Qual",J37="LIB")), AB37+'Time Estimation'!$AU$20,IF(AND(K37=2, I37="Prior Review",AND(H37="Pre-Qual",J37="NCB")), AB37+'Time Estimation'!$AU$21,IF(AND(K37=2, I37="Prior Review",AND(H37="Pre-Qual",J37="ICB")), AB37+'Time Estimation'!$AU$22,IF(AND(K37=2, I37="Prior Review",AND(H37="Pre-Qual",J37="LIB")), AB37+'Time Estimation'!$AU$23,IF(AND(K37=1, I37="Post Review",AND(H37="Post-Qual",J37="NCB")), AA37+'Time Estimation'!$AU$10,IF(AND(K37=1, I37="Post Review",AND(H37="Post-Qual",J37="ICB")), AA37+'Time Estimation'!$AU$11,IF(AND(K37=1, I37="Post Review",AND(H37="Post-Qual",J37="LIB")), AA37+'Time Estimation'!$AU$12,IF(AND(K37=1, I37="Post Review",AND(H37="Pre-Qual",J37="NCB")), AA37+'Time Estimation'!$AU$13,IF(AND(K37=1, I37="Post Review",AND(H37="Pre-Qual",J37="ICB")), AA37+'Time Estimation'!$AU$14,IF(AND(K37=1, I37="Post Review",AND(H37="Pre-Qual",J37="LIB")), AA37+'Time Estimation'!$AU$15,IF(AND(K37=2, I37="Post Review",AND(H37="Post-Qual",J37="NCB")), AA37+'Time Estimation'!$AU$18,IF(AND(K37=2, I37="Post Review",AND(H37="Post-Qual",J37="ICB")), AA37+'Time Estimation'!$AU$19,IF(AND(K37=2, I37="Post Review",AND(H37="Post-Qual",J37="LIB")), AA37+'Time Estimation'!$AU$20,IF(AND(K37=2, I37="Post Review",AND(H37="Pre-Qual",J37="NCB")), AA37+'Time Estimation'!$AU$21,IF(AND(K37=2, I37="Post Review",AND(H37="Pre-Qual",J37="ICB")), AA37+'Time Estimation'!$AU$22,IF(AND(K37=2, I37="Post Review",AND(H37="Pre-Qual",J37="LIB")), AA37+'Time Estimation'!$AU$23,IF(AND(I37="Post Review",OR(J37="NS", J37="IS")),AA37+'Time Estimation'!$AU$9,IF(J37="DC", AB37+'Time Estimation'!$AU$16,"")))))))))))))))))))))))))))))</f>
        <v>44789</v>
      </c>
      <c r="AE37" s="12">
        <f>IF(OR(J37="",H37="",K37=""),"",IF(ISERROR(IF(OR(J37="NS",J37="IS"), AD37+'Time Estimation'!$AX$9,IF(AND(K37=1, H37="Post-Qual",J37="NCB"),AD37+'Time Estimation'!$AX$10,IF(AND(K37=1, H37="Post-Qual",J37="ICB"),AD37+'Time Estimation'!$AX$11,IF(AND(K37=1, H37="Post-Qual",J37="LIB"),AD37+'Time Estimation'!$AX$12,IF(AND(K37=1, H37="Pre-Qual",J37="NCB"),AD37+'Time Estimation'!$AX$13,IF(AND(K37=1, H37="Pre-Qual",J37="ICB"),AD37+'Time Estimation'!$AX$14,IF(AND(K37=1, H37="Pre-Qual",J37="LIB"),AD37+'Time Estimation'!$AX$15,IF(AND(K37=2, H37="Post-Qual",J37="NCB"),AD37+'Time Estimation'!$AX$18,IF(AND(K37=2, H37="Post-Qual",J37="ICB"),AD37+'Time Estimation'!$AX$19,IF(AND(K37=2, H37="Post-Qual",J37="LIB"),AD37+'Time Estimation'!$AX$20,IF(AND(K37=2, H37="Pre-Qual",J37="NCB"),AD37+'Time Estimation'!$AX$21,IF(AND(K37=2, H37="Pre-Qual",J37="ICB"),AD37+'Time Estimation'!$AX$22,IF(AND(K37=2, H37="Pre-Qual",J37="LIB"),AD37+'Time Estimation'!$AX$23,IF(J37="DC",AD37+'Time Estimation'!$AX$16,""))))))))))))))),"",IF(OR(J37="NS",J37="IS"), AD37+'Time Estimation'!$AX$9,IF(AND(K37=1, H37="Post-Qual",J37="NCB"),AD37+'Time Estimation'!$AX$10,IF(AND(K37=1, H37="Post-Qual",J37="ICB"),AD37+'Time Estimation'!$AX$11,IF(AND(K37=1, H37="Post-Qual",J37="LIB"),AD37+'Time Estimation'!$AX$12,IF(AND(K37=1, H37="Pre-Qual",J37="NCB"),AD37+'Time Estimation'!$AX$13,IF(AND(K37=1, H37="Pre-Qual",J37="ICB"),AD37+'Time Estimation'!$AX$14,IF(AND(K37=1, H37="Pre-Qual",J37="LIB"),AD37+'Time Estimation'!$AX$15,IF(AND(K37=2, H37="Post-Qual",J37="NCB"),AD37+'Time Estimation'!$AX$18,IF(AND(K37=2, H37="Post-Qual",J37="ICB"),AD37+'Time Estimation'!$AX$19,IF(AND(K37=2, H37="Post-Qual",J37="LIB"),AD37+'Time Estimation'!$AX$20,IF(AND(K37=2, H37="Pre-Qual",J37="NCB"),AD37+'Time Estimation'!$AX$21,IF(AND(K37=2, H37="Pre-Qual",J37="ICB"),AD37+'Time Estimation'!$AX$22,IF(AND(K37=2, H37="Pre-Qual",J37="LIB"),AD37+'Time Estimation'!$AX$23,IF(J37="DC",AD37+'Time Estimation'!$AX$16,""))))))))))))))))</f>
        <v>44791</v>
      </c>
      <c r="AF37" s="12">
        <f>IF(OR(J37="",H37="",K37=""),"",IF(ISERROR(IF(OR(J37="NS",J37="IS"), AE37+'Time Estimation'!$BA$9,IF(AND(K37=1, H37="Post-Qual",J37="NCB"),AE37+'Time Estimation'!$BA$10,IF(AND(K37=1, H37="Post-Qual",J37="ICB"),AE37+'Time Estimation'!$BA$11,IF(AND(K37=1, H37="Post-Qual",J37="LIB"),AE37+'Time Estimation'!$BA$12,IF(AND(K37=1, H37="Pre-Qual",J37="NCB"),AE37+'Time Estimation'!$BA$13,IF(AND(K37=1, H37="Pre-Qual",J37="ICB"),AE37+'Time Estimation'!$BA$14,IF(AND(K37=1, H37="Pre-Qual",J37="LIB"),AE37+'Time Estimation'!$BA$15,IF(AND(K37=2, H37="Post-Qual",J37="NCB"),AE37+'Time Estimation'!$BA$18,IF(AND(K37=2, H37="Post-Qual",J37="ICB"),AE37+'Time Estimation'!$BA$19,IF(AND(K37=2, H37="Post-Qual",J37="LIB"),AE37+'Time Estimation'!$BA$20,IF(AND(K37=2, H37="Pre-Qual",J37="NCB"),AE37+'Time Estimation'!$BA$21,IF(AND(K37=2, H37="Pre-Qual",J37="ICB"),AE37+'Time Estimation'!$BA$22,IF(AND(K37=2, H37="Pre-Qual",J37="LIB"),AE37+'Time Estimation'!$BA$23,IF(J37="DC",AE37+'Time Estimation'!$BA$16,""))))))))))))))),"",IF(OR(J37="NS",J37="IS"), AE37+'Time Estimation'!$BA$9,IF(AND(K37=1, H37="Post-Qual",J37="NCB"),AE37+'Time Estimation'!$BA$10,IF(AND(K37=1, H37="Post-Qual",J37="ICB"),AE37+'Time Estimation'!$BA$11,IF(AND(K37=1, H37="Post-Qual",J37="LIB"),AE37+'Time Estimation'!$BA$12,IF(AND(K37=1, H37="Pre-Qual",J37="NCB"),AE37+'Time Estimation'!$BA$13,IF(AND(K37=1, H37="Pre-Qual",J37="ICB"),AE37+'Time Estimation'!$BA$14,IF(AND(K37=1, H37="Pre-Qual",J37="LIB"),AE37+'Time Estimation'!$BA$15,IF(AND(K37=2, H37="Post-Qual",J37="NCB"),AE37+'Time Estimation'!$BA$18,IF(AND(K37=2, H37="Post-Qual",J37="ICB"),AE37+'Time Estimation'!$BA$19,IF(AND(K37=2, H37="Post-Qual",J37="LIB"),AE37+'Time Estimation'!$BA$20,IF(AND(K37=2, H37="Pre-Qual",J37="NCB"),AE37+'Time Estimation'!$BA$21,IF(AND(K37=2, H37="Pre-Qual",J37="ICB"),AE37+'Time Estimation'!$BA$22,IF(AND(K37=2, H37="Pre-Qual",J37="LIB"),AE37+'Time Estimation'!$BA$23,IF(J37="DC",AE37+'Time Estimation'!$BA$16,""))))))))))))))))</f>
        <v>44793</v>
      </c>
      <c r="AG37" s="147"/>
      <c r="AH37" s="147"/>
      <c r="AI37" s="10">
        <f>L37</f>
        <v>22719</v>
      </c>
      <c r="AJ37" s="317">
        <f>M37</f>
        <v>0</v>
      </c>
      <c r="AK37" s="327"/>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row>
    <row r="38" spans="1:377" ht="32.25" customHeight="1" x14ac:dyDescent="0.2">
      <c r="A38" s="380"/>
      <c r="B38" s="381"/>
      <c r="C38" s="382"/>
      <c r="D38" s="359"/>
      <c r="E38" s="150"/>
      <c r="F38" s="150"/>
      <c r="G38" s="11" t="s">
        <v>7</v>
      </c>
      <c r="H38" s="14"/>
      <c r="I38" s="14"/>
      <c r="J38" s="41"/>
      <c r="K38" s="49"/>
      <c r="L38" s="10">
        <f>AI38</f>
        <v>0</v>
      </c>
      <c r="M38" s="10">
        <f>AJ38</f>
        <v>0</v>
      </c>
      <c r="N38" s="11" t="s">
        <v>7</v>
      </c>
      <c r="O38" s="15"/>
      <c r="P38" s="15"/>
      <c r="Q38" s="15"/>
      <c r="R38" s="15"/>
      <c r="S38" s="15"/>
      <c r="T38" s="15"/>
      <c r="U38" s="15"/>
      <c r="V38" s="15"/>
      <c r="W38" s="15"/>
      <c r="X38" s="15"/>
      <c r="Y38" s="15"/>
      <c r="Z38" s="15"/>
      <c r="AA38" s="15"/>
      <c r="AB38" s="15"/>
      <c r="AC38" s="11" t="s">
        <v>7</v>
      </c>
      <c r="AD38" s="15"/>
      <c r="AE38" s="15"/>
      <c r="AF38" s="15"/>
      <c r="AG38" s="150"/>
      <c r="AH38" s="150"/>
      <c r="AI38" s="10"/>
      <c r="AJ38" s="317"/>
      <c r="AK38" s="327"/>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row>
    <row r="39" spans="1:377" ht="32.25" customHeight="1" thickBot="1" x14ac:dyDescent="0.35">
      <c r="A39" s="16"/>
      <c r="B39" s="16"/>
      <c r="C39" s="20"/>
      <c r="D39" s="20"/>
      <c r="E39" s="20"/>
      <c r="F39" s="20"/>
      <c r="G39" s="19"/>
      <c r="H39" s="20"/>
      <c r="I39" s="17"/>
      <c r="J39" s="18"/>
      <c r="K39" s="17"/>
      <c r="L39" s="18"/>
      <c r="M39" s="17"/>
      <c r="N39" s="19"/>
      <c r="O39" s="17"/>
      <c r="P39" s="17"/>
      <c r="Q39" s="17"/>
      <c r="R39" s="17"/>
      <c r="S39" s="17"/>
      <c r="T39" s="17"/>
      <c r="U39" s="17"/>
      <c r="V39" s="17"/>
      <c r="W39" s="17"/>
      <c r="X39" s="17"/>
      <c r="Y39" s="17"/>
      <c r="Z39" s="17"/>
      <c r="AA39" s="17"/>
      <c r="AB39" s="17"/>
      <c r="AC39" s="19"/>
      <c r="AD39" s="17"/>
      <c r="AE39" s="17"/>
      <c r="AF39" s="17"/>
      <c r="AG39" s="20"/>
      <c r="AH39" s="20"/>
      <c r="AI39" s="18"/>
      <c r="AJ39" s="318"/>
      <c r="AK39" s="327"/>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row>
    <row r="40" spans="1:377" s="149" customFormat="1" ht="32.25" customHeight="1" x14ac:dyDescent="0.2">
      <c r="A40" s="379" t="s">
        <v>184</v>
      </c>
      <c r="B40" s="381" t="s">
        <v>199</v>
      </c>
      <c r="C40" s="382" t="s">
        <v>187</v>
      </c>
      <c r="D40" s="358" t="s">
        <v>157</v>
      </c>
      <c r="E40" s="8" t="s">
        <v>161</v>
      </c>
      <c r="F40" s="8" t="s">
        <v>205</v>
      </c>
      <c r="G40" s="148" t="s">
        <v>6</v>
      </c>
      <c r="H40" s="49" t="s">
        <v>147</v>
      </c>
      <c r="I40" s="49" t="s">
        <v>148</v>
      </c>
      <c r="J40" s="47" t="s">
        <v>160</v>
      </c>
      <c r="K40" s="49">
        <v>1</v>
      </c>
      <c r="L40" s="10">
        <v>4499</v>
      </c>
      <c r="M40" s="10"/>
      <c r="N40" s="148" t="s">
        <v>6</v>
      </c>
      <c r="O40" s="156" t="str">
        <f>IF(OR(J40="",H40=""),"",(IF(OR(J40="NS",J40="IS",J40="DC"),"N/A",IF(AND(H40="Post-Qual",OR(J40="ICB", J40="NCB",J40="LIB")),"N/A", IF(AND(H40="Pre-Qual",OR(J40="ICB", J40="NCB",J40="LIB")),"Enter Date","")))))</f>
        <v>N/A</v>
      </c>
      <c r="P40" s="12" t="str">
        <f>IF(OR(J40="",H40="",I40=""),"",IF(ISERROR(IF(AND(I40="Prior Review", H40="Pre-Qual", J40="NCB", K40=1), O40+'Time Estimation'!$H$13,IF(AND(I40="Prior Review", H40="Pre-Qual", J40="ICB", K40=1), O40+'Time Estimation'!$H$14,IF(AND(I40="Prior Review", H40="Pre-Qual", J40="LIB", K40=1), O40+'Time Estimation'!$H$15,IF(AND(I40="Prior Review", H40="Pre-Qual", J40="NCB", K40=2), O40+'Time Estimation'!$H$21,IF(AND(I40="Prior Review", H40="Pre-Qual", J40="ICB", K40=2), O40+'Time Estimation'!$H$22,IF(AND(I40="Prior Review", H40="Pre-Qual", J40="LIB", K40=2), O40+'Time Estimation'!$H$23,IF(AND(H40="Post-Qual", OR(J40="NCB", J40="ICB", J40="LIB")), "N/A",IF(OR(J40="NS",J40="IS",J40="DC"),"N/A",IF(I40="Post Review", "N/A","")))))))))), "",IF(AND(I40="Prior Review", H40="Pre-Qual", J40="NCB", K40=1), O40+'Time Estimation'!$H$13,IF(AND(I40="Prior Review", H40="Pre-Qual", J40="ICB", K40=1), O40+'Time Estimation'!$H$14,IF(AND(I40="Prior Review", H40="Pre-Qual", J40="LIB", K40=1), O40+'Time Estimation'!$H$15,IF(AND(I40="Prior Review", H40="Pre-Qual", J40="NCB", K40=2), O40+'Time Estimation'!$H$21,IF(AND(I40="Prior Review", H40="Pre-Qual", J40="ICB", K40=2), O40+'Time Estimation'!$H$22,IF(AND(I40="Prior Review", H40="Pre-Qual", J40="LIB", K40=2), O40+'Time Estimation'!$H$23,IF(AND(H40="Post-Qual", OR(J40="NCB", J40="ICB", J40="LIB")), "N/A",IF(OR(J40="NS",J40="IS",J40="DC"),"N/A",IF(I40="Post Review", "N/A","")))))))))))</f>
        <v>N/A</v>
      </c>
      <c r="Q40" s="12" t="str">
        <f>IF(OR(J40="",H40="",I40=""),"",IF(ISERROR(IF(AND(I40="Prior Review", H40="Pre-Qual",J40="NCB",K40=1),P40+'Time Estimation'!$K$13,IF(AND(I40="Prior Review", H40="Pre-Qual",J40="ICB", K40=1),P40+'Time Estimation'!$K$14,IF(AND(I40="Prior Review", H40="Pre-Qual",J40="LIB", K40=1),P40+'Time Estimation'!$K$15,IF(AND(I40="Prior Review", H40="Pre-Qual",J40="NCB", K40=2),P40+'Time Estimation'!$K$21,IF(AND(I40="Prior Review", H40="Pre-Qual",J40="ICB", K40=2),P40+'Time Estimation'!$K$22,IF(AND(I40="Prior Review", H40="Pre-Qual",J40="LIB", K40=2),P40+'Time Estimation'!$K$23,IF(AND(I40="Post Review", H40="Pre-Qual",J40="NCB",K40=1),O40+'Time Estimation'!$K$13,IF(AND(I40="Post Review", H40="Pre-Qual",J40="ICB",K40=1),O40+'Time Estimation'!$K$14,IF(AND(I40="Post Review", H40="Pre-Qual",J40="LIB",K40=1),O40+'Time Estimation'!$K$15,IF(AND(I40="Post Review", H40="Pre-Qual",J40="NCB",K40=2),O40+'Time Estimation'!$K$21,IF(AND(I40="Post Review", H40="Pre-Qual",J40="ICB",K40=2),O40+'Time Estimation'!$K$22,IF(AND(I40="Post Review", H40="Pre-Qual",J40="LIB",K40=2),O40+'Time Estimation'!$K$23,IF(AND(H40="Post-Qual",OR(J40="ICB",J40="LIB", J40="NCB")),"N/A",IF(OR(J40="NS",J40="IS",J40="DC"),"N/A",""))))))))))))))), "",IF(AND(I40="Prior Review", H40="Pre-Qual",J40="NCB",K40=1),P40+'Time Estimation'!$K$13,IF(AND(I40="Prior Review", H40="Pre-Qual",J40="ICB", K40=1),P40+'Time Estimation'!$K$14,IF(AND(I40="Prior Review", H40="Pre-Qual",J40="LIB", K40=1),P40+'Time Estimation'!$K$15,IF(AND(I40="Prior Review", H40="Pre-Qual",J40="NCB", K40=2),P40+'Time Estimation'!$K$21,IF(AND(I40="Prior Review", H40="Pre-Qual",J40="ICB", K40=2),P40+'Time Estimation'!$K$22,IF(AND(I40="Prior Review", H40="Pre-Qual",J40="LIB", K40=2),P40+'Time Estimation'!$K$23,IF(AND(I40="Post Review", H40="Pre-Qual",J40="NCB",K40=1),O40+'Time Estimation'!$K$13,IF(AND(I40="Post Review", H40="Pre-Qual",J40="ICB",K40=1),O40+'Time Estimation'!$K$14,IF(AND(I40="Post Review", H40="Pre-Qual",J40="LIB",K40=1),O40+'Time Estimation'!$K$15,IF(AND(I40="Post Review", H40="Pre-Qual",J40="NCB",K40=2),O40+'Time Estimation'!$K$21,IF(AND(I40="Post Review", H40="Pre-Qual",J40="ICB",K40=2),O40+'Time Estimation'!$K$22,IF(AND(I40="Post Review", H40="Pre-Qual",J40="LIB",K40=2),O40+'Time Estimation'!$K$23,IF(AND(H40="Post-Qual",OR(J40="ICB",J40="LIB", J40="NCB")),"N/A",IF(OR(J40="NS",J40="IS",J40="DC"),"N/A",""))))))))))))))))</f>
        <v>N/A</v>
      </c>
      <c r="R40" s="12" t="str">
        <f>IF(OR(J40="",H40=""),"",IF(ISERROR(IF(AND(H40="Pre-Qual",J40="NCB", K40=1),Q40+'Time Estimation'!$N$13,IF(AND(H40="Pre-Qual",J40="ICB", K40=1),Q40+'Time Estimation'!$N$14,IF(AND(H40="Pre-Qual",J40="LIB", K40=1),Q40+'Time Estimation'!$N$15,IF(AND(H40="Pre-Qual",J40="NCB", K40=2),Q40+'Time Estimation'!$N$21,IF(AND(H40="Pre-Qual",J40="ICB", K40=2),Q40+'Time Estimation'!$N$22,IF(AND(H40="Pre-Qual",J40="LIB", K40=2),Q40+'Time Estimation'!$N$23,IF(AND(H40="Post-Qual",OR(J40="ICB",J40="LIB", J40="NCB")),"N/A",IF(OR(J40="NS",J40="IS",J40="DC"),"N/A",""))))))))), "",IF(AND(H40="Pre-Qual",J40="NCB", K40=1),Q40+'Time Estimation'!$N$13,IF(AND(H40="Pre-Qual",J40="ICB", K40=1),Q40+'Time Estimation'!$N$14,IF(AND(H40="Pre-Qual",J40="LIB", K40=1),Q40+'Time Estimation'!$N$15,IF(AND(H40="Pre-Qual",J40="NCB", K40=2),Q40+'Time Estimation'!$N$21,IF(AND(H40="Pre-Qual",J40="ICB", K40=2),Q40+'Time Estimation'!$N$22,IF(AND(H40="Pre-Qual",J40="LIB", K40=2),Q40+'Time Estimation'!$N$23,IF(AND(H40="Post-Qual",OR(J40="ICB",J40="LIB", J40="NCB")),"N/A",IF(OR(J40="NS",J40="IS",J40="DC"),"N/A",""))))))))))</f>
        <v>N/A</v>
      </c>
      <c r="S40" s="12" t="str">
        <f>IF(OR(J40="",H40=""),"",IF(ISERROR(IF(AND(H40="Pre-Qual",J40="NCB",K40=1),R40+'Time Estimation'!$Q$13,IF(AND(H40="Pre-Qual",J40="ICB",K40=1),R40+'Time Estimation'!$Q$14,IF(AND(H40="Pre-Qual",J40="LIB",K40=1),R40+'Time Estimation'!$Q$15,IF(AND(H40="Pre-Qual",J40="NCB",K40=2),R40+'Time Estimation'!$Q$21,IF(AND(H40="Pre-Qual",J40="ICB",K40=2),R40+'Time Estimation'!$Q$22,IF(AND(H40="Pre-Qual",J40="LIB",K40=2),R40+'Time Estimation'!$Q$23,IF(AND(H40="Post-Qual",OR(J40="ICB",J40="LIB", J40="NCB")),"N/A",IF(OR(J40="NS",J40="IS",J40="DC"),"N/A",""))))))))), "",IF(AND(H40="Pre-Qual",J40="NCB",K40=1),R40+'Time Estimation'!$Q$13,IF(AND(H40="Pre-Qual",J40="ICB",K40=1),R40+'Time Estimation'!$Q$14,IF(AND(H40="Pre-Qual",J40="LIB",K40=1),R40+'Time Estimation'!$Q$15,IF(AND(H40="Pre-Qual",J40="NCB",K40=2),R40+'Time Estimation'!$Q$21,IF(AND(H40="Pre-Qual",J40="ICB",K40=2),R40+'Time Estimation'!$Q$22,IF(AND(H40="Pre-Qual",J40="LIB",K40=2),R40+'Time Estimation'!$Q$23,IF(AND(H40="Post-Qual",OR(J40="ICB",J40="LIB", J40="NCB")),"N/A",IF(OR(J40="NS",J40="IS",J40="DC"),"N/A",""))))))))))</f>
        <v>N/A</v>
      </c>
      <c r="T40" s="12" t="str">
        <f>IF(OR(J40="",H40="",I40=""),"",IF(ISERROR(IF(AND(I40="Prior Review", H40="Pre-Qual", J40="NCB",K40=1), S40+'Time Estimation'!$T$13,IF(AND(I40="Prior Review", H40="Pre-Qual", J40="ICB",K40=1), S40+'Time Estimation'!$T$14,IF(AND(I40="Prior Review", H40="Pre-Qual", J40="LIB",K40=1), S40+'Time Estimation'!$T$15,IF(AND(I40="Prior Review", H40="Pre-Qual", J40="NCB",K40=2), S40+'Time Estimation'!$T$21,IF(AND(I40="Prior Review", H40="Pre-Qual", J40="ICB",K40=2), S40+'Time Estimation'!$T$22,IF(AND(I40="Prior Review", H40="Pre-Qual", J40="LIB",K40=2), S40+'Time Estimation'!$T$23,IF(AND(H40="Post-Qual", OR(J40="NCB", J40="ICB", J40="LIB")), "N/A",IF(OR(J40="NS",J40="IS",J40="DC"),"N/A",IF(I40="Post Review", "N/A","")))))))))), "",IF(AND(I40="Prior Review", H40="Pre-Qual", J40="NCB",K40=1), S40+'Time Estimation'!$T$13,IF(AND(I40="Prior Review", H40="Pre-Qual", J40="ICB",K40=1), S40+'Time Estimation'!$T$14,IF(AND(I40="Prior Review", H40="Pre-Qual", J40="LIB",K40=1), S40+'Time Estimation'!$T$15,IF(AND(I40="Prior Review", H40="Pre-Qual", J40="NCB",K40=2), S40+'Time Estimation'!$T$21,IF(AND(I40="Prior Review", H40="Pre-Qual", J40="ICB",K40=2), S40+'Time Estimation'!$T$22,IF(AND(I40="Prior Review", H40="Pre-Qual", J40="LIB",K40=2), S40+'Time Estimation'!$T$23,IF(AND(H40="Post-Qual", OR(J40="NCB", J40="ICB", J40="LIB")), "N/A",IF(OR(J40="NS",J40="IS",J40="DC"),"N/A",IF(I40="Post Review", "N/A","")))))))))))</f>
        <v>N/A</v>
      </c>
      <c r="U40" s="13">
        <v>44767</v>
      </c>
      <c r="V40" s="12" t="str">
        <f>IF(OR(J40="",H40="",I40="",K40=""),"",IF(ISERROR(IF(AND(I40="Prior Review",OR(J40="NS", J40="IS")),U40+'Time Estimation'!$Z$9,IF(AND(I40="Prior Review",AND(H40="Post-Qual",J40="NCB",K40=1)), U40+'Time Estimation'!$Z$10,IF(AND(I40="Prior Review",AND(H40="Post-Qual",J40="ICB",K40=1)), U40+'Time Estimation'!$Z$11,IF(AND(I40="Prior Review",AND(H40="Post-Qual",J40="LIB",K40=1)), U40+'Time Estimation'!$Z$12,IF(AND(I40="Prior Review",AND(H40="Pre-Qual",J40="NCB",K40=1)), U40+'Time Estimation'!$Z$13,IF(AND(I40="Prior Review",AND(H40="Pre-Qual",J40="ICB",K40=1)), U40+'Time Estimation'!$Z$14,IF(AND(I40="Prior Review",AND(H40="Pre-Qual",J40="LIB",K40=1)), U40+'Time Estimation'!$Z$15,IF(AND(I40="Prior Review",AND(H40="Post-Qual",J40="NCB",K40=2)), U40+'Time Estimation'!$Z$18,IF(AND(I40="Prior Review",AND(H40="Post-Qual",J40="ICB",K40=2)), U40+'Time Estimation'!$Z$19,IF(AND(I40="Prior Review",AND(H40="Post-Qual",J40="LIB",K40=2)), U40+'Time Estimation'!$Z$20,IF(AND(I40="Prior Review",AND(H40="Pre-Qual",J40="NCB",K40=2)), U40+'Time Estimation'!$Z$21,IF(AND(I40="Prior Review",AND(H40="Pre-Qual",J40="ICB",K40=2)), U40+'Time Estimation'!$Z$22,IF(AND(I40="Prior Review",AND(H40="Pre-Qual",J40="LIB",K40=2)), U40+'Time Estimation'!$Z$23,IF(J40="DC", U40+'Time Estimation'!$Z$16,IF(AND(I40="Post Review", J40&lt;&gt;"DC"),"N/A","")))))))))))))))),"",IF(AND(I40="Prior Review",OR(J40="NS", J40="IS")),U40+'Time Estimation'!$Z$9,IF(AND(I40="Prior Review",AND(H40="Post-Qual",J40="NCB",K40=1)), U40+'Time Estimation'!$Z$10,IF(AND(I40="Prior Review",AND(H40="Post-Qual",J40="ICB",K40=1)), U40+'Time Estimation'!$Z$11,IF(AND(I40="Prior Review",AND(H40="Post-Qual",J40="LIB",K40=1)), U40+'Time Estimation'!$Z$12,IF(AND(I40="Prior Review",AND(H40="Pre-Qual",J40="NCB",K40=1)), U40+'Time Estimation'!$Z$13,IF(AND(I40="Prior Review",AND(H40="Pre-Qual",J40="ICB",K40=1)), U40+'Time Estimation'!$Z$14,IF(AND(I40="Prior Review",AND(H40="Pre-Qual",J40="LIB",K40=1)), U40+'Time Estimation'!$Z$15,IF(AND(I40="Prior Review",AND(H40="Post-Qual",J40="NCB",K40=2)), U40+'Time Estimation'!$Z$18,IF(AND(I40="Prior Review",AND(H40="Post-Qual",J40="ICB",K40=2)), U40+'Time Estimation'!$Z$19,IF(AND(I40="Prior Review",AND(H40="Post-Qual",J40="LIB",K40=2)), U40+'Time Estimation'!$Z$20,IF(AND(I40="Prior Review",AND(H40="Pre-Qual",J40="NCB",K40=2)), U40+'Time Estimation'!$Z$21,IF(AND(I40="Prior Review",AND(H40="Pre-Qual",J40="ICB",K40=2)), U40+'Time Estimation'!$Z$22,IF(AND(I40="Prior Review",AND(H40="Pre-Qual",J40="LIB",K40=2)), U40+'Time Estimation'!$Z$23,IF(J40="DC", U40+'Time Estimation'!$Z$16,IF(AND(I40="Post Review", J40&lt;&gt;"DC"),"N/A","")))))))))))))))))</f>
        <v>N/A</v>
      </c>
      <c r="W40" s="12">
        <f>IF(OR(J40="",H40="",I40="",K40=""),"",IF(ISERROR(IF(AND(I40="Prior Review",OR(J40="NS", J40="IS")),V40+'Time Estimation'!$AC$9,IF(AND(I40="Prior Review",AND(H40="Post-Qual",J40="NCB",K40=1)), V40+'Time Estimation'!$AC$10,IF(AND(I40="Prior Review",AND(H40="Post-Qual",J40="ICB",K40=1)), V40+'Time Estimation'!$AC$11,IF(AND(I40="Prior Review",AND(H40="Post-Qual",J40="LIB",K40=1)), V40+'Time Estimation'!$AC$12,IF(AND(I40="Prior Review",AND(H40="Pre-Qual",J40="NCB",K40=1)), V40+'Time Estimation'!$AC$13,IF(AND(I40="Prior Review",AND(H40="Pre-Qual",J40="ICB",K40=1)), V40+'Time Estimation'!$AC$14,IF(AND(I40="Prior Review",AND(H40="Pre-Qual",J40="LIB",K40=1)), V40+'Time Estimation'!$AC$15,IF(AND(I40="Prior Review",AND(H40="Post-Qual",J40="NCB",K40=2)), V40+'Time Estimation'!$AC$18,IF(AND(I40="Prior Review",AND(H40="Post-Qual",J40="ICB",K40=2)), V40+'Time Estimation'!$AC$19,IF(AND(I40="Prior Review",AND(H40="Post-Qual",J40="LIB",K40=2)), V40+'Time Estimation'!$AC$20,IF(AND(I40="Prior Review",AND(H40="Pre-Qual",J40="NCB",K40=2)), V40+'Time Estimation'!$AC$21,IF(AND(I40="Prior Review",AND(H40="Pre-Qual",J40="ICB",K40=2)), V40+'Time Estimation'!$AC$22,IF(AND(I40="Prior Review",AND(H40="Pre-Qual",J40="LIB",K40=2)), V40+'Time Estimation'!$AC$23,IF(AND(I40="Post Review",OR(J40="NS", J40="IS")),U40+'Time Estimation'!$AC$9,IF(AND(I40="Post Review",AND(H40="Post-Qual",J40="NCB",K40=1)), U40+'Time Estimation'!$AC$10,IF(AND(I40="Post Review",AND(H40="Post-Qual",J40="ICB",K40=1)), U40+'Time Estimation'!$AC$11,IF(AND(I40="Post Review",AND(H40="Post-Qual",J40="LIB",K40=1)), U40+'Time Estimation'!$AC$12,IF(AND(I40="Post Review",AND(H40="Pre-Qual",J40="NCB",K40=1)), U40+'Time Estimation'!$AC$13,IF(AND(I40="Post Review",AND(H40="Pre-Qual",J40="ICB",K40=1)), U40+'Time Estimation'!$AC$14,IF(AND(I40="Post Review",AND(H40="Pre-Qual",J40="LIB",K40=1)), U40+'Time Estimation'!$AC$15,IF(AND(I40="Post Review",AND(H40="Post-Qual",J40="NCB",K40=2)), U40+'Time Estimation'!$AC$18,IF(AND(I40="Post Review",AND(H40="Post-Qual",J40="ICB",K40=2)), U40+'Time Estimation'!$AC$19,IF(AND(I40="Post Review",AND(H40="Post-Qual",J40="LIB",K40=2)), U40+'Time Estimation'!$AC$20,IF(AND(I40="Post Review",AND(H40="Pre-Qual",J40="NCB",K40=2)), U40+'Time Estimation'!$AC$21,IF(AND(I40="Post Review",AND(H40="Pre-Qual",J40="ICB",K40=2)), U40+'Time Estimation'!$AC$22,IF(AND(I40="Post Review",AND(H40="Pre-Qual",J40="LIB",K40=2)), U40+'Time Estimation'!$AC$23,IF(J40="DC", V40+'Time Estimation'!$AC$16,"")))))))))))))))))))))))))))),"",IF(AND(I40="Prior Review",OR(J40="NS", J40="IS")),V40+'Time Estimation'!$AC$9,IF(AND(I40="Prior Review",AND(H40="Post-Qual",J40="NCB",K40=1)), V40+'Time Estimation'!$AC$10,IF(AND(I40="Prior Review",AND(H40="Post-Qual",J40="ICB",K40=1)), V40+'Time Estimation'!$AC$11,IF(AND(I40="Prior Review",AND(H40="Post-Qual",J40="LIB",K40=1)), V40+'Time Estimation'!$AC$12,IF(AND(I40="Prior Review",AND(H40="Pre-Qual",J40="NCB",K40=1)), V40+'Time Estimation'!$AC$13,IF(AND(I40="Prior Review",AND(H40="Pre-Qual",J40="ICB",K40=1)), V40+'Time Estimation'!$AC$14,IF(AND(I40="Prior Review",AND(H40="Pre-Qual",J40="LIB",K40=1)), V40+'Time Estimation'!$AC$15,IF(AND(I40="Prior Review",AND(H40="Post-Qual",J40="NCB",K40=2)), V40+'Time Estimation'!$AC$18,IF(AND(I40="Prior Review",AND(H40="Post-Qual",J40="ICB",K40=2)), V40+'Time Estimation'!$AC$19,IF(AND(I40="Prior Review",AND(H40="Post-Qual",J40="LIB",K40=2)), V40+'Time Estimation'!$AC$20,IF(AND(I40="Prior Review",AND(H40="Pre-Qual",J40="NCB",K40=2)), V40+'Time Estimation'!$AC$21,IF(AND(I40="Prior Review",AND(H40="Pre-Qual",J40="ICB",K40=2)), V40+'Time Estimation'!$AC$22,IF(AND(I40="Prior Review",AND(H40="Pre-Qual",J40="LIB",K40=2)), V40+'Time Estimation'!$AC$23,IF(AND(I40="Post Review",OR(J40="NS", J40="IS")),U40+'Time Estimation'!$AC$9,IF(AND(I40="Post Review",AND(H40="Post-Qual",J40="NCB",K40=1)), U40+'Time Estimation'!$AC$10,IF(AND(I40="Post Review",AND(H40="Post-Qual",J40="ICB",K40=1)), U40+'Time Estimation'!$AC$11,IF(AND(I40="Post Review",AND(H40="Post-Qual",J40="LIB",K40=1)), U40+'Time Estimation'!$AC$12,IF(AND(I40="Post Review",AND(H40="Pre-Qual",J40="NCB",K40=1)), U40+'Time Estimation'!$AC$13,IF(AND(I40="Post Review",AND(H40="Pre-Qual",J40="ICB",K40=1)), U40+'Time Estimation'!$AC$14,IF(AND(I40="Post Review",AND(H40="Pre-Qual",J40="LIB",K40=1)), U40+'Time Estimation'!$AC$15,IF(AND(I40="Post Review",AND(H40="Post-Qual",J40="NCB",K40=2)), U40+'Time Estimation'!$AC$18,IF(AND(I40="Post Review",AND(H40="Post-Qual",J40="ICB",K40=2)), U40+'Time Estimation'!$AC$19,IF(AND(I40="Post Review",AND(H40="Post-Qual",J40="LIB",K40=2)), U40+'Time Estimation'!$AC$20,IF(AND(I40="Post Review",AND(H40="Pre-Qual",J40="NCB",K40=2)), U40+'Time Estimation'!$AC$21,IF(AND(I40="Post Review",AND(H40="Pre-Qual",J40="ICB",K40=2)), U40+'Time Estimation'!$AC$22,IF(AND(I40="Post Review",AND(H40="Pre-Qual",J40="LIB",K40=2)), U40+'Time Estimation'!$AC$23,IF(J40="DC", V40+'Time Estimation'!$AC$16,"")))))))))))))))))))))))))))))</f>
        <v>44768</v>
      </c>
      <c r="X40" s="12">
        <f>IF(OR(J40="",H40="", K40=""),"",IF(ISERROR(IF(OR(J40="NS",J40="IS"),W40+'Time Estimation'!$AF$9,IF(AND(H40="Post-Qual",J40="NCB",K40=1),W40+'Time Estimation'!$AF$10,IF(AND(H40="Post-Qual",J40="ICB",K40=1),W40+'Time Estimation'!$AF$11,IF(AND(H40="Post-Qual",J40="LIB",K40=1),W40+'Time Estimation'!$AF$12,IF(AND(H40="Pre-Qual",J40="NCB",K40=1),W40+'Time Estimation'!$AF$13,IF(AND(H40="Pre-Qual",J40="ICB",K40=1),W40+'Time Estimation'!$AF$14,IF(AND(H40="Pre-Qual",J40="LIB",K40=1),W40+'Time Estimation'!$AF$15,IF(AND(H40="Post-Qual",J40="NCB",K40=2),W40+'Time Estimation'!$AF$18,IF(AND(H40="Post-Qual",J40="ICB",K40=2),W40+'Time Estimation'!$AF$19,IF(AND(H40="Post-Qual",J40="LIB",K40=2),W40+'Time Estimation'!$AF$20,IF(AND(H40="Pre-Qual",J40="NCB",K40=2),W40+'Time Estimation'!$AF$21,IF(AND(H40="Pre-Qual",J40="ICB",K40=2),W40+'Time Estimation'!$AF$22,IF(AND(H40="Pre-Qual",J40="LIB",K40=2),W40+'Time Estimation'!$AF$23,IF(J40="DC",W40+'Time Estimation'!$AF$16,""))))))))))))))),"",IF(OR(J40="NS",J40="IS"),W40+'Time Estimation'!$AF$9,IF(AND(H40="Post-Qual",J40="NCB",K40=1),W40+'Time Estimation'!$AF$10,IF(AND(H40="Post-Qual",J40="ICB",K40=1),W40+'Time Estimation'!$AF$11,IF(AND(H40="Post-Qual",J40="LIB",K40=1),W40+'Time Estimation'!$AF$12,IF(AND(H40="Pre-Qual",J40="NCB",K40=1),W40+'Time Estimation'!$AF$13,IF(AND(H40="Pre-Qual",J40="ICB",K40=1),W40+'Time Estimation'!$AF$14,IF(AND(H40="Pre-Qual",J40="LIB",K40=1),W40+'Time Estimation'!$AF$15,IF(AND(H40="Post-Qual",J40="NCB",K40=2),W40+'Time Estimation'!$AF$18,IF(AND(H40="Post-Qual",J40="ICB",K40=2),W40+'Time Estimation'!$AF$19,IF(AND(H40="Post-Qual",J40="LIB",K40=2),W40+'Time Estimation'!$AF$20,IF(AND(H40="Pre-Qual",J40="NCB",K40=2),W40+'Time Estimation'!$AF$21,IF(AND(H40="Pre-Qual",J40="ICB",K40=2),W40+'Time Estimation'!$AF$22,IF(AND(H40="Pre-Qual",J40="LIB",K40=2),W40+'Time Estimation'!$AF$23,IF(J40="DC",W40+'Time Estimation'!$AF$16,""))))))))))))))))</f>
        <v>44782</v>
      </c>
      <c r="Y40" s="12" t="str">
        <f>IF(OR(J40="",H40="",K40=""),"",IF(ISERROR(IF(OR(J40="NS",J40="IS", J40="DC",K40=1), "N/A", IF(AND(K40=2, H40="Post-Qual",J40="NCB"),X40+'Time Estimation'!$AI$18,IF(AND(K40=2, H40="Post-Qual",J40="ICB"),X40+'Time Estimation'!$AI$19,IF(AND(K40=2, H40="Post-Qual",J40="LIB"),X40+'Time Estimation'!$AI$20,IF(AND(K40=2, H40="Pre-Qual",J40="NCB"),X40+'Time Estimation'!$AI$21,IF(AND(K40=2, H40="Pre-Qual",J40="ICB"),X40+'Time Estimation'!$AI$22,IF(AND(K40=2, H40="Pre-Qual",J40="LIB"),X40+'Time Estimation'!$AI$23,"")))))))),"",IF(OR(J40="NS",J40="IS", J40="DC",K40=1), "N/A", IF(AND(K40=2, H40="Post-Qual",J40="NCB"),X40+'Time Estimation'!$AI$18,IF(AND(K40=2, H40="Post-Qual",J40="ICB"),X40+'Time Estimation'!$AI$19,IF(AND(K40=2, H40="Post-Qual",J40="LIB"),X40+'Time Estimation'!$AI$20,IF(AND(K40=2, H40="Pre-Qual",J40="NCB"),X40+'Time Estimation'!$AI$21,IF(AND(K40=2, H40="Pre-Qual",J40="ICB"),X40+'Time Estimation'!$AI$22,IF(AND(K40=2, H40="Pre-Qual",J40="LIB"),X40+'Time Estimation'!$AI$23,"")))))))))</f>
        <v>N/A</v>
      </c>
      <c r="Z40" s="12" t="str">
        <f>IF(OR(J40="",H40="",I40="",K40=""),"",IF(ISERROR(IF(AND(I40="Prior Review",K40=2,J40="NCB",H40="Post-Qual"),Y40+'Time Estimation'!$AL$18,IF(AND(I40="Prior Review",K40=2,J40="ICB",H40="Post-Qual"),Y40+'Time Estimation'!$AL$19,IF(AND(I40="Prior Review",K40=2,J40="LIB",H40="Post-Qual"),Y40+'Time Estimation'!$AL$20,IF(AND(I40="Prior Review",K40=2,J40="NCB",H40="Pre-Qual"),Y40+'Time Estimation'!$AL$21,IF(AND(I40="Prior Review",K40=2,J40="ICB",H40="Pre-Qual"),Y40+'Time Estimation'!$AL$22,IF(AND(I40="Prior Review",K40=2,J40="LIB",H40="Pre-Qual"),Y40+'Time Estimation'!$AL$23,"N/A"))))))),"",IF(AND(I40="Prior Review",K40=2,J40="NCB",H40="Post-Qual"),Y40+'Time Estimation'!$AL$18,IF(AND(I40="Prior Review",K40=2,J40="ICB",H40="Post-Qual"),Y40+'Time Estimation'!$AL$19,IF(AND(I40="Prior Review",K40=2,J40="LIB",H40="Post-Qual"),Y40+'Time Estimation'!$AL$20,IF(AND(I40="Prior Review",K40=2,J40="NCB",H40="Pre-Qual"),Y40+'Time Estimation'!$AL$21,IF(AND(I40="Prior Review",K40=2,J40="ICB",H40="Pre-Qual"),Y40+'Time Estimation'!$AL$22,IF(AND(I40="Prior Review",K40=2,J40="LIB",H40="Pre-Qual"),Y40+'Time Estimation'!$AL$23,"N/A"))))))))</f>
        <v>N/A</v>
      </c>
      <c r="AA40" s="12">
        <f>IF(OR(J40="",H40="",I40="",K40=""),"",IF(ISERROR(IF(AND(I40="Prior Review",K40=2,J40="NCB",H40="Post-Qual"),Z40+'Time Estimation'!$AO$18,IF(AND(I40="Prior Review",K40=2,J40="ICB",H40="Post-Qual"),Z40+'Time Estimation'!$AO$19,IF(AND(I40="Prior Review",K40=2,J40="LIB",H40="Post-Qual"),Z40+'Time Estimation'!$AO$20,IF(AND(I40="Prior Review",K40=2,J40="NCB",H40="Pre-Qual"),Z40+'Time Estimation'!$AO$21,IF(AND(I40="Prior Review",K40=2,J40="ICB",H40="Pre-Qual"),Z40+'Time Estimation'!$AO$22,IF(AND(I40="Prior Review",K40=2,J40="LIB",H40="Pre-Qual"),Z40+'Time Estimation'!$AO$23,IF(AND(I40="Post Review",K40=2,J40="NCB",H40="Post-Qual"),Y40+'Time Estimation'!$AO$18,IF(AND(I40="Post Review",K40=2,J40="ICB",H40="Post-Qual"),Y40+'Time Estimation'!$AO$19,IF(AND(I40="Post Review",K40=2,J40="LIB",H40="Post-Qual"),Y40+'Time Estimation'!$AO$20,IF(AND(I40="Post Review",K40=2,J40="NCB",H40="Pre-Qual"),Y40+'Time Estimation'!$AO$21,IF(AND(I40="Post Review",K40=2,J40="ICB",H40="Pre-Qual"),Y40+'Time Estimation'!$AO$22,IF(AND(I40="Post Review",K40=2,J40="LIB",H40="Pre-Qual"),Z40+'Time Estimation'!$AO$23,IF(AND(K40=1,J40="NCB",H40="Post-Qual"),X40+'Time Estimation'!$AO$10,IF(AND(K40=1,J40="ICB",H40="Post-Qual"),X40+'Time Estimation'!$AO$11,IF(AND(K40=1,J40="LIB",H40="Post-Qual"),X40+'Time Estimation'!$AO$12,IF(AND(K40=1,J40="NCB",H40="Pre-Qual"),X40+'Time Estimation'!$AO$13,IF(AND(K40=1,J40="ICB",H40="Pre-Qual"),X40+'Time Estimation'!$AO$14,IF(AND(K40=1,J40="LIB",H40="Pre-Qual"),X40+'Time Estimation'!$AO$15,IF(OR(J40="NS", J40="IS"),X40+'Time Estimation'!$AO$9,IF(J40="DC", X40+'Time Estimation'!$AO$16,""))))))))))))))))))))),"",IF(AND(I40="Prior Review",K40=2,J40="NCB",H40="Post-Qual"),Z40+'Time Estimation'!$AO$18,IF(AND(I40="Prior Review",K40=2,J40="ICB",H40="Post-Qual"),Z40+'Time Estimation'!$AO$19,IF(AND(I40="Prior Review",K40=2,J40="LIB",H40="Post-Qual"),Z40+'Time Estimation'!$AO$20,IF(AND(I40="Prior Review",K40=2,J40="NCB",H40="Pre-Qual"),Z40+'Time Estimation'!$AO$21,IF(AND(I40="Prior Review",K40=2,J40="ICB",H40="Pre-Qual"),Z40+'Time Estimation'!$AO$22,IF(AND(I40="Prior Review",K40=2,J40="LIB",H40="Pre-Qual"),Z40+'Time Estimation'!$AO$23,IF(AND(I40="Post Review",K40=2,J40="NCB",H40="Post-Qual"),Y40+'Time Estimation'!$AO$18,IF(AND(I40="Post Review",K40=2,J40="ICB",H40="Post-Qual"),Y40+'Time Estimation'!$AO$19,IF(AND(I40="Post Review",K40=2,J40="LIB",H40="Post-Qual"),Y40+'Time Estimation'!$AO$20,IF(AND(I40="Post Review",K40=2,J40="NCB",H40="Pre-Qual"),Y40+'Time Estimation'!$AO$21,IF(AND(I40="Post Review",K40=2,J40="ICB",H40="Pre-Qual"),Y40+'Time Estimation'!$AO$22,IF(AND(I40="Post Review",K40=2,J40="LIB",H40="Pre-Qual"),Z40+'Time Estimation'!$AO$23,IF(AND(K40=1,J40="NCB",H40="Post-Qual"),X40+'Time Estimation'!$AO$10,IF(AND(K40=1,J40="ICB",H40="Post-Qual"),X40+'Time Estimation'!$AO$11,IF(AND(K40=1,J40="LIB",H40="Post-Qual"),X40+'Time Estimation'!$AO$12,IF(AND(K40=1,J40="NCB",H40="Pre-Qual"),X40+'Time Estimation'!$AO$13,IF(AND(K40=1,J40="ICB",H40="Pre-Qual"),X40+'Time Estimation'!$AO$14,IF(AND(K40=1,J40="LIB",H40="Pre-Qual"),X40+'Time Estimation'!$AO$15,IF(OR(J40="NS", J40="IS"),X40+'Time Estimation'!$AO$9,IF(J40="DC", X40+'Time Estimation'!$AO$16,""))))))))))))))))))))))</f>
        <v>44789</v>
      </c>
      <c r="AB40" s="12" t="str">
        <f>IF(OR(J40="",H40="",I40="",,K40=""),"",IF(ISERROR(IF(AND(K40=1,J40="NCB",H40="Post-Qual", I40="Prior Review"),AA40+'Time Estimation'!$AR$10,IF(AND(K40=1,J40="ICB",H40="Post-Qual", I40="Prior Review"),AA40+'Time Estimation'!$AR$11,IF(AND(K40=1,J40="LIB",H40="Post-Qual", I40="Prior Review"),AA40+'Time Estimation'!$AR$12,IF(AND(K40=1,J40="NCB",H40="Pre-Qual", I40="Prior Review"),AA40+'Time Estimation'!$AR$13,IF(AND(K40=1,J40="ICB",H40="Pre-Qual", I40="Prior Review"),AA40+'Time Estimation'!$AR$14,IF(AND(K40=1,J40="LIB",H40="Pre-Qual", I40="Prior Review"),AA40+'Time Estimation'!$AR$15,IF(AND(K40=2,J40="NCB",H40="Post-Qual", I40="Prior Review"),AA40+'Time Estimation'!$AR$18,IF(AND(K40=2,J40="ICB",H40="Post-Qual", I40="Prior Review"),AA40+'Time Estimation'!$AR$19,IF(AND(K40=2,J40="LIB",H40="Post-Qual", I40="Prior Review"),AA40+'Time Estimation'!$AR$20,IF(AND(K40=2,J40="NCB",H40="Pre-Qual", I40="Prior Review"),AA40+'Time Estimation'!$AR$21,IF(AND(K40=2,J40="ICB",H40="Pre-Qual", I40="Prior Review"),AA40+'Time Estimation'!$AR$22,IF(AND(K40=2,J40="LIB",H40="Pre-Qual", I40="Prior Review"),AA40+'Time Estimation'!$AR$23,IF(AND(I40="Prior Review",OR(J40="NS", J40="IS")),AA40+'Time Estimation'!$AR$9,IF(J40="DC", AA40+'Time Estimation'!$AR$16,IF(I40="Post Review", "N/A","")))))))))))))))),"",IF(AND(K40=1,J40="NCB",H40="Post-Qual", I40="Prior Review"),AA40+'Time Estimation'!$AR$10,IF(AND(K40=1,J40="ICB",H40="Post-Qual", I40="Prior Review"),AA40+'Time Estimation'!$AR$11,IF(AND(K40=1,J40="LIB",H40="Post-Qual", I40="Prior Review"),AA40+'Time Estimation'!$AR$12,IF(AND(K40=1,J40="NCB",H40="Pre-Qual", I40="Prior Review"),AA40+'Time Estimation'!$AR$13,IF(AND(K40=1,J40="ICB",H40="Pre-Qual", I40="Prior Review"),AA40+'Time Estimation'!$AR$14,IF(AND(K40=1,J40="LIB",H40="Pre-Qual", I40="Prior Review"),AA40+'Time Estimation'!$AR$15,IF(AND(K40=2,J40="NCB",H40="Post-Qual", I40="Prior Review"),AA40+'Time Estimation'!$AR$18,IF(AND(K40=2,J40="ICB",H40="Post-Qual", I40="Prior Review"),AA40+'Time Estimation'!$AR$19,IF(AND(K40=2,J40="LIB",H40="Post-Qual", I40="Prior Review"),AA40+'Time Estimation'!$AR$20,IF(AND(K40=2,J40="NCB",H40="Pre-Qual", I40="Prior Review"),AA40+'Time Estimation'!$AR$21,IF(AND(K40=2,J40="ICB",H40="Pre-Qual", I40="Prior Review"),AA40+'Time Estimation'!$AR$22,IF(AND(K40=2,J40="LIB",H40="Pre-Qual", I40="Prior Review"),AA40+'Time Estimation'!$AR$23,IF(AND(I40="Prior Review",OR(J40="NS", J40="IS")),AA40+'Time Estimation'!$AR$9,IF(J40="DC", AA40+'Time Estimation'!$AR$16,IF(I40="Post Review", "N/A","")))))))))))))))))</f>
        <v>N/A</v>
      </c>
      <c r="AC40" s="148" t="s">
        <v>6</v>
      </c>
      <c r="AD40" s="12">
        <f>IF(OR(J40="",H40="",I40="",K40=""),"",IF(ISERROR(IF(AND(I40="Prior Review",OR(J40="NS", J40="IS")),AB40+'Time Estimation'!$AU$9,IF(AND(K40=1, I40="Prior Review",AND(H40="Post-Qual",J40="NCB")), AB40+'Time Estimation'!$AU$10,IF(AND(K40=1, I40="Prior Review",AND(H40="Post-Qual",J40="ICB")), AB40+'Time Estimation'!$AU$11,IF(AND(K40=1, I40="Prior Review",AND(H40="Post-Qual",J40="LIB")), AB40+'Time Estimation'!$AU$12,IF(AND(K40=1, I40="Prior Review",AND(H40="Pre-Qual",J40="NCB")), AB40+'Time Estimation'!$AU$13,IF(AND(K40=1, I40="Prior Review",AND(H40="Pre-Qual",J40="ICB")), AB40+'Time Estimation'!$AU$14,IF(AND(K40=1, I40="Prior Review",AND(H40="Pre-Qual",J40="LIB")), AB40+'Time Estimation'!$AU$15,IF(AND(K40=2, I40="Prior Review",AND(H40="Post-Qual",J40="NCB")), AB40+'Time Estimation'!$AU$18,IF(AND(K40=2, I40="Prior Review",AND(H40="Post-Qual",J40="ICB")), AB40+'Time Estimation'!$AU$19,IF(AND(K40=2, I40="Prior Review",AND(H40="Post-Qual",J40="LIB")), AB40+'Time Estimation'!$AU$20,IF(AND(K40=2, I40="Prior Review",AND(H40="Pre-Qual",J40="NCB")), AB40+'Time Estimation'!$AU$21,IF(AND(K40=2, I40="Prior Review",AND(H40="Pre-Qual",J40="ICB")), AB40+'Time Estimation'!$AU$22,IF(AND(K40=2, I40="Prior Review",AND(H40="Pre-Qual",J40="LIB")), AB40+'Time Estimation'!$AU$23,IF(AND(K40=1, I40="Post Review",AND(H40="Post-Qual",J40="NCB")), AA40+'Time Estimation'!$AU$10,IF(AND(K40=1, I40="Post Review",AND(H40="Post-Qual",J40="ICB")), AA40+'Time Estimation'!$AU$11,IF(AND(K40=1, I40="Post Review",AND(H40="Post-Qual",J40="LIB")), AA40+'Time Estimation'!$AU$12,IF(AND(K40=1, I40="Post Review",AND(H40="Pre-Qual",J40="NCB")), AA40+'Time Estimation'!$AU$13,IF(AND(K40=1, I40="Post Review",AND(H40="Pre-Qual",J40="ICB")), AA40+'Time Estimation'!$AU$14,IF(AND(K40=1, I40="Post Review",AND(H40="Pre-Qual",J40="LIB")), AA40+'Time Estimation'!$AU$15,IF(AND(K40=2, I40="Post Review",AND(H40="Post-Qual",J40="NCB")), AA40+'Time Estimation'!$AU$18,IF(AND(K40=2, I40="Post Review",AND(H40="Post-Qual",J40="ICB")), AA40+'Time Estimation'!$AU$19,IF(AND(K40=2, I40="Post Review",AND(H40="Post-Qual",J40="LIB")), AA40+'Time Estimation'!$AU$20,IF(AND(K40=2, I40="Post Review",AND(H40="Pre-Qual",J40="NCB")), AA40+'Time Estimation'!$AU$21,IF(AND(K40=2, I40="Post Review",AND(H40="Pre-Qual",J40="ICB")), AA40+'Time Estimation'!$AU$22,IF(AND(K40=2, I40="Post Review",AND(H40="Pre-Qual",J40="LIB")), AA40+'Time Estimation'!$AU$23,IF(AND(I40="Post Review",OR(J40="NS", J40="IS")),AA40+'Time Estimation'!$AU$9,IF(J40="DC", AB40+'Time Estimation'!$AU$16,"")))))))))))))))))))))))))))),"",IF(AND(I40="Prior Review",OR(J40="NS", J40="IS")),AB40+'Time Estimation'!$AU$9,IF(AND(K40=1, I40="Prior Review",AND(H40="Post-Qual",J40="NCB")), AB40+'Time Estimation'!$AU$10,IF(AND(K40=1, I40="Prior Review",AND(H40="Post-Qual",J40="ICB")), AB40+'Time Estimation'!$AU$11,IF(AND(K40=1, I40="Prior Review",AND(H40="Post-Qual",J40="LIB")), AB40+'Time Estimation'!$AU$12,IF(AND(K40=1, I40="Prior Review",AND(H40="Pre-Qual",J40="NCB")), AB40+'Time Estimation'!$AU$13,IF(AND(K40=1, I40="Prior Review",AND(H40="Pre-Qual",J40="ICB")), AB40+'Time Estimation'!$AU$14,IF(AND(K40=1, I40="Prior Review",AND(H40="Pre-Qual",J40="LIB")), AB40+'Time Estimation'!$AU$15,IF(AND(K40=2, I40="Prior Review",AND(H40="Post-Qual",J40="NCB")), AB40+'Time Estimation'!$AU$18,IF(AND(K40=2, I40="Prior Review",AND(H40="Post-Qual",J40="ICB")), AB40+'Time Estimation'!$AU$19,IF(AND(K40=2, I40="Prior Review",AND(H40="Post-Qual",J40="LIB")), AB40+'Time Estimation'!$AU$20,IF(AND(K40=2, I40="Prior Review",AND(H40="Pre-Qual",J40="NCB")), AB40+'Time Estimation'!$AU$21,IF(AND(K40=2, I40="Prior Review",AND(H40="Pre-Qual",J40="ICB")), AB40+'Time Estimation'!$AU$22,IF(AND(K40=2, I40="Prior Review",AND(H40="Pre-Qual",J40="LIB")), AB40+'Time Estimation'!$AU$23,IF(AND(K40=1, I40="Post Review",AND(H40="Post-Qual",J40="NCB")), AA40+'Time Estimation'!$AU$10,IF(AND(K40=1, I40="Post Review",AND(H40="Post-Qual",J40="ICB")), AA40+'Time Estimation'!$AU$11,IF(AND(K40=1, I40="Post Review",AND(H40="Post-Qual",J40="LIB")), AA40+'Time Estimation'!$AU$12,IF(AND(K40=1, I40="Post Review",AND(H40="Pre-Qual",J40="NCB")), AA40+'Time Estimation'!$AU$13,IF(AND(K40=1, I40="Post Review",AND(H40="Pre-Qual",J40="ICB")), AA40+'Time Estimation'!$AU$14,IF(AND(K40=1, I40="Post Review",AND(H40="Pre-Qual",J40="LIB")), AA40+'Time Estimation'!$AU$15,IF(AND(K40=2, I40="Post Review",AND(H40="Post-Qual",J40="NCB")), AA40+'Time Estimation'!$AU$18,IF(AND(K40=2, I40="Post Review",AND(H40="Post-Qual",J40="ICB")), AA40+'Time Estimation'!$AU$19,IF(AND(K40=2, I40="Post Review",AND(H40="Post-Qual",J40="LIB")), AA40+'Time Estimation'!$AU$20,IF(AND(K40=2, I40="Post Review",AND(H40="Pre-Qual",J40="NCB")), AA40+'Time Estimation'!$AU$21,IF(AND(K40=2, I40="Post Review",AND(H40="Pre-Qual",J40="ICB")), AA40+'Time Estimation'!$AU$22,IF(AND(K40=2, I40="Post Review",AND(H40="Pre-Qual",J40="LIB")), AA40+'Time Estimation'!$AU$23,IF(AND(I40="Post Review",OR(J40="NS", J40="IS")),AA40+'Time Estimation'!$AU$9,IF(J40="DC", AB40+'Time Estimation'!$AU$16,"")))))))))))))))))))))))))))))</f>
        <v>44789</v>
      </c>
      <c r="AE40" s="12">
        <f>IF(OR(J40="",H40="",K40=""),"",IF(ISERROR(IF(OR(J40="NS",J40="IS"), AD40+'Time Estimation'!$AX$9,IF(AND(K40=1, H40="Post-Qual",J40="NCB"),AD40+'Time Estimation'!$AX$10,IF(AND(K40=1, H40="Post-Qual",J40="ICB"),AD40+'Time Estimation'!$AX$11,IF(AND(K40=1, H40="Post-Qual",J40="LIB"),AD40+'Time Estimation'!$AX$12,IF(AND(K40=1, H40="Pre-Qual",J40="NCB"),AD40+'Time Estimation'!$AX$13,IF(AND(K40=1, H40="Pre-Qual",J40="ICB"),AD40+'Time Estimation'!$AX$14,IF(AND(K40=1, H40="Pre-Qual",J40="LIB"),AD40+'Time Estimation'!$AX$15,IF(AND(K40=2, H40="Post-Qual",J40="NCB"),AD40+'Time Estimation'!$AX$18,IF(AND(K40=2, H40="Post-Qual",J40="ICB"),AD40+'Time Estimation'!$AX$19,IF(AND(K40=2, H40="Post-Qual",J40="LIB"),AD40+'Time Estimation'!$AX$20,IF(AND(K40=2, H40="Pre-Qual",J40="NCB"),AD40+'Time Estimation'!$AX$21,IF(AND(K40=2, H40="Pre-Qual",J40="ICB"),AD40+'Time Estimation'!$AX$22,IF(AND(K40=2, H40="Pre-Qual",J40="LIB"),AD40+'Time Estimation'!$AX$23,IF(J40="DC",AD40+'Time Estimation'!$AX$16,""))))))))))))))),"",IF(OR(J40="NS",J40="IS"), AD40+'Time Estimation'!$AX$9,IF(AND(K40=1, H40="Post-Qual",J40="NCB"),AD40+'Time Estimation'!$AX$10,IF(AND(K40=1, H40="Post-Qual",J40="ICB"),AD40+'Time Estimation'!$AX$11,IF(AND(K40=1, H40="Post-Qual",J40="LIB"),AD40+'Time Estimation'!$AX$12,IF(AND(K40=1, H40="Pre-Qual",J40="NCB"),AD40+'Time Estimation'!$AX$13,IF(AND(K40=1, H40="Pre-Qual",J40="ICB"),AD40+'Time Estimation'!$AX$14,IF(AND(K40=1, H40="Pre-Qual",J40="LIB"),AD40+'Time Estimation'!$AX$15,IF(AND(K40=2, H40="Post-Qual",J40="NCB"),AD40+'Time Estimation'!$AX$18,IF(AND(K40=2, H40="Post-Qual",J40="ICB"),AD40+'Time Estimation'!$AX$19,IF(AND(K40=2, H40="Post-Qual",J40="LIB"),AD40+'Time Estimation'!$AX$20,IF(AND(K40=2, H40="Pre-Qual",J40="NCB"),AD40+'Time Estimation'!$AX$21,IF(AND(K40=2, H40="Pre-Qual",J40="ICB"),AD40+'Time Estimation'!$AX$22,IF(AND(K40=2, H40="Pre-Qual",J40="LIB"),AD40+'Time Estimation'!$AX$23,IF(J40="DC",AD40+'Time Estimation'!$AX$16,""))))))))))))))))</f>
        <v>44791</v>
      </c>
      <c r="AF40" s="12">
        <f>IF(OR(J40="",H40="",K40=""),"",IF(ISERROR(IF(OR(J40="NS",J40="IS"), AE40+'Time Estimation'!$BA$9,IF(AND(K40=1, H40="Post-Qual",J40="NCB"),AE40+'Time Estimation'!$BA$10,IF(AND(K40=1, H40="Post-Qual",J40="ICB"),AE40+'Time Estimation'!$BA$11,IF(AND(K40=1, H40="Post-Qual",J40="LIB"),AE40+'Time Estimation'!$BA$12,IF(AND(K40=1, H40="Pre-Qual",J40="NCB"),AE40+'Time Estimation'!$BA$13,IF(AND(K40=1, H40="Pre-Qual",J40="ICB"),AE40+'Time Estimation'!$BA$14,IF(AND(K40=1, H40="Pre-Qual",J40="LIB"),AE40+'Time Estimation'!$BA$15,IF(AND(K40=2, H40="Post-Qual",J40="NCB"),AE40+'Time Estimation'!$BA$18,IF(AND(K40=2, H40="Post-Qual",J40="ICB"),AE40+'Time Estimation'!$BA$19,IF(AND(K40=2, H40="Post-Qual",J40="LIB"),AE40+'Time Estimation'!$BA$20,IF(AND(K40=2, H40="Pre-Qual",J40="NCB"),AE40+'Time Estimation'!$BA$21,IF(AND(K40=2, H40="Pre-Qual",J40="ICB"),AE40+'Time Estimation'!$BA$22,IF(AND(K40=2, H40="Pre-Qual",J40="LIB"),AE40+'Time Estimation'!$BA$23,IF(J40="DC",AE40+'Time Estimation'!$BA$16,""))))))))))))))),"",IF(OR(J40="NS",J40="IS"), AE40+'Time Estimation'!$BA$9,IF(AND(K40=1, H40="Post-Qual",J40="NCB"),AE40+'Time Estimation'!$BA$10,IF(AND(K40=1, H40="Post-Qual",J40="ICB"),AE40+'Time Estimation'!$BA$11,IF(AND(K40=1, H40="Post-Qual",J40="LIB"),AE40+'Time Estimation'!$BA$12,IF(AND(K40=1, H40="Pre-Qual",J40="NCB"),AE40+'Time Estimation'!$BA$13,IF(AND(K40=1, H40="Pre-Qual",J40="ICB"),AE40+'Time Estimation'!$BA$14,IF(AND(K40=1, H40="Pre-Qual",J40="LIB"),AE40+'Time Estimation'!$BA$15,IF(AND(K40=2, H40="Post-Qual",J40="NCB"),AE40+'Time Estimation'!$BA$18,IF(AND(K40=2, H40="Post-Qual",J40="ICB"),AE40+'Time Estimation'!$BA$19,IF(AND(K40=2, H40="Post-Qual",J40="LIB"),AE40+'Time Estimation'!$BA$20,IF(AND(K40=2, H40="Pre-Qual",J40="NCB"),AE40+'Time Estimation'!$BA$21,IF(AND(K40=2, H40="Pre-Qual",J40="ICB"),AE40+'Time Estimation'!$BA$22,IF(AND(K40=2, H40="Pre-Qual",J40="LIB"),AE40+'Time Estimation'!$BA$23,IF(J40="DC",AE40+'Time Estimation'!$BA$16,""))))))))))))))))</f>
        <v>44793</v>
      </c>
      <c r="AG40" s="147"/>
      <c r="AH40" s="147"/>
      <c r="AI40" s="10">
        <f>L40</f>
        <v>4499</v>
      </c>
      <c r="AJ40" s="317">
        <f>M40</f>
        <v>0</v>
      </c>
      <c r="AK40" s="327"/>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row>
    <row r="41" spans="1:377" ht="32.25" customHeight="1" x14ac:dyDescent="0.2">
      <c r="A41" s="380"/>
      <c r="B41" s="381"/>
      <c r="C41" s="382"/>
      <c r="D41" s="359"/>
      <c r="E41" s="150"/>
      <c r="F41" s="150"/>
      <c r="G41" s="11" t="s">
        <v>7</v>
      </c>
      <c r="H41" s="14"/>
      <c r="I41" s="14"/>
      <c r="J41" s="41"/>
      <c r="K41" s="49"/>
      <c r="L41" s="10">
        <f>AI41</f>
        <v>0</v>
      </c>
      <c r="M41" s="10">
        <f>AJ41</f>
        <v>0</v>
      </c>
      <c r="N41" s="11" t="s">
        <v>7</v>
      </c>
      <c r="O41" s="15"/>
      <c r="P41" s="15"/>
      <c r="Q41" s="15"/>
      <c r="R41" s="15"/>
      <c r="S41" s="15"/>
      <c r="T41" s="15"/>
      <c r="U41" s="15"/>
      <c r="V41" s="15"/>
      <c r="W41" s="15"/>
      <c r="X41" s="15"/>
      <c r="Y41" s="15"/>
      <c r="Z41" s="15"/>
      <c r="AA41" s="15"/>
      <c r="AB41" s="15"/>
      <c r="AC41" s="11" t="s">
        <v>7</v>
      </c>
      <c r="AD41" s="15"/>
      <c r="AE41" s="15"/>
      <c r="AF41" s="15"/>
      <c r="AG41" s="150"/>
      <c r="AH41" s="150"/>
      <c r="AI41" s="10"/>
      <c r="AJ41" s="317"/>
      <c r="AK41" s="327"/>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row>
    <row r="42" spans="1:377" ht="32.25" customHeight="1" thickBot="1" x14ac:dyDescent="0.35">
      <c r="A42" s="16"/>
      <c r="B42" s="16"/>
      <c r="C42" s="20"/>
      <c r="D42" s="20"/>
      <c r="E42" s="20"/>
      <c r="F42" s="20"/>
      <c r="G42" s="19"/>
      <c r="H42" s="20"/>
      <c r="I42" s="17"/>
      <c r="J42" s="18"/>
      <c r="K42" s="17"/>
      <c r="L42" s="18"/>
      <c r="M42" s="17"/>
      <c r="N42" s="19"/>
      <c r="O42" s="17"/>
      <c r="P42" s="17"/>
      <c r="Q42" s="17"/>
      <c r="R42" s="17"/>
      <c r="S42" s="17"/>
      <c r="T42" s="17"/>
      <c r="U42" s="17"/>
      <c r="V42" s="17"/>
      <c r="W42" s="17"/>
      <c r="X42" s="17"/>
      <c r="Y42" s="17"/>
      <c r="Z42" s="17"/>
      <c r="AA42" s="17"/>
      <c r="AB42" s="17"/>
      <c r="AC42" s="19"/>
      <c r="AD42" s="17"/>
      <c r="AE42" s="17"/>
      <c r="AF42" s="17"/>
      <c r="AG42" s="20"/>
      <c r="AH42" s="20"/>
      <c r="AI42" s="18"/>
      <c r="AJ42" s="318"/>
      <c r="AK42" s="327"/>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row>
    <row r="43" spans="1:377" s="149" customFormat="1" ht="32.25" customHeight="1" x14ac:dyDescent="0.2">
      <c r="A43" s="379" t="s">
        <v>184</v>
      </c>
      <c r="B43" s="372" t="s">
        <v>200</v>
      </c>
      <c r="C43" s="374" t="s">
        <v>188</v>
      </c>
      <c r="D43" s="358" t="s">
        <v>157</v>
      </c>
      <c r="E43" s="8" t="s">
        <v>161</v>
      </c>
      <c r="F43" s="8" t="s">
        <v>205</v>
      </c>
      <c r="G43" s="152" t="s">
        <v>6</v>
      </c>
      <c r="H43" s="153" t="s">
        <v>159</v>
      </c>
      <c r="I43" s="153" t="s">
        <v>16</v>
      </c>
      <c r="J43" s="154" t="s">
        <v>19</v>
      </c>
      <c r="K43" s="153">
        <v>1</v>
      </c>
      <c r="L43" s="155">
        <v>337427</v>
      </c>
      <c r="M43" s="155"/>
      <c r="N43" s="152" t="s">
        <v>6</v>
      </c>
      <c r="O43" s="156">
        <v>44641</v>
      </c>
      <c r="P43" s="156">
        <f>IF(OR(J43="",H43="",I43=""),"",IF(ISERROR(IF(AND(I43="Prior Review", H43="Pre-Qual", J43="NCB", K43=1), O43+'Time Estimation'!$H$13,IF(AND(I43="Prior Review", H43="Pre-Qual", J43="ICB", K43=1), O43+'Time Estimation'!$H$14,IF(AND(I43="Prior Review", H43="Pre-Qual", J43="LIB", K43=1), O43+'Time Estimation'!$H$15,IF(AND(I43="Prior Review", H43="Pre-Qual", J43="NCB", K43=2), O43+'Time Estimation'!$H$21,IF(AND(I43="Prior Review", H43="Pre-Qual", J43="ICB", K43=2), O43+'Time Estimation'!$H$22,IF(AND(I43="Prior Review", H43="Pre-Qual", J43="LIB", K43=2), O43+'Time Estimation'!$H$23,IF(AND(H43="Post-Qual", OR(J43="NCB", J43="ICB", J43="LIB")), "N/A",IF(OR(J43="NS",J43="IS",J43="DC"),"N/A",IF(I43="Post Review", "N/A","")))))))))), "",IF(AND(I43="Prior Review", H43="Pre-Qual", J43="NCB", K43=1), O43+'Time Estimation'!$H$13,IF(AND(I43="Prior Review", H43="Pre-Qual", J43="ICB", K43=1), O43+'Time Estimation'!$H$14,IF(AND(I43="Prior Review", H43="Pre-Qual", J43="LIB", K43=1), O43+'Time Estimation'!$H$15,IF(AND(I43="Prior Review", H43="Pre-Qual", J43="NCB", K43=2), O43+'Time Estimation'!$H$21,IF(AND(I43="Prior Review", H43="Pre-Qual", J43="ICB", K43=2), O43+'Time Estimation'!$H$22,IF(AND(I43="Prior Review", H43="Pre-Qual", J43="LIB", K43=2), O43+'Time Estimation'!$H$23,IF(AND(H43="Post-Qual", OR(J43="NCB", J43="ICB", J43="LIB")), "N/A",IF(OR(J43="NS",J43="IS",J43="DC"),"N/A",IF(I43="Post Review", "N/A","")))))))))))</f>
        <v>44648</v>
      </c>
      <c r="Q43" s="156">
        <f>IF(OR(J43="",H43="",I43=""),"",IF(ISERROR(IF(AND(I43="Prior Review", H43="Pre-Qual",J43="NCB",K43=1),P43+'Time Estimation'!$K$13,IF(AND(I43="Prior Review", H43="Pre-Qual",J43="ICB", K43=1),P43+'Time Estimation'!$K$14,IF(AND(I43="Prior Review", H43="Pre-Qual",J43="LIB", K43=1),P43+'Time Estimation'!$K$15,IF(AND(I43="Prior Review", H43="Pre-Qual",J43="NCB", K43=2),P43+'Time Estimation'!$K$21,IF(AND(I43="Prior Review", H43="Pre-Qual",J43="ICB", K43=2),P43+'Time Estimation'!$K$22,IF(AND(I43="Prior Review", H43="Pre-Qual",J43="LIB", K43=2),P43+'Time Estimation'!$K$23,IF(AND(I43="Post Review", H43="Pre-Qual",J43="NCB",K43=1),O43+'Time Estimation'!$K$13,IF(AND(I43="Post Review", H43="Pre-Qual",J43="ICB",K43=1),O43+'Time Estimation'!$K$14,IF(AND(I43="Post Review", H43="Pre-Qual",J43="LIB",K43=1),O43+'Time Estimation'!$K$15,IF(AND(I43="Post Review", H43="Pre-Qual",J43="NCB",K43=2),O43+'Time Estimation'!$K$21,IF(AND(I43="Post Review", H43="Pre-Qual",J43="ICB",K43=2),O43+'Time Estimation'!$K$22,IF(AND(I43="Post Review", H43="Pre-Qual",J43="LIB",K43=2),O43+'Time Estimation'!$K$23,IF(AND(H43="Post-Qual",OR(J43="ICB",J43="LIB", J43="NCB")),"N/A",IF(OR(J43="NS",J43="IS",J43="DC"),"N/A",""))))))))))))))), "",IF(AND(I43="Prior Review", H43="Pre-Qual",J43="NCB",K43=1),P43+'Time Estimation'!$K$13,IF(AND(I43="Prior Review", H43="Pre-Qual",J43="ICB", K43=1),P43+'Time Estimation'!$K$14,IF(AND(I43="Prior Review", H43="Pre-Qual",J43="LIB", K43=1),P43+'Time Estimation'!$K$15,IF(AND(I43="Prior Review", H43="Pre-Qual",J43="NCB", K43=2),P43+'Time Estimation'!$K$21,IF(AND(I43="Prior Review", H43="Pre-Qual",J43="ICB", K43=2),P43+'Time Estimation'!$K$22,IF(AND(I43="Prior Review", H43="Pre-Qual",J43="LIB", K43=2),P43+'Time Estimation'!$K$23,IF(AND(I43="Post Review", H43="Pre-Qual",J43="NCB",K43=1),O43+'Time Estimation'!$K$13,IF(AND(I43="Post Review", H43="Pre-Qual",J43="ICB",K43=1),O43+'Time Estimation'!$K$14,IF(AND(I43="Post Review", H43="Pre-Qual",J43="LIB",K43=1),O43+'Time Estimation'!$K$15,IF(AND(I43="Post Review", H43="Pre-Qual",J43="NCB",K43=2),O43+'Time Estimation'!$K$21,IF(AND(I43="Post Review", H43="Pre-Qual",J43="ICB",K43=2),O43+'Time Estimation'!$K$22,IF(AND(I43="Post Review", H43="Pre-Qual",J43="LIB",K43=2),O43+'Time Estimation'!$K$23,IF(AND(H43="Post-Qual",OR(J43="ICB",J43="LIB", J43="NCB")),"N/A",IF(OR(J43="NS",J43="IS",J43="DC"),"N/A",""))))))))))))))))</f>
        <v>44650</v>
      </c>
      <c r="R43" s="156">
        <f>IF(OR(J43="",H43=""),"",IF(ISERROR(IF(AND(H43="Pre-Qual",J43="NCB", K43=1),Q43+'Time Estimation'!$N$13,IF(AND(H43="Pre-Qual",J43="ICB", K43=1),Q43+'Time Estimation'!$N$14,IF(AND(H43="Pre-Qual",J43="LIB", K43=1),Q43+'Time Estimation'!$N$15,IF(AND(H43="Pre-Qual",J43="NCB", K43=2),Q43+'Time Estimation'!$N$21,IF(AND(H43="Pre-Qual",J43="ICB", K43=2),Q43+'Time Estimation'!$N$22,IF(AND(H43="Pre-Qual",J43="LIB", K43=2),Q43+'Time Estimation'!$N$23,IF(AND(H43="Post-Qual",OR(J43="ICB",J43="LIB", J43="NCB")),"N/A",IF(OR(J43="NS",J43="IS",J43="DC"),"N/A",""))))))))), "",IF(AND(H43="Pre-Qual",J43="NCB", K43=1),Q43+'Time Estimation'!$N$13,IF(AND(H43="Pre-Qual",J43="ICB", K43=1),Q43+'Time Estimation'!$N$14,IF(AND(H43="Pre-Qual",J43="LIB", K43=1),Q43+'Time Estimation'!$N$15,IF(AND(H43="Pre-Qual",J43="NCB", K43=2),Q43+'Time Estimation'!$N$21,IF(AND(H43="Pre-Qual",J43="ICB", K43=2),Q43+'Time Estimation'!$N$22,IF(AND(H43="Pre-Qual",J43="LIB", K43=2),Q43+'Time Estimation'!$N$23,IF(AND(H43="Post-Qual",OR(J43="ICB",J43="LIB", J43="NCB")),"N/A",IF(OR(J43="NS",J43="IS",J43="DC"),"N/A",""))))))))))</f>
        <v>44680</v>
      </c>
      <c r="S43" s="156">
        <f>IF(OR(J43="",H43=""),"",IF(ISERROR(IF(AND(H43="Pre-Qual",J43="NCB",K43=1),R43+'Time Estimation'!$Q$13,IF(AND(H43="Pre-Qual",J43="ICB",K43=1),R43+'Time Estimation'!$Q$14,IF(AND(H43="Pre-Qual",J43="LIB",K43=1),R43+'Time Estimation'!$Q$15,IF(AND(H43="Pre-Qual",J43="NCB",K43=2),R43+'Time Estimation'!$Q$21,IF(AND(H43="Pre-Qual",J43="ICB",K43=2),R43+'Time Estimation'!$Q$22,IF(AND(H43="Pre-Qual",J43="LIB",K43=2),R43+'Time Estimation'!$Q$23,IF(AND(H43="Post-Qual",OR(J43="ICB",J43="LIB", J43="NCB")),"N/A",IF(OR(J43="NS",J43="IS",J43="DC"),"N/A",""))))))))), "",IF(AND(H43="Pre-Qual",J43="NCB",K43=1),R43+'Time Estimation'!$Q$13,IF(AND(H43="Pre-Qual",J43="ICB",K43=1),R43+'Time Estimation'!$Q$14,IF(AND(H43="Pre-Qual",J43="LIB",K43=1),R43+'Time Estimation'!$Q$15,IF(AND(H43="Pre-Qual",J43="NCB",K43=2),R43+'Time Estimation'!$Q$21,IF(AND(H43="Pre-Qual",J43="ICB",K43=2),R43+'Time Estimation'!$Q$22,IF(AND(H43="Pre-Qual",J43="LIB",K43=2),R43+'Time Estimation'!$Q$23,IF(AND(H43="Post-Qual",OR(J43="ICB",J43="LIB", J43="NCB")),"N/A",IF(OR(J43="NS",J43="IS",J43="DC"),"N/A",""))))))))))</f>
        <v>44694</v>
      </c>
      <c r="T43" s="156">
        <f>IF(OR(J43="",H43="",I43=""),"",IF(ISERROR(IF(AND(I43="Prior Review", H43="Pre-Qual", J43="NCB",K43=1), S43+'Time Estimation'!$T$13,IF(AND(I43="Prior Review", H43="Pre-Qual", J43="ICB",K43=1), S43+'Time Estimation'!$T$14,IF(AND(I43="Prior Review", H43="Pre-Qual", J43="LIB",K43=1), S43+'Time Estimation'!$T$15,IF(AND(I43="Prior Review", H43="Pre-Qual", J43="NCB",K43=2), S43+'Time Estimation'!$T$21,IF(AND(I43="Prior Review", H43="Pre-Qual", J43="ICB",K43=2), S43+'Time Estimation'!$T$22,IF(AND(I43="Prior Review", H43="Pre-Qual", J43="LIB",K43=2), S43+'Time Estimation'!$T$23,IF(AND(H43="Post-Qual", OR(J43="NCB", J43="ICB", J43="LIB")), "N/A",IF(OR(J43="NS",J43="IS",J43="DC"),"N/A",IF(I43="Post Review", "N/A","")))))))))), "",IF(AND(I43="Prior Review", H43="Pre-Qual", J43="NCB",K43=1), S43+'Time Estimation'!$T$13,IF(AND(I43="Prior Review", H43="Pre-Qual", J43="ICB",K43=1), S43+'Time Estimation'!$T$14,IF(AND(I43="Prior Review", H43="Pre-Qual", J43="LIB",K43=1), S43+'Time Estimation'!$T$15,IF(AND(I43="Prior Review", H43="Pre-Qual", J43="NCB",K43=2), S43+'Time Estimation'!$T$21,IF(AND(I43="Prior Review", H43="Pre-Qual", J43="ICB",K43=2), S43+'Time Estimation'!$T$22,IF(AND(I43="Prior Review", H43="Pre-Qual", J43="LIB",K43=2), S43+'Time Estimation'!$T$23,IF(AND(H43="Post-Qual", OR(J43="NCB", J43="ICB", J43="LIB")), "N/A",IF(OR(J43="NS",J43="IS",J43="DC"),"N/A",IF(I43="Post Review", "N/A","")))))))))))</f>
        <v>44701</v>
      </c>
      <c r="U43" s="157">
        <f>IF(OR(J43="",H43="",I43="",K43=""),"",IF(ISERROR(IF(AND(I43="Prior Review", (AND(H43="Pre-Qual",J43="NCB",K43=1))),T43+'Time Estimation'!$W$13,IF(AND(I43="Prior Review", (AND(H43="Pre-Qual",J43="ICB",K43=1))),T43+'Time Estimation'!$W$14,IF(AND(I43="Prior Review", (AND(H43="Pre-Qual",J43="LIB",K43=1))),T43+'Time Estimation'!$W$15,IF(AND(I43="Prior Review", (AND(H43="Pre-Qual",J43="NCB",K43=2))),T43+'Time Estimation'!$W$21,IF(AND(I43="Prior Review", (AND(H43="Pre-Qual",J43="ICB",K43=2))),T43+'Time Estimation'!$W$22,IF(AND(I43="Prior Review", (AND(H43="Pre-Qual",J43="LIB",K43=2))),T43+'Time Estimation'!$W$23,IF(AND(I43="Post Review", (AND(H43="Pre-Qual",J43="NCB",K43=1))),S43+'Time Estimation'!$W$13,IF(AND(I43="Post Review", (AND(H43="Pre-Qual",J43="ICB",K43=1))),S43+'Time Estimation'!$W$14,IF(AND(I43="Post Review", (AND(H43="Pre-Qual",J43="LIB",K43=1))),S43+'Time Estimation'!$W$15,IF(AND(I43="Post Review", (AND(H43="Pre-Qual",J43="NCB",K43=2))),S43+'Time Estimation'!$W$21,IF(AND(I43="Post Review", (AND(H43="Pre-Qual",J43="ICB",K43=2))),S43+'Time Estimation'!$W$22,IF(AND(I43="Post Review", (AND(H43="Pre-Qual",J43="LIB",K43=2))),S43+'Time Estimation'!$W$23,IF(AND(H43="Post-Qual",OR(J43="ICB",J43="LIB", J43="NCB")),"Enter Date",IF(OR(J43="NS",J43="IS",J43="DC"),"Enter Date",""))))))))))))))), "",IF(AND(I43="Prior Review", (AND(H43="Pre-Qual",J43="NCB",K43=1))),T43+'Time Estimation'!$W$13,IF(AND(I43="Prior Review", (AND(H43="Pre-Qual",J43="ICB",K43=1))),T43+'Time Estimation'!$W$14,IF(AND(I43="Prior Review", (AND(H43="Pre-Qual",J43="LIB",K43=1))),T43+'Time Estimation'!$W$15,IF(AND(I43="Prior Review", (AND(H43="Pre-Qual",J43="NCB",K43=2))),T43+'Time Estimation'!$W$21,IF(AND(I43="Prior Review", (AND(H43="Pre-Qual",J43="ICB",K43=2))),T43+'Time Estimation'!$W$22,IF(AND(I43="Prior Review", (AND(H43="Pre-Qual",J43="LIB",K43=2))),T43+'Time Estimation'!$W$23,IF(AND(I43="Post Review", (AND(H43="Pre-Qual",J43="NCB",K43=1))),S43+'Time Estimation'!$W$13,IF(AND(I43="Post Review", (AND(H43="Pre-Qual",J43="ICB",K43=1))),S43+'Time Estimation'!$W$14,IF(AND(I43="Post Review", (AND(H43="Pre-Qual",J43="LIB",K43=1))),S43+'Time Estimation'!$W$15,IF(AND(I43="Post Review", (AND(H43="Pre-Qual",J43="NCB",K43=2))),S43+'Time Estimation'!$W$21,IF(AND(I43="Post Review", (AND(H43="Pre-Qual",J43="ICB",K43=2))),S43+'Time Estimation'!$W$22,IF(AND(I43="Post Review", (AND(H43="Pre-Qual",J43="LIB",K43=2))),S43+'Time Estimation'!$W$23,IF(AND(H43="Post-Qual",OR(J43="ICB",J43="LIB", J43="NCB")),"Enter Date",IF(OR(J43="NS",J43="IS",J43="DC"),"Enter Date",""))))))))))))))))</f>
        <v>44711</v>
      </c>
      <c r="V43" s="156">
        <f>IF(OR(J43="",H43="",I43="",K43=""),"",IF(ISERROR(IF(AND(I43="Prior Review",OR(J43="NS", J43="IS")),U43+'Time Estimation'!$Z$9,IF(AND(I43="Prior Review",AND(H43="Post-Qual",J43="NCB",K43=1)), U43+'Time Estimation'!$Z$10,IF(AND(I43="Prior Review",AND(H43="Post-Qual",J43="ICB",K43=1)), U43+'Time Estimation'!$Z$11,IF(AND(I43="Prior Review",AND(H43="Post-Qual",J43="LIB",K43=1)), U43+'Time Estimation'!$Z$12,IF(AND(I43="Prior Review",AND(H43="Pre-Qual",J43="NCB",K43=1)), U43+'Time Estimation'!$Z$13,IF(AND(I43="Prior Review",AND(H43="Pre-Qual",J43="ICB",K43=1)), U43+'Time Estimation'!$Z$14,IF(AND(I43="Prior Review",AND(H43="Pre-Qual",J43="LIB",K43=1)), U43+'Time Estimation'!$Z$15,IF(AND(I43="Prior Review",AND(H43="Post-Qual",J43="NCB",K43=2)), U43+'Time Estimation'!$Z$18,IF(AND(I43="Prior Review",AND(H43="Post-Qual",J43="ICB",K43=2)), U43+'Time Estimation'!$Z$19,IF(AND(I43="Prior Review",AND(H43="Post-Qual",J43="LIB",K43=2)), U43+'Time Estimation'!$Z$20,IF(AND(I43="Prior Review",AND(H43="Pre-Qual",J43="NCB",K43=2)), U43+'Time Estimation'!$Z$21,IF(AND(I43="Prior Review",AND(H43="Pre-Qual",J43="ICB",K43=2)), U43+'Time Estimation'!$Z$22,IF(AND(I43="Prior Review",AND(H43="Pre-Qual",J43="LIB",K43=2)), U43+'Time Estimation'!$Z$23,IF(J43="DC", U43+'Time Estimation'!$Z$16,IF(AND(I43="Post Review", J43&lt;&gt;"DC"),"N/A","")))))))))))))))),"",IF(AND(I43="Prior Review",OR(J43="NS", J43="IS")),U43+'Time Estimation'!$Z$9,IF(AND(I43="Prior Review",AND(H43="Post-Qual",J43="NCB",K43=1)), U43+'Time Estimation'!$Z$10,IF(AND(I43="Prior Review",AND(H43="Post-Qual",J43="ICB",K43=1)), U43+'Time Estimation'!$Z$11,IF(AND(I43="Prior Review",AND(H43="Post-Qual",J43="LIB",K43=1)), U43+'Time Estimation'!$Z$12,IF(AND(I43="Prior Review",AND(H43="Pre-Qual",J43="NCB",K43=1)), U43+'Time Estimation'!$Z$13,IF(AND(I43="Prior Review",AND(H43="Pre-Qual",J43="ICB",K43=1)), U43+'Time Estimation'!$Z$14,IF(AND(I43="Prior Review",AND(H43="Pre-Qual",J43="LIB",K43=1)), U43+'Time Estimation'!$Z$15,IF(AND(I43="Prior Review",AND(H43="Post-Qual",J43="NCB",K43=2)), U43+'Time Estimation'!$Z$18,IF(AND(I43="Prior Review",AND(H43="Post-Qual",J43="ICB",K43=2)), U43+'Time Estimation'!$Z$19,IF(AND(I43="Prior Review",AND(H43="Post-Qual",J43="LIB",K43=2)), U43+'Time Estimation'!$Z$20,IF(AND(I43="Prior Review",AND(H43="Pre-Qual",J43="NCB",K43=2)), U43+'Time Estimation'!$Z$21,IF(AND(I43="Prior Review",AND(H43="Pre-Qual",J43="ICB",K43=2)), U43+'Time Estimation'!$Z$22,IF(AND(I43="Prior Review",AND(H43="Pre-Qual",J43="LIB",K43=2)), U43+'Time Estimation'!$Z$23,IF(J43="DC", U43+'Time Estimation'!$Z$16,IF(AND(I43="Post Review", J43&lt;&gt;"DC"),"N/A","")))))))))))))))))</f>
        <v>44718</v>
      </c>
      <c r="W43" s="156">
        <f>IF(OR(J43="",H43="",I43="",K43=""),"",IF(ISERROR(IF(AND(I43="Prior Review",OR(J43="NS", J43="IS")),V43+'Time Estimation'!$AC$9,IF(AND(I43="Prior Review",AND(H43="Post-Qual",J43="NCB",K43=1)), V43+'Time Estimation'!$AC$10,IF(AND(I43="Prior Review",AND(H43="Post-Qual",J43="ICB",K43=1)), V43+'Time Estimation'!$AC$11,IF(AND(I43="Prior Review",AND(H43="Post-Qual",J43="LIB",K43=1)), V43+'Time Estimation'!$AC$12,IF(AND(I43="Prior Review",AND(H43="Pre-Qual",J43="NCB",K43=1)), V43+'Time Estimation'!$AC$13,IF(AND(I43="Prior Review",AND(H43="Pre-Qual",J43="ICB",K43=1)), V43+'Time Estimation'!$AC$14,IF(AND(I43="Prior Review",AND(H43="Pre-Qual",J43="LIB",K43=1)), V43+'Time Estimation'!$AC$15,IF(AND(I43="Prior Review",AND(H43="Post-Qual",J43="NCB",K43=2)), V43+'Time Estimation'!$AC$18,IF(AND(I43="Prior Review",AND(H43="Post-Qual",J43="ICB",K43=2)), V43+'Time Estimation'!$AC$19,IF(AND(I43="Prior Review",AND(H43="Post-Qual",J43="LIB",K43=2)), V43+'Time Estimation'!$AC$20,IF(AND(I43="Prior Review",AND(H43="Pre-Qual",J43="NCB",K43=2)), V43+'Time Estimation'!$AC$21,IF(AND(I43="Prior Review",AND(H43="Pre-Qual",J43="ICB",K43=2)), V43+'Time Estimation'!$AC$22,IF(AND(I43="Prior Review",AND(H43="Pre-Qual",J43="LIB",K43=2)), V43+'Time Estimation'!$AC$23,IF(AND(I43="Post Review",OR(J43="NS", J43="IS")),U43+'Time Estimation'!$AC$9,IF(AND(I43="Post Review",AND(H43="Post-Qual",J43="NCB",K43=1)), U43+'Time Estimation'!$AC$10,IF(AND(I43="Post Review",AND(H43="Post-Qual",J43="ICB",K43=1)), U43+'Time Estimation'!$AC$11,IF(AND(I43="Post Review",AND(H43="Post-Qual",J43="LIB",K43=1)), U43+'Time Estimation'!$AC$12,IF(AND(I43="Post Review",AND(H43="Pre-Qual",J43="NCB",K43=1)), U43+'Time Estimation'!$AC$13,IF(AND(I43="Post Review",AND(H43="Pre-Qual",J43="ICB",K43=1)), U43+'Time Estimation'!$AC$14,IF(AND(I43="Post Review",AND(H43="Pre-Qual",J43="LIB",K43=1)), U43+'Time Estimation'!$AC$15,IF(AND(I43="Post Review",AND(H43="Post-Qual",J43="NCB",K43=2)), U43+'Time Estimation'!$AC$18,IF(AND(I43="Post Review",AND(H43="Post-Qual",J43="ICB",K43=2)), U43+'Time Estimation'!$AC$19,IF(AND(I43="Post Review",AND(H43="Post-Qual",J43="LIB",K43=2)), U43+'Time Estimation'!$AC$20,IF(AND(I43="Post Review",AND(H43="Pre-Qual",J43="NCB",K43=2)), U43+'Time Estimation'!$AC$21,IF(AND(I43="Post Review",AND(H43="Pre-Qual",J43="ICB",K43=2)), U43+'Time Estimation'!$AC$22,IF(AND(I43="Post Review",AND(H43="Pre-Qual",J43="LIB",K43=2)), U43+'Time Estimation'!$AC$23,IF(J43="DC", V43+'Time Estimation'!$AC$16,"")))))))))))))))))))))))))))),"",IF(AND(I43="Prior Review",OR(J43="NS", J43="IS")),V43+'Time Estimation'!$AC$9,IF(AND(I43="Prior Review",AND(H43="Post-Qual",J43="NCB",K43=1)), V43+'Time Estimation'!$AC$10,IF(AND(I43="Prior Review",AND(H43="Post-Qual",J43="ICB",K43=1)), V43+'Time Estimation'!$AC$11,IF(AND(I43="Prior Review",AND(H43="Post-Qual",J43="LIB",K43=1)), V43+'Time Estimation'!$AC$12,IF(AND(I43="Prior Review",AND(H43="Pre-Qual",J43="NCB",K43=1)), V43+'Time Estimation'!$AC$13,IF(AND(I43="Prior Review",AND(H43="Pre-Qual",J43="ICB",K43=1)), V43+'Time Estimation'!$AC$14,IF(AND(I43="Prior Review",AND(H43="Pre-Qual",J43="LIB",K43=1)), V43+'Time Estimation'!$AC$15,IF(AND(I43="Prior Review",AND(H43="Post-Qual",J43="NCB",K43=2)), V43+'Time Estimation'!$AC$18,IF(AND(I43="Prior Review",AND(H43="Post-Qual",J43="ICB",K43=2)), V43+'Time Estimation'!$AC$19,IF(AND(I43="Prior Review",AND(H43="Post-Qual",J43="LIB",K43=2)), V43+'Time Estimation'!$AC$20,IF(AND(I43="Prior Review",AND(H43="Pre-Qual",J43="NCB",K43=2)), V43+'Time Estimation'!$AC$21,IF(AND(I43="Prior Review",AND(H43="Pre-Qual",J43="ICB",K43=2)), V43+'Time Estimation'!$AC$22,IF(AND(I43="Prior Review",AND(H43="Pre-Qual",J43="LIB",K43=2)), V43+'Time Estimation'!$AC$23,IF(AND(I43="Post Review",OR(J43="NS", J43="IS")),U43+'Time Estimation'!$AC$9,IF(AND(I43="Post Review",AND(H43="Post-Qual",J43="NCB",K43=1)), U43+'Time Estimation'!$AC$10,IF(AND(I43="Post Review",AND(H43="Post-Qual",J43="ICB",K43=1)), U43+'Time Estimation'!$AC$11,IF(AND(I43="Post Review",AND(H43="Post-Qual",J43="LIB",K43=1)), U43+'Time Estimation'!$AC$12,IF(AND(I43="Post Review",AND(H43="Pre-Qual",J43="NCB",K43=1)), U43+'Time Estimation'!$AC$13,IF(AND(I43="Post Review",AND(H43="Pre-Qual",J43="ICB",K43=1)), U43+'Time Estimation'!$AC$14,IF(AND(I43="Post Review",AND(H43="Pre-Qual",J43="LIB",K43=1)), U43+'Time Estimation'!$AC$15,IF(AND(I43="Post Review",AND(H43="Post-Qual",J43="NCB",K43=2)), U43+'Time Estimation'!$AC$18,IF(AND(I43="Post Review",AND(H43="Post-Qual",J43="ICB",K43=2)), U43+'Time Estimation'!$AC$19,IF(AND(I43="Post Review",AND(H43="Post-Qual",J43="LIB",K43=2)), U43+'Time Estimation'!$AC$20,IF(AND(I43="Post Review",AND(H43="Pre-Qual",J43="NCB",K43=2)), U43+'Time Estimation'!$AC$21,IF(AND(I43="Post Review",AND(H43="Pre-Qual",J43="ICB",K43=2)), U43+'Time Estimation'!$AC$22,IF(AND(I43="Post Review",AND(H43="Pre-Qual",J43="LIB",K43=2)), U43+'Time Estimation'!$AC$23,IF(J43="DC", V43+'Time Estimation'!$AC$16,"")))))))))))))))))))))))))))))</f>
        <v>44720</v>
      </c>
      <c r="X43" s="156">
        <f>IF(OR(J43="",H43="", K43=""),"",IF(ISERROR(IF(OR(J43="NS",J43="IS"),W43+'Time Estimation'!$AF$9,IF(AND(H43="Post-Qual",J43="NCB",K43=1),W43+'Time Estimation'!$AF$10,IF(AND(H43="Post-Qual",J43="ICB",K43=1),W43+'Time Estimation'!$AF$11,IF(AND(H43="Post-Qual",J43="LIB",K43=1),W43+'Time Estimation'!$AF$12,IF(AND(H43="Pre-Qual",J43="NCB",K43=1),W43+'Time Estimation'!$AF$13,IF(AND(H43="Pre-Qual",J43="ICB",K43=1),W43+'Time Estimation'!$AF$14,IF(AND(H43="Pre-Qual",J43="LIB",K43=1),W43+'Time Estimation'!$AF$15,IF(AND(H43="Post-Qual",J43="NCB",K43=2),W43+'Time Estimation'!$AF$18,IF(AND(H43="Post-Qual",J43="ICB",K43=2),W43+'Time Estimation'!$AF$19,IF(AND(H43="Post-Qual",J43="LIB",K43=2),W43+'Time Estimation'!$AF$20,IF(AND(H43="Pre-Qual",J43="NCB",K43=2),W43+'Time Estimation'!$AF$21,IF(AND(H43="Pre-Qual",J43="ICB",K43=2),W43+'Time Estimation'!$AF$22,IF(AND(H43="Pre-Qual",J43="LIB",K43=2),W43+'Time Estimation'!$AF$23,IF(J43="DC",W43+'Time Estimation'!$AF$16,""))))))))))))))),"",IF(OR(J43="NS",J43="IS"),W43+'Time Estimation'!$AF$9,IF(AND(H43="Post-Qual",J43="NCB",K43=1),W43+'Time Estimation'!$AF$10,IF(AND(H43="Post-Qual",J43="ICB",K43=1),W43+'Time Estimation'!$AF$11,IF(AND(H43="Post-Qual",J43="LIB",K43=1),W43+'Time Estimation'!$AF$12,IF(AND(H43="Pre-Qual",J43="NCB",K43=1),W43+'Time Estimation'!$AF$13,IF(AND(H43="Pre-Qual",J43="ICB",K43=1),W43+'Time Estimation'!$AF$14,IF(AND(H43="Pre-Qual",J43="LIB",K43=1),W43+'Time Estimation'!$AF$15,IF(AND(H43="Post-Qual",J43="NCB",K43=2),W43+'Time Estimation'!$AF$18,IF(AND(H43="Post-Qual",J43="ICB",K43=2),W43+'Time Estimation'!$AF$19,IF(AND(H43="Post-Qual",J43="LIB",K43=2),W43+'Time Estimation'!$AF$20,IF(AND(H43="Pre-Qual",J43="NCB",K43=2),W43+'Time Estimation'!$AF$21,IF(AND(H43="Pre-Qual",J43="ICB",K43=2),W43+'Time Estimation'!$AF$22,IF(AND(H43="Pre-Qual",J43="LIB",K43=2),W43+'Time Estimation'!$AF$23,IF(J43="DC",W43+'Time Estimation'!$AF$16,""))))))))))))))))</f>
        <v>44765</v>
      </c>
      <c r="Y43" s="156" t="str">
        <f>IF(OR(J43="",H43="",K43=""),"",IF(ISERROR(IF(OR(J43="NS",J43="IS", J43="DC",K43=1), "N/A", IF(AND(K43=2, H43="Post-Qual",J43="NCB"),X43+'Time Estimation'!$AI$18,IF(AND(K43=2, H43="Post-Qual",J43="ICB"),X43+'Time Estimation'!$AI$19,IF(AND(K43=2, H43="Post-Qual",J43="LIB"),X43+'Time Estimation'!$AI$20,IF(AND(K43=2, H43="Pre-Qual",J43="NCB"),X43+'Time Estimation'!$AI$21,IF(AND(K43=2, H43="Pre-Qual",J43="ICB"),X43+'Time Estimation'!$AI$22,IF(AND(K43=2, H43="Pre-Qual",J43="LIB"),X43+'Time Estimation'!$AI$23,"")))))))),"",IF(OR(J43="NS",J43="IS", J43="DC",K43=1), "N/A", IF(AND(K43=2, H43="Post-Qual",J43="NCB"),X43+'Time Estimation'!$AI$18,IF(AND(K43=2, H43="Post-Qual",J43="ICB"),X43+'Time Estimation'!$AI$19,IF(AND(K43=2, H43="Post-Qual",J43="LIB"),X43+'Time Estimation'!$AI$20,IF(AND(K43=2, H43="Pre-Qual",J43="NCB"),X43+'Time Estimation'!$AI$21,IF(AND(K43=2, H43="Pre-Qual",J43="ICB"),X43+'Time Estimation'!$AI$22,IF(AND(K43=2, H43="Pre-Qual",J43="LIB"),X43+'Time Estimation'!$AI$23,"")))))))))</f>
        <v>N/A</v>
      </c>
      <c r="Z43" s="156" t="str">
        <f>IF(OR(J43="",H43="",I43="",K43=""),"",IF(ISERROR(IF(AND(I43="Prior Review",K43=2,J43="NCB",H43="Post-Qual"),Y43+'Time Estimation'!$AL$18,IF(AND(I43="Prior Review",K43=2,J43="ICB",H43="Post-Qual"),Y43+'Time Estimation'!$AL$19,IF(AND(I43="Prior Review",K43=2,J43="LIB",H43="Post-Qual"),Y43+'Time Estimation'!$AL$20,IF(AND(I43="Prior Review",K43=2,J43="NCB",H43="Pre-Qual"),Y43+'Time Estimation'!$AL$21,IF(AND(I43="Prior Review",K43=2,J43="ICB",H43="Pre-Qual"),Y43+'Time Estimation'!$AL$22,IF(AND(I43="Prior Review",K43=2,J43="LIB",H43="Pre-Qual"),Y43+'Time Estimation'!$AL$23,"N/A"))))))),"",IF(AND(I43="Prior Review",K43=2,J43="NCB",H43="Post-Qual"),Y43+'Time Estimation'!$AL$18,IF(AND(I43="Prior Review",K43=2,J43="ICB",H43="Post-Qual"),Y43+'Time Estimation'!$AL$19,IF(AND(I43="Prior Review",K43=2,J43="LIB",H43="Post-Qual"),Y43+'Time Estimation'!$AL$20,IF(AND(I43="Prior Review",K43=2,J43="NCB",H43="Pre-Qual"),Y43+'Time Estimation'!$AL$21,IF(AND(I43="Prior Review",K43=2,J43="ICB",H43="Pre-Qual"),Y43+'Time Estimation'!$AL$22,IF(AND(I43="Prior Review",K43=2,J43="LIB",H43="Pre-Qual"),Y43+'Time Estimation'!$AL$23,"N/A"))))))))</f>
        <v>N/A</v>
      </c>
      <c r="AA43" s="156">
        <f>IF(OR(J43="",H43="",I43="",K43=""),"",IF(ISERROR(IF(AND(I43="Prior Review",K43=2,J43="NCB",H43="Post-Qual"),Z43+'Time Estimation'!$AO$18,IF(AND(I43="Prior Review",K43=2,J43="ICB",H43="Post-Qual"),Z43+'Time Estimation'!$AO$19,IF(AND(I43="Prior Review",K43=2,J43="LIB",H43="Post-Qual"),Z43+'Time Estimation'!$AO$20,IF(AND(I43="Prior Review",K43=2,J43="NCB",H43="Pre-Qual"),Z43+'Time Estimation'!$AO$21,IF(AND(I43="Prior Review",K43=2,J43="ICB",H43="Pre-Qual"),Z43+'Time Estimation'!$AO$22,IF(AND(I43="Prior Review",K43=2,J43="LIB",H43="Pre-Qual"),Z43+'Time Estimation'!$AO$23,IF(AND(I43="Post Review",K43=2,J43="NCB",H43="Post-Qual"),Y43+'Time Estimation'!$AO$18,IF(AND(I43="Post Review",K43=2,J43="ICB",H43="Post-Qual"),Y43+'Time Estimation'!$AO$19,IF(AND(I43="Post Review",K43=2,J43="LIB",H43="Post-Qual"),Y43+'Time Estimation'!$AO$20,IF(AND(I43="Post Review",K43=2,J43="NCB",H43="Pre-Qual"),Y43+'Time Estimation'!$AO$21,IF(AND(I43="Post Review",K43=2,J43="ICB",H43="Pre-Qual"),Y43+'Time Estimation'!$AO$22,IF(AND(I43="Post Review",K43=2,J43="LIB",H43="Pre-Qual"),Z43+'Time Estimation'!$AO$23,IF(AND(K43=1,J43="NCB",H43="Post-Qual"),X43+'Time Estimation'!$AO$10,IF(AND(K43=1,J43="ICB",H43="Post-Qual"),X43+'Time Estimation'!$AO$11,IF(AND(K43=1,J43="LIB",H43="Post-Qual"),X43+'Time Estimation'!$AO$12,IF(AND(K43=1,J43="NCB",H43="Pre-Qual"),X43+'Time Estimation'!$AO$13,IF(AND(K43=1,J43="ICB",H43="Pre-Qual"),X43+'Time Estimation'!$AO$14,IF(AND(K43=1,J43="LIB",H43="Pre-Qual"),X43+'Time Estimation'!$AO$15,IF(OR(J43="NS", J43="IS"),X43+'Time Estimation'!$AO$9,IF(J43="DC", X43+'Time Estimation'!$AO$16,""))))))))))))))))))))),"",IF(AND(I43="Prior Review",K43=2,J43="NCB",H43="Post-Qual"),Z43+'Time Estimation'!$AO$18,IF(AND(I43="Prior Review",K43=2,J43="ICB",H43="Post-Qual"),Z43+'Time Estimation'!$AO$19,IF(AND(I43="Prior Review",K43=2,J43="LIB",H43="Post-Qual"),Z43+'Time Estimation'!$AO$20,IF(AND(I43="Prior Review",K43=2,J43="NCB",H43="Pre-Qual"),Z43+'Time Estimation'!$AO$21,IF(AND(I43="Prior Review",K43=2,J43="ICB",H43="Pre-Qual"),Z43+'Time Estimation'!$AO$22,IF(AND(I43="Prior Review",K43=2,J43="LIB",H43="Pre-Qual"),Z43+'Time Estimation'!$AO$23,IF(AND(I43="Post Review",K43=2,J43="NCB",H43="Post-Qual"),Y43+'Time Estimation'!$AO$18,IF(AND(I43="Post Review",K43=2,J43="ICB",H43="Post-Qual"),Y43+'Time Estimation'!$AO$19,IF(AND(I43="Post Review",K43=2,J43="LIB",H43="Post-Qual"),Y43+'Time Estimation'!$AO$20,IF(AND(I43="Post Review",K43=2,J43="NCB",H43="Pre-Qual"),Y43+'Time Estimation'!$AO$21,IF(AND(I43="Post Review",K43=2,J43="ICB",H43="Pre-Qual"),Y43+'Time Estimation'!$AO$22,IF(AND(I43="Post Review",K43=2,J43="LIB",H43="Pre-Qual"),Z43+'Time Estimation'!$AO$23,IF(AND(K43=1,J43="NCB",H43="Post-Qual"),X43+'Time Estimation'!$AO$10,IF(AND(K43=1,J43="ICB",H43="Post-Qual"),X43+'Time Estimation'!$AO$11,IF(AND(K43=1,J43="LIB",H43="Post-Qual"),X43+'Time Estimation'!$AO$12,IF(AND(K43=1,J43="NCB",H43="Pre-Qual"),X43+'Time Estimation'!$AO$13,IF(AND(K43=1,J43="ICB",H43="Pre-Qual"),X43+'Time Estimation'!$AO$14,IF(AND(K43=1,J43="LIB",H43="Pre-Qual"),X43+'Time Estimation'!$AO$15,IF(OR(J43="NS", J43="IS"),X43+'Time Estimation'!$AO$9,IF(J43="DC", X43+'Time Estimation'!$AO$16,""))))))))))))))))))))))</f>
        <v>44779</v>
      </c>
      <c r="AB43" s="156">
        <f>IF(OR(J43="",H43="",I43="",,K43=""),"",IF(ISERROR(IF(AND(K43=1,J43="NCB",H43="Post-Qual", I43="Prior Review"),AA43+'Time Estimation'!$AR$10,IF(AND(K43=1,J43="ICB",H43="Post-Qual", I43="Prior Review"),AA43+'Time Estimation'!$AR$11,IF(AND(K43=1,J43="LIB",H43="Post-Qual", I43="Prior Review"),AA43+'Time Estimation'!$AR$12,IF(AND(K43=1,J43="NCB",H43="Pre-Qual", I43="Prior Review"),AA43+'Time Estimation'!$AR$13,IF(AND(K43=1,J43="ICB",H43="Pre-Qual", I43="Prior Review"),AA43+'Time Estimation'!$AR$14,IF(AND(K43=1,J43="LIB",H43="Pre-Qual", I43="Prior Review"),AA43+'Time Estimation'!$AR$15,IF(AND(K43=2,J43="NCB",H43="Post-Qual", I43="Prior Review"),AA43+'Time Estimation'!$AR$18,IF(AND(K43=2,J43="ICB",H43="Post-Qual", I43="Prior Review"),AA43+'Time Estimation'!$AR$19,IF(AND(K43=2,J43="LIB",H43="Post-Qual", I43="Prior Review"),AA43+'Time Estimation'!$AR$20,IF(AND(K43=2,J43="NCB",H43="Pre-Qual", I43="Prior Review"),AA43+'Time Estimation'!$AR$21,IF(AND(K43=2,J43="ICB",H43="Pre-Qual", I43="Prior Review"),AA43+'Time Estimation'!$AR$22,IF(AND(K43=2,J43="LIB",H43="Pre-Qual", I43="Prior Review"),AA43+'Time Estimation'!$AR$23,IF(AND(I43="Prior Review",OR(J43="NS", J43="IS")),AA43+'Time Estimation'!$AR$9,IF(J43="DC", AA43+'Time Estimation'!$AR$16,IF(I43="Post Review", "N/A","")))))))))))))))),"",IF(AND(K43=1,J43="NCB",H43="Post-Qual", I43="Prior Review"),AA43+'Time Estimation'!$AR$10,IF(AND(K43=1,J43="ICB",H43="Post-Qual", I43="Prior Review"),AA43+'Time Estimation'!$AR$11,IF(AND(K43=1,J43="LIB",H43="Post-Qual", I43="Prior Review"),AA43+'Time Estimation'!$AR$12,IF(AND(K43=1,J43="NCB",H43="Pre-Qual", I43="Prior Review"),AA43+'Time Estimation'!$AR$13,IF(AND(K43=1,J43="ICB",H43="Pre-Qual", I43="Prior Review"),AA43+'Time Estimation'!$AR$14,IF(AND(K43=1,J43="LIB",H43="Pre-Qual", I43="Prior Review"),AA43+'Time Estimation'!$AR$15,IF(AND(K43=2,J43="NCB",H43="Post-Qual", I43="Prior Review"),AA43+'Time Estimation'!$AR$18,IF(AND(K43=2,J43="ICB",H43="Post-Qual", I43="Prior Review"),AA43+'Time Estimation'!$AR$19,IF(AND(K43=2,J43="LIB",H43="Post-Qual", I43="Prior Review"),AA43+'Time Estimation'!$AR$20,IF(AND(K43=2,J43="NCB",H43="Pre-Qual", I43="Prior Review"),AA43+'Time Estimation'!$AR$21,IF(AND(K43=2,J43="ICB",H43="Pre-Qual", I43="Prior Review"),AA43+'Time Estimation'!$AR$22,IF(AND(K43=2,J43="LIB",H43="Pre-Qual", I43="Prior Review"),AA43+'Time Estimation'!$AR$23,IF(AND(I43="Prior Review",OR(J43="NS", J43="IS")),AA43+'Time Estimation'!$AR$9,IF(J43="DC", AA43+'Time Estimation'!$AR$16,IF(I43="Post Review", "N/A","")))))))))))))))))</f>
        <v>44786</v>
      </c>
      <c r="AC43" s="152" t="s">
        <v>6</v>
      </c>
      <c r="AD43" s="156">
        <f>IF(OR(J43="",H43="",I43="",K43=""),"",IF(ISERROR(IF(AND(I43="Prior Review",OR(J43="NS", J43="IS")),AB43+'Time Estimation'!$AU$9,IF(AND(K43=1, I43="Prior Review",AND(H43="Post-Qual",J43="NCB")), AB43+'Time Estimation'!$AU$10,IF(AND(K43=1, I43="Prior Review",AND(H43="Post-Qual",J43="ICB")), AB43+'Time Estimation'!$AU$11,IF(AND(K43=1, I43="Prior Review",AND(H43="Post-Qual",J43="LIB")), AB43+'Time Estimation'!$AU$12,IF(AND(K43=1, I43="Prior Review",AND(H43="Pre-Qual",J43="NCB")), AB43+'Time Estimation'!$AU$13,IF(AND(K43=1, I43="Prior Review",AND(H43="Pre-Qual",J43="ICB")), AB43+'Time Estimation'!$AU$14,IF(AND(K43=1, I43="Prior Review",AND(H43="Pre-Qual",J43="LIB")), AB43+'Time Estimation'!$AU$15,IF(AND(K43=2, I43="Prior Review",AND(H43="Post-Qual",J43="NCB")), AB43+'Time Estimation'!$AU$18,IF(AND(K43=2, I43="Prior Review",AND(H43="Post-Qual",J43="ICB")), AB43+'Time Estimation'!$AU$19,IF(AND(K43=2, I43="Prior Review",AND(H43="Post-Qual",J43="LIB")), AB43+'Time Estimation'!$AU$20,IF(AND(K43=2, I43="Prior Review",AND(H43="Pre-Qual",J43="NCB")), AB43+'Time Estimation'!$AU$21,IF(AND(K43=2, I43="Prior Review",AND(H43="Pre-Qual",J43="ICB")), AB43+'Time Estimation'!$AU$22,IF(AND(K43=2, I43="Prior Review",AND(H43="Pre-Qual",J43="LIB")), AB43+'Time Estimation'!$AU$23,IF(AND(K43=1, I43="Post Review",AND(H43="Post-Qual",J43="NCB")), AA43+'Time Estimation'!$AU$10,IF(AND(K43=1, I43="Post Review",AND(H43="Post-Qual",J43="ICB")), AA43+'Time Estimation'!$AU$11,IF(AND(K43=1, I43="Post Review",AND(H43="Post-Qual",J43="LIB")), AA43+'Time Estimation'!$AU$12,IF(AND(K43=1, I43="Post Review",AND(H43="Pre-Qual",J43="NCB")), AA43+'Time Estimation'!$AU$13,IF(AND(K43=1, I43="Post Review",AND(H43="Pre-Qual",J43="ICB")), AA43+'Time Estimation'!$AU$14,IF(AND(K43=1, I43="Post Review",AND(H43="Pre-Qual",J43="LIB")), AA43+'Time Estimation'!$AU$15,IF(AND(K43=2, I43="Post Review",AND(H43="Post-Qual",J43="NCB")), AA43+'Time Estimation'!$AU$18,IF(AND(K43=2, I43="Post Review",AND(H43="Post-Qual",J43="ICB")), AA43+'Time Estimation'!$AU$19,IF(AND(K43=2, I43="Post Review",AND(H43="Post-Qual",J43="LIB")), AA43+'Time Estimation'!$AU$20,IF(AND(K43=2, I43="Post Review",AND(H43="Pre-Qual",J43="NCB")), AA43+'Time Estimation'!$AU$21,IF(AND(K43=2, I43="Post Review",AND(H43="Pre-Qual",J43="ICB")), AA43+'Time Estimation'!$AU$22,IF(AND(K43=2, I43="Post Review",AND(H43="Pre-Qual",J43="LIB")), AA43+'Time Estimation'!$AU$23,IF(AND(I43="Post Review",OR(J43="NS", J43="IS")),AA43+'Time Estimation'!$AU$9,IF(J43="DC", AB43+'Time Estimation'!$AU$16,"")))))))))))))))))))))))))))),"",IF(AND(I43="Prior Review",OR(J43="NS", J43="IS")),AB43+'Time Estimation'!$AU$9,IF(AND(K43=1, I43="Prior Review",AND(H43="Post-Qual",J43="NCB")), AB43+'Time Estimation'!$AU$10,IF(AND(K43=1, I43="Prior Review",AND(H43="Post-Qual",J43="ICB")), AB43+'Time Estimation'!$AU$11,IF(AND(K43=1, I43="Prior Review",AND(H43="Post-Qual",J43="LIB")), AB43+'Time Estimation'!$AU$12,IF(AND(K43=1, I43="Prior Review",AND(H43="Pre-Qual",J43="NCB")), AB43+'Time Estimation'!$AU$13,IF(AND(K43=1, I43="Prior Review",AND(H43="Pre-Qual",J43="ICB")), AB43+'Time Estimation'!$AU$14,IF(AND(K43=1, I43="Prior Review",AND(H43="Pre-Qual",J43="LIB")), AB43+'Time Estimation'!$AU$15,IF(AND(K43=2, I43="Prior Review",AND(H43="Post-Qual",J43="NCB")), AB43+'Time Estimation'!$AU$18,IF(AND(K43=2, I43="Prior Review",AND(H43="Post-Qual",J43="ICB")), AB43+'Time Estimation'!$AU$19,IF(AND(K43=2, I43="Prior Review",AND(H43="Post-Qual",J43="LIB")), AB43+'Time Estimation'!$AU$20,IF(AND(K43=2, I43="Prior Review",AND(H43="Pre-Qual",J43="NCB")), AB43+'Time Estimation'!$AU$21,IF(AND(K43=2, I43="Prior Review",AND(H43="Pre-Qual",J43="ICB")), AB43+'Time Estimation'!$AU$22,IF(AND(K43=2, I43="Prior Review",AND(H43="Pre-Qual",J43="LIB")), AB43+'Time Estimation'!$AU$23,IF(AND(K43=1, I43="Post Review",AND(H43="Post-Qual",J43="NCB")), AA43+'Time Estimation'!$AU$10,IF(AND(K43=1, I43="Post Review",AND(H43="Post-Qual",J43="ICB")), AA43+'Time Estimation'!$AU$11,IF(AND(K43=1, I43="Post Review",AND(H43="Post-Qual",J43="LIB")), AA43+'Time Estimation'!$AU$12,IF(AND(K43=1, I43="Post Review",AND(H43="Pre-Qual",J43="NCB")), AA43+'Time Estimation'!$AU$13,IF(AND(K43=1, I43="Post Review",AND(H43="Pre-Qual",J43="ICB")), AA43+'Time Estimation'!$AU$14,IF(AND(K43=1, I43="Post Review",AND(H43="Pre-Qual",J43="LIB")), AA43+'Time Estimation'!$AU$15,IF(AND(K43=2, I43="Post Review",AND(H43="Post-Qual",J43="NCB")), AA43+'Time Estimation'!$AU$18,IF(AND(K43=2, I43="Post Review",AND(H43="Post-Qual",J43="ICB")), AA43+'Time Estimation'!$AU$19,IF(AND(K43=2, I43="Post Review",AND(H43="Post-Qual",J43="LIB")), AA43+'Time Estimation'!$AU$20,IF(AND(K43=2, I43="Post Review",AND(H43="Pre-Qual",J43="NCB")), AA43+'Time Estimation'!$AU$21,IF(AND(K43=2, I43="Post Review",AND(H43="Pre-Qual",J43="ICB")), AA43+'Time Estimation'!$AU$22,IF(AND(K43=2, I43="Post Review",AND(H43="Pre-Qual",J43="LIB")), AA43+'Time Estimation'!$AU$23,IF(AND(I43="Post Review",OR(J43="NS", J43="IS")),AA43+'Time Estimation'!$AU$9,IF(J43="DC", AB43+'Time Estimation'!$AU$16,"")))))))))))))))))))))))))))))</f>
        <v>44798</v>
      </c>
      <c r="AE43" s="156">
        <f>IF(OR(J43="",H43="",K43=""),"",IF(ISERROR(IF(OR(J43="NS",J43="IS"), AD43+'Time Estimation'!$AX$9,IF(AND(K43=1, H43="Post-Qual",J43="NCB"),AD43+'Time Estimation'!$AX$10,IF(AND(K43=1, H43="Post-Qual",J43="ICB"),AD43+'Time Estimation'!$AX$11,IF(AND(K43=1, H43="Post-Qual",J43="LIB"),AD43+'Time Estimation'!$AX$12,IF(AND(K43=1, H43="Pre-Qual",J43="NCB"),AD43+'Time Estimation'!$AX$13,IF(AND(K43=1, H43="Pre-Qual",J43="ICB"),AD43+'Time Estimation'!$AX$14,IF(AND(K43=1, H43="Pre-Qual",J43="LIB"),AD43+'Time Estimation'!$AX$15,IF(AND(K43=2, H43="Post-Qual",J43="NCB"),AD43+'Time Estimation'!$AX$18,IF(AND(K43=2, H43="Post-Qual",J43="ICB"),AD43+'Time Estimation'!$AX$19,IF(AND(K43=2, H43="Post-Qual",J43="LIB"),AD43+'Time Estimation'!$AX$20,IF(AND(K43=2, H43="Pre-Qual",J43="NCB"),AD43+'Time Estimation'!$AX$21,IF(AND(K43=2, H43="Pre-Qual",J43="ICB"),AD43+'Time Estimation'!$AX$22,IF(AND(K43=2, H43="Pre-Qual",J43="LIB"),AD43+'Time Estimation'!$AX$23,IF(J43="DC",AD43+'Time Estimation'!$AX$16,""))))))))))))))),"",IF(OR(J43="NS",J43="IS"), AD43+'Time Estimation'!$AX$9,IF(AND(K43=1, H43="Post-Qual",J43="NCB"),AD43+'Time Estimation'!$AX$10,IF(AND(K43=1, H43="Post-Qual",J43="ICB"),AD43+'Time Estimation'!$AX$11,IF(AND(K43=1, H43="Post-Qual",J43="LIB"),AD43+'Time Estimation'!$AX$12,IF(AND(K43=1, H43="Pre-Qual",J43="NCB"),AD43+'Time Estimation'!$AX$13,IF(AND(K43=1, H43="Pre-Qual",J43="ICB"),AD43+'Time Estimation'!$AX$14,IF(AND(K43=1, H43="Pre-Qual",J43="LIB"),AD43+'Time Estimation'!$AX$15,IF(AND(K43=2, H43="Post-Qual",J43="NCB"),AD43+'Time Estimation'!$AX$18,IF(AND(K43=2, H43="Post-Qual",J43="ICB"),AD43+'Time Estimation'!$AX$19,IF(AND(K43=2, H43="Post-Qual",J43="LIB"),AD43+'Time Estimation'!$AX$20,IF(AND(K43=2, H43="Pre-Qual",J43="NCB"),AD43+'Time Estimation'!$AX$21,IF(AND(K43=2, H43="Pre-Qual",J43="ICB"),AD43+'Time Estimation'!$AX$22,IF(AND(K43=2, H43="Pre-Qual",J43="LIB"),AD43+'Time Estimation'!$AX$23,IF(J43="DC",AD43+'Time Estimation'!$AX$16,""))))))))))))))))</f>
        <v>44803</v>
      </c>
      <c r="AF43" s="156">
        <f>IF(OR(J43="",H43="",K43=""),"",IF(ISERROR(IF(OR(J43="NS",J43="IS"), AE43+'Time Estimation'!$BA$9,IF(AND(K43=1, H43="Post-Qual",J43="NCB"),AE43+'Time Estimation'!$BA$10,IF(AND(K43=1, H43="Post-Qual",J43="ICB"),AE43+'Time Estimation'!$BA$11,IF(AND(K43=1, H43="Post-Qual",J43="LIB"),AE43+'Time Estimation'!$BA$12,IF(AND(K43=1, H43="Pre-Qual",J43="NCB"),AE43+'Time Estimation'!$BA$13,IF(AND(K43=1, H43="Pre-Qual",J43="ICB"),AE43+'Time Estimation'!$BA$14,IF(AND(K43=1, H43="Pre-Qual",J43="LIB"),AE43+'Time Estimation'!$BA$15,IF(AND(K43=2, H43="Post-Qual",J43="NCB"),AE43+'Time Estimation'!$BA$18,IF(AND(K43=2, H43="Post-Qual",J43="ICB"),AE43+'Time Estimation'!$BA$19,IF(AND(K43=2, H43="Post-Qual",J43="LIB"),AE43+'Time Estimation'!$BA$20,IF(AND(K43=2, H43="Pre-Qual",J43="NCB"),AE43+'Time Estimation'!$BA$21,IF(AND(K43=2, H43="Pre-Qual",J43="ICB"),AE43+'Time Estimation'!$BA$22,IF(AND(K43=2, H43="Pre-Qual",J43="LIB"),AE43+'Time Estimation'!$BA$23,IF(J43="DC",AE43+'Time Estimation'!$BA$16,""))))))))))))))),"",IF(OR(J43="NS",J43="IS"), AE43+'Time Estimation'!$BA$9,IF(AND(K43=1, H43="Post-Qual",J43="NCB"),AE43+'Time Estimation'!$BA$10,IF(AND(K43=1, H43="Post-Qual",J43="ICB"),AE43+'Time Estimation'!$BA$11,IF(AND(K43=1, H43="Post-Qual",J43="LIB"),AE43+'Time Estimation'!$BA$12,IF(AND(K43=1, H43="Pre-Qual",J43="NCB"),AE43+'Time Estimation'!$BA$13,IF(AND(K43=1, H43="Pre-Qual",J43="ICB"),AE43+'Time Estimation'!$BA$14,IF(AND(K43=1, H43="Pre-Qual",J43="LIB"),AE43+'Time Estimation'!$BA$15,IF(AND(K43=2, H43="Post-Qual",J43="NCB"),AE43+'Time Estimation'!$BA$18,IF(AND(K43=2, H43="Post-Qual",J43="ICB"),AE43+'Time Estimation'!$BA$19,IF(AND(K43=2, H43="Post-Qual",J43="LIB"),AE43+'Time Estimation'!$BA$20,IF(AND(K43=2, H43="Pre-Qual",J43="NCB"),AE43+'Time Estimation'!$BA$21,IF(AND(K43=2, H43="Pre-Qual",J43="ICB"),AE43+'Time Estimation'!$BA$22,IF(AND(K43=2, H43="Pre-Qual",J43="LIB"),AE43+'Time Estimation'!$BA$23,IF(J43="DC",AE43+'Time Estimation'!$BA$16,""))))))))))))))))</f>
        <v>44805</v>
      </c>
      <c r="AG43" s="151"/>
      <c r="AH43" s="151"/>
      <c r="AI43" s="155">
        <f>L43</f>
        <v>337427</v>
      </c>
      <c r="AJ43" s="319">
        <f>M43</f>
        <v>0</v>
      </c>
      <c r="AK43" s="328" t="s">
        <v>192</v>
      </c>
      <c r="AL43" s="158"/>
      <c r="AM43" s="158"/>
      <c r="AN43" s="158"/>
      <c r="AO43" s="158"/>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row>
    <row r="44" spans="1:377" ht="32.25" customHeight="1" x14ac:dyDescent="0.2">
      <c r="A44" s="380"/>
      <c r="B44" s="373"/>
      <c r="C44" s="375"/>
      <c r="D44" s="359"/>
      <c r="E44" s="160"/>
      <c r="F44" s="160"/>
      <c r="G44" s="161" t="s">
        <v>7</v>
      </c>
      <c r="H44" s="162"/>
      <c r="I44" s="162"/>
      <c r="J44" s="163"/>
      <c r="K44" s="153"/>
      <c r="L44" s="155">
        <f>AI44</f>
        <v>0</v>
      </c>
      <c r="M44" s="155">
        <f>AJ44</f>
        <v>0</v>
      </c>
      <c r="N44" s="161" t="s">
        <v>7</v>
      </c>
      <c r="O44" s="164"/>
      <c r="P44" s="164"/>
      <c r="Q44" s="164"/>
      <c r="R44" s="164"/>
      <c r="S44" s="164"/>
      <c r="T44" s="164"/>
      <c r="U44" s="164"/>
      <c r="V44" s="164"/>
      <c r="W44" s="164"/>
      <c r="X44" s="164"/>
      <c r="Y44" s="164"/>
      <c r="Z44" s="164"/>
      <c r="AA44" s="164"/>
      <c r="AB44" s="164"/>
      <c r="AC44" s="161" t="s">
        <v>7</v>
      </c>
      <c r="AD44" s="164"/>
      <c r="AE44" s="164"/>
      <c r="AF44" s="164"/>
      <c r="AG44" s="160"/>
      <c r="AH44" s="160"/>
      <c r="AI44" s="155"/>
      <c r="AJ44" s="319"/>
      <c r="AK44" s="328"/>
      <c r="AL44" s="158"/>
      <c r="AM44" s="158"/>
      <c r="AN44" s="158"/>
      <c r="AO44" s="158"/>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row>
    <row r="45" spans="1:377" ht="32.25" customHeight="1" x14ac:dyDescent="0.3">
      <c r="A45" s="166"/>
      <c r="B45" s="166"/>
      <c r="C45" s="167"/>
      <c r="D45" s="167"/>
      <c r="E45" s="167"/>
      <c r="F45" s="167"/>
      <c r="G45" s="168"/>
      <c r="H45" s="167"/>
      <c r="I45" s="169"/>
      <c r="J45" s="170"/>
      <c r="K45" s="169"/>
      <c r="L45" s="170"/>
      <c r="M45" s="169"/>
      <c r="N45" s="168"/>
      <c r="O45" s="169"/>
      <c r="P45" s="169"/>
      <c r="Q45" s="169"/>
      <c r="R45" s="169"/>
      <c r="S45" s="169"/>
      <c r="T45" s="169"/>
      <c r="U45" s="169"/>
      <c r="V45" s="169"/>
      <c r="W45" s="169"/>
      <c r="X45" s="169"/>
      <c r="Y45" s="169"/>
      <c r="Z45" s="169"/>
      <c r="AA45" s="169"/>
      <c r="AB45" s="169"/>
      <c r="AC45" s="168"/>
      <c r="AD45" s="169"/>
      <c r="AE45" s="169"/>
      <c r="AF45" s="169"/>
      <c r="AG45" s="167"/>
      <c r="AH45" s="167"/>
      <c r="AI45" s="170"/>
      <c r="AJ45" s="320"/>
      <c r="AK45" s="328"/>
      <c r="AL45" s="158"/>
      <c r="AM45" s="158"/>
      <c r="AN45" s="158"/>
      <c r="AO45" s="158"/>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row>
    <row r="46" spans="1:377" ht="51.75" customHeight="1" x14ac:dyDescent="0.2"/>
    <row r="47" spans="1:377" ht="51.75" customHeight="1" x14ac:dyDescent="0.2"/>
    <row r="48" spans="1:377" ht="51.75" customHeight="1" x14ac:dyDescent="0.2"/>
    <row r="49" ht="51.75" customHeight="1" x14ac:dyDescent="0.2"/>
    <row r="50" ht="51.75" customHeight="1" x14ac:dyDescent="0.2"/>
    <row r="51" ht="51.75" customHeight="1" x14ac:dyDescent="0.2"/>
    <row r="52" ht="51.75" customHeight="1" x14ac:dyDescent="0.2"/>
    <row r="53" ht="51.75" customHeight="1" x14ac:dyDescent="0.2"/>
    <row r="54" ht="51.75" customHeight="1" x14ac:dyDescent="0.2"/>
    <row r="55" ht="51.75" customHeight="1" x14ac:dyDescent="0.2"/>
    <row r="56" ht="51.75" customHeight="1" x14ac:dyDescent="0.2"/>
    <row r="57" ht="51.75" customHeight="1" x14ac:dyDescent="0.2"/>
    <row r="58" ht="51.75" customHeight="1" x14ac:dyDescent="0.2"/>
    <row r="59" ht="51.75" customHeight="1" x14ac:dyDescent="0.2"/>
    <row r="60" ht="51.75" customHeight="1" x14ac:dyDescent="0.2"/>
    <row r="61" ht="51.75" customHeight="1" x14ac:dyDescent="0.2"/>
    <row r="62" ht="51.75" customHeight="1" x14ac:dyDescent="0.2"/>
  </sheetData>
  <sheetProtection insertColumns="0" insertRows="0"/>
  <mergeCells count="53">
    <mergeCell ref="D43:D44"/>
    <mergeCell ref="B31:B32"/>
    <mergeCell ref="C31:C32"/>
    <mergeCell ref="A40:A41"/>
    <mergeCell ref="B40:B41"/>
    <mergeCell ref="C40:C41"/>
    <mergeCell ref="A34:A35"/>
    <mergeCell ref="B34:B35"/>
    <mergeCell ref="C34:C35"/>
    <mergeCell ref="A37:A38"/>
    <mergeCell ref="B37:B38"/>
    <mergeCell ref="C37:C38"/>
    <mergeCell ref="D40:D41"/>
    <mergeCell ref="A31:A32"/>
    <mergeCell ref="B28:B29"/>
    <mergeCell ref="C28:C29"/>
    <mergeCell ref="A28:A29"/>
    <mergeCell ref="A43:A44"/>
    <mergeCell ref="B43:B44"/>
    <mergeCell ref="C43:C44"/>
    <mergeCell ref="A22:A23"/>
    <mergeCell ref="B22:B23"/>
    <mergeCell ref="C22:C23"/>
    <mergeCell ref="A25:A26"/>
    <mergeCell ref="B25:B26"/>
    <mergeCell ref="C25:C26"/>
    <mergeCell ref="A16:A17"/>
    <mergeCell ref="B16:B17"/>
    <mergeCell ref="C16:C17"/>
    <mergeCell ref="A19:A20"/>
    <mergeCell ref="B19:B20"/>
    <mergeCell ref="C19:C20"/>
    <mergeCell ref="A1:A2"/>
    <mergeCell ref="B1:B2"/>
    <mergeCell ref="C1:C2"/>
    <mergeCell ref="D1:D2"/>
    <mergeCell ref="A4:AJ4"/>
    <mergeCell ref="AE6:AF12"/>
    <mergeCell ref="A11:C11"/>
    <mergeCell ref="A12:C12"/>
    <mergeCell ref="D14:M14"/>
    <mergeCell ref="O14:T14"/>
    <mergeCell ref="U14:X14"/>
    <mergeCell ref="Y14:AB14"/>
    <mergeCell ref="AD14:AF14"/>
    <mergeCell ref="D22:D23"/>
    <mergeCell ref="D19:D20"/>
    <mergeCell ref="D16:D17"/>
    <mergeCell ref="D37:D38"/>
    <mergeCell ref="D34:D35"/>
    <mergeCell ref="D31:D32"/>
    <mergeCell ref="D28:D29"/>
    <mergeCell ref="D25:D26"/>
  </mergeCells>
  <conditionalFormatting sqref="AE2:AF2 O1:AB2">
    <cfRule type="expression" priority="42">
      <formula>IF(NOT(AND(#REF!="Pre-Qual",#REF!="ICB")),"N/A","Enter Date")</formula>
    </cfRule>
  </conditionalFormatting>
  <conditionalFormatting sqref="AD2">
    <cfRule type="expression" priority="41">
      <formula>IF(NOT(AND(#REF!="Pre-Qual",#REF!="ICB")),"N/A","Enter Date")</formula>
    </cfRule>
  </conditionalFormatting>
  <conditionalFormatting sqref="AE17:AF17 O17:AB17 O16:T16 V16:AB16">
    <cfRule type="expression" priority="40">
      <formula>IF(NOT(AND(#REF!="Pre-Qual",#REF!="ICB")),"N/A","Enter Date")</formula>
    </cfRule>
  </conditionalFormatting>
  <conditionalFormatting sqref="AD17">
    <cfRule type="expression" priority="39">
      <formula>IF(NOT(AND(#REF!="Pre-Qual",#REF!="ICB")),"N/A","Enter Date")</formula>
    </cfRule>
  </conditionalFormatting>
  <conditionalFormatting sqref="AE20:AF20 O20:AB20 O19:T19 V19:AB19">
    <cfRule type="expression" priority="38">
      <formula>IF(NOT(AND(#REF!="Pre-Qual",#REF!="ICB")),"N/A","Enter Date")</formula>
    </cfRule>
  </conditionalFormatting>
  <conditionalFormatting sqref="AD20">
    <cfRule type="expression" priority="37">
      <formula>IF(NOT(AND(#REF!="Pre-Qual",#REF!="ICB")),"N/A","Enter Date")</formula>
    </cfRule>
  </conditionalFormatting>
  <conditionalFormatting sqref="AE23:AF23 O23:AB23 O22:T22 V22:AB22">
    <cfRule type="expression" priority="36">
      <formula>IF(NOT(AND(#REF!="Pre-Qual",#REF!="ICB")),"N/A","Enter Date")</formula>
    </cfRule>
  </conditionalFormatting>
  <conditionalFormatting sqref="AD23">
    <cfRule type="expression" priority="35">
      <formula>IF(NOT(AND(#REF!="Pre-Qual",#REF!="ICB")),"N/A","Enter Date")</formula>
    </cfRule>
  </conditionalFormatting>
  <conditionalFormatting sqref="AE26:AF26 O26:AB26 O25:T25 V25:AB25">
    <cfRule type="expression" priority="34">
      <formula>IF(NOT(AND(#REF!="Pre-Qual",#REF!="ICB")),"N/A","Enter Date")</formula>
    </cfRule>
  </conditionalFormatting>
  <conditionalFormatting sqref="AD26">
    <cfRule type="expression" priority="33">
      <formula>IF(NOT(AND(#REF!="Pre-Qual",#REF!="ICB")),"N/A","Enter Date")</formula>
    </cfRule>
  </conditionalFormatting>
  <conditionalFormatting sqref="AE29:AF29 O28:AB29">
    <cfRule type="expression" priority="32">
      <formula>IF(NOT(AND(#REF!="Pre-Qual",#REF!="ICB")),"N/A","Enter Date")</formula>
    </cfRule>
  </conditionalFormatting>
  <conditionalFormatting sqref="AD29">
    <cfRule type="expression" priority="31">
      <formula>IF(NOT(AND(#REF!="Pre-Qual",#REF!="ICB")),"N/A","Enter Date")</formula>
    </cfRule>
  </conditionalFormatting>
  <conditionalFormatting sqref="AE32:AF32 O31:AB32">
    <cfRule type="expression" priority="30">
      <formula>IF(NOT(AND(#REF!="Pre-Qual",#REF!="ICB")),"N/A","Enter Date")</formula>
    </cfRule>
  </conditionalFormatting>
  <conditionalFormatting sqref="AD32">
    <cfRule type="expression" priority="29">
      <formula>IF(NOT(AND(#REF!="Pre-Qual",#REF!="ICB")),"N/A","Enter Date")</formula>
    </cfRule>
  </conditionalFormatting>
  <conditionalFormatting sqref="AE35:AF35 O34:AB35">
    <cfRule type="expression" priority="28">
      <formula>IF(NOT(AND(#REF!="Pre-Qual",#REF!="ICB")),"N/A","Enter Date")</formula>
    </cfRule>
  </conditionalFormatting>
  <conditionalFormatting sqref="AD35">
    <cfRule type="expression" priority="27">
      <formula>IF(NOT(AND(#REF!="Pre-Qual",#REF!="ICB")),"N/A","Enter Date")</formula>
    </cfRule>
  </conditionalFormatting>
  <conditionalFormatting sqref="AE38:AF38 O37:AB38">
    <cfRule type="expression" priority="26">
      <formula>IF(NOT(AND(#REF!="Pre-Qual",#REF!="ICB")),"N/A","Enter Date")</formula>
    </cfRule>
  </conditionalFormatting>
  <conditionalFormatting sqref="AD38">
    <cfRule type="expression" priority="25">
      <formula>IF(NOT(AND(#REF!="Pre-Qual",#REF!="ICB")),"N/A","Enter Date")</formula>
    </cfRule>
  </conditionalFormatting>
  <conditionalFormatting sqref="AE41:AF41 O41:AB41 P40:AB40">
    <cfRule type="expression" priority="24">
      <formula>IF(NOT(AND(#REF!="Pre-Qual",#REF!="ICB")),"N/A","Enter Date")</formula>
    </cfRule>
  </conditionalFormatting>
  <conditionalFormatting sqref="AD41">
    <cfRule type="expression" priority="23">
      <formula>IF(NOT(AND(#REF!="Pre-Qual",#REF!="ICB")),"N/A","Enter Date")</formula>
    </cfRule>
  </conditionalFormatting>
  <conditionalFormatting sqref="O40">
    <cfRule type="expression" priority="22">
      <formula>IF(NOT(AND(#REF!="Pre-Qual",#REF!="ICB")),"N/A","Enter Date")</formula>
    </cfRule>
  </conditionalFormatting>
  <conditionalFormatting sqref="AE44:AF44 O43:AB44">
    <cfRule type="expression" priority="21">
      <formula>IF(NOT(AND(#REF!="Pre-Qual",#REF!="ICB")),"N/A","Enter Date")</formula>
    </cfRule>
  </conditionalFormatting>
  <conditionalFormatting sqref="AD44">
    <cfRule type="expression" priority="20">
      <formula>IF(NOT(AND(#REF!="Pre-Qual",#REF!="ICB")),"N/A","Enter Date")</formula>
    </cfRule>
  </conditionalFormatting>
  <conditionalFormatting sqref="U16">
    <cfRule type="expression" priority="7">
      <formula>IF(NOT(AND(#REF!="Pre-Qual",#REF!="ICB")),"N/A","Enter Date")</formula>
    </cfRule>
  </conditionalFormatting>
  <conditionalFormatting sqref="U19">
    <cfRule type="expression" priority="3">
      <formula>IF(NOT(AND(#REF!="Pre-Qual",#REF!="ICB")),"N/A","Enter Date")</formula>
    </cfRule>
  </conditionalFormatting>
  <conditionalFormatting sqref="U22">
    <cfRule type="expression" priority="2">
      <formula>IF(NOT(AND(#REF!="Pre-Qual",#REF!="ICB")),"N/A","Enter Date")</formula>
    </cfRule>
  </conditionalFormatting>
  <conditionalFormatting sqref="U25">
    <cfRule type="expression" priority="1">
      <formula>IF(NOT(AND(#REF!="Pre-Qual",#REF!="ICB")),"N/A","Enter Date")</formula>
    </cfRule>
  </conditionalFormatting>
  <dataValidations count="12">
    <dataValidation type="list" allowBlank="1" showInputMessage="1" showErrorMessage="1" sqref="H1:H2 H16:H17 H19:H20 H37:H38 H22:H23 H25:H26 H28:H29 H34:H35 H31:H32 H43:H44 H40:H41">
      <formula1>"Pre-Qual,Post-Qual"</formula1>
    </dataValidation>
    <dataValidation type="list" allowBlank="1" showInputMessage="1" showErrorMessage="1" sqref="I37:I38 I22:I23 I1:I2 I34:I35 I16:I17 I28:I29 I19:I20 I25:I26 I31:I32 I43:I44 I40:I41">
      <formula1>"Prior Review,Post Review"</formula1>
    </dataValidation>
    <dataValidation type="list" allowBlank="1" showInputMessage="1" showErrorMessage="1" sqref="K37:K38 K16:K17 K19:K20 K1:K2 K22:K23 K25:K26 K28:K29 K34:K35 K31:K32 K43:K44 K40:K41">
      <formula1>"1,2"</formula1>
    </dataValidation>
    <dataValidation type="custom" allowBlank="1" showInputMessage="1" showErrorMessage="1" errorTitle="ENTER AMOUNT IN ONE CURRENCY" error="THE AMOUNT CAN ONLY BE ENTERED IN EITHER USD OR LOCAL CURRENCY (LCU). PLEASE LEAVE ONE OF THE TWO OPTIONS BLANK." sqref="L37 L40 L16 L19 L22 L25 L28 L31 L34 L1 L43">
      <formula1>OR(M1="",M1=0)</formula1>
    </dataValidation>
    <dataValidation type="custom" allowBlank="1" showInputMessage="1" showErrorMessage="1" errorTitle="ENTER AMOUNT IN ONE CURRENCY" error="THE AMOUNT CAN ONLY BE ENTERED IN EITHER USD OR LOCAL CURRENCY (LCU). PLEASE LEAVE ONE OF THE TWO OPTIONS BLANK." sqref="M40 M37 M34 M16 M19 M22 M25 M28 M31 M1 M43">
      <formula1>OR(L1="",L1=0)</formula1>
    </dataValidation>
    <dataValidation type="list" errorStyle="information" allowBlank="1" showInputMessage="1" showErrorMessage="1" errorTitle="FOR YOUR INFORMATION" error="PLEASE NOTE THAT THIS PROCUREMENT METHOD IS NOT INCLUDED IN THE FORMULAS FOR PLANNED DATES. CLICK OK TO CONTINUE WITH MANUAL ENTRY." sqref="J1 J16 J19 J37 J22 J25 J28 J34 J31 J43 J40">
      <formula1>"NS,IS,NCB,ICB,LIB,DC"</formula1>
    </dataValidation>
    <dataValidation type="list" errorStyle="information" allowBlank="1" showInputMessage="1" errorTitle="Note:" error="Please note that this procurement method is not included in the formulas for planned dates. Click OK to continue with manual entry. " sqref="J2 J17 J20 J23 J26 J29 J32 J35 J38 J41 J44">
      <formula1>"NS,IS,NCB,ICB,LIB,DC"</formula1>
    </dataValidation>
    <dataValidation type="custom" allowBlank="1" showInputMessage="1" showErrorMessage="1" errorTitle="ENTER AMOUNT IN ONE CURRENCY" error="THE AMOUNT CAN ONLY BE ENTERED IN EITHER USD OR LOCAL CURRENCY (LCU). PLEASE LEAVE ONE OF THE TWO OPTIONS BLANK." promptTitle="This cell contains a formula" prompt="Planned amounts are taken from the start of the spreadsheet." sqref="AJ1 AJ43 AJ16 AJ19 AJ22 AJ25 AJ28 AJ31 AJ34 AJ37 AJ40">
      <formula1>OR(AI1="",AI1="0")</formula1>
    </dataValidation>
    <dataValidation type="custom" allowBlank="1" showInputMessage="1" showErrorMessage="1" errorTitle="ENTER AMOUNT IN ONE CURRENCY" error="THE AMOUNT CAN ONLY BE ENTERED IN EITHER USD OR LOCAL CURRENCY (LCU). PLEASE LEAVE ONE OF THE TWO OPTIONS BLANK." promptTitle="This cell contains a formula" prompt="Actual amounts can be entered at the end of the spreadsheet." sqref="M2 M17 M20 M23 M26 M29 M32 M35 M38 M41 M44">
      <formula1>OR(L2="",L2=0)</formula1>
    </dataValidation>
    <dataValidation type="custom" allowBlank="1" showInputMessage="1" showErrorMessage="1" errorTitle="ENTER AMOUNT IN ONE CURRENCY" error="THE AMOUNT CAN ONLY BE ENTERED IN EITHER USD OR LOCAL CURRENCY (LCU). PLEASE LEAVE ONE OF THE TWO OPTIONS BLANK." promptTitle="This cell contains a formula" prompt="Actual amounts can be entered at the end of the spreadsheet." sqref="L2 L41 L20 L23 L26 L29 L32 L35 L38 L17 L44">
      <formula1>OR(M2="",M2=0)</formula1>
    </dataValidation>
    <dataValidation type="custom" allowBlank="1" showInputMessage="1" showErrorMessage="1" errorTitle="ENTER AMOUNT IN ONE CURRENCY" error="THE AMOUNT CAN ONLY BE ENTERED IN EITHER USD OR LOCAL CURRENCY (LCU). PLEASE LEAVE ONE OF THE TWO OPTIONS BLANK." promptTitle="This cell contains a formula" prompt="Planned amounts are taken from the start of the spreadsheet." sqref="AI1 AI43 AI16 AI19 AI22 AI25 AI28 AI31 AI34 AI37 AI40">
      <formula1>OR(AJ1="",AJ1="0")</formula1>
    </dataValidation>
    <dataValidation type="list" allowBlank="1" showInputMessage="1" sqref="L15">
      <formula1>"Amount (USD),Amount (SDR),Amount (EUR)"</formula1>
    </dataValidation>
  </dataValidations>
  <printOptions horizontalCentered="1"/>
  <pageMargins left="0.23622047244094491" right="0.23622047244094491" top="0.74803149606299213" bottom="0.74803149606299213" header="0.31496062992125984" footer="0.31496062992125984"/>
  <pageSetup paperSize="9" scale="33" fitToWidth="3" orientation="landscape" r:id="rId1"/>
  <headerFooter>
    <oddFooter>&amp;L&amp;K01+030IFAD-PP-Template-VersionJan2020&amp;CPage &amp;P of &amp;N&amp;RPrinted on: &amp;D</oddFooter>
  </headerFooter>
  <ignoredErrors>
    <ignoredError sqref="L2:M2 O1:AA1 AI1:AJ1 L11:M11 A8:C10 L38:M39 A13:C14 B11:C11 AI16:AJ40 AB16:AB42 AD1:AF1 AD16:AF40 P40:T40 B12:C12 L17:M18 M16 L23:M24 L20:M20 M21 M19 M22 L26:M27 M25 L29:M30 M28 O17:AA18 O16:T16 V16:AA16 L32:M33 M31 L35:M36 M34 L41:M41 M40 O20:AA21 O19:T19 V19:AA19 O23:AA24 O22:T22 V22:AA22 O26:AA27 O25:T25 V25:AA25 O29:AA30 O28:T28 V28:AA28 O32:AA33 O31:T31 V31:AA31 O35:AA36 O34:T34 V34:AA34 O38:AA39 O37:T37 V37:AA37 V40:AA40" unlockedFormula="1"/>
  </ignoredErrors>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autoPageBreaks="0" fitToPage="1"/>
  </sheetPr>
  <dimension ref="A1:JE637"/>
  <sheetViews>
    <sheetView showGridLines="0" topLeftCell="O11" zoomScale="60" zoomScaleNormal="60" workbookViewId="0">
      <selection activeCell="U17" sqref="U17"/>
    </sheetView>
  </sheetViews>
  <sheetFormatPr defaultColWidth="8.7109375" defaultRowHeight="12.75" x14ac:dyDescent="0.2"/>
  <cols>
    <col min="1" max="1" width="17.85546875" style="2" customWidth="1"/>
    <col min="2" max="2" width="12.7109375" style="2" customWidth="1"/>
    <col min="3" max="3" width="33.85546875" style="2" customWidth="1"/>
    <col min="4" max="4" width="12.7109375" style="2" bestFit="1" customWidth="1"/>
    <col min="5" max="10" width="20.7109375" style="2" customWidth="1"/>
    <col min="11" max="11" width="15" style="2" customWidth="1"/>
    <col min="12" max="13" width="20.7109375" style="2" customWidth="1"/>
    <col min="14" max="14" width="22.85546875" style="2" customWidth="1"/>
    <col min="15" max="36" width="20.7109375" style="2" customWidth="1"/>
    <col min="37" max="37" width="13.85546875" style="2" customWidth="1"/>
    <col min="38" max="16384" width="8.7109375" style="2"/>
  </cols>
  <sheetData>
    <row r="1" spans="1:265" s="159" customFormat="1" ht="32.25" customHeight="1" x14ac:dyDescent="0.2">
      <c r="A1" s="389"/>
      <c r="B1" s="389"/>
      <c r="C1" s="390"/>
      <c r="D1" s="391"/>
      <c r="E1" s="151"/>
      <c r="F1" s="151"/>
      <c r="G1" s="190" t="s">
        <v>6</v>
      </c>
      <c r="H1" s="153"/>
      <c r="I1" s="153"/>
      <c r="J1" s="154"/>
      <c r="K1" s="153"/>
      <c r="L1" s="155"/>
      <c r="M1" s="155"/>
      <c r="N1" s="190" t="s">
        <v>6</v>
      </c>
      <c r="O1" s="156" t="str">
        <f>IF(OR(J1="",H1=""),"",(IF(OR(J1="NS",J1="IS",J1="DC"),"N/A",IF(AND(H1="Post-Qual",OR(J1="ICB", J1="NCB",J1="LIB")),"N/A", IF(AND(H1="Pre-Qual",OR(J1="ICB", J1="NCB",J1="LIB")),"Enter Date","")))))</f>
        <v/>
      </c>
      <c r="P1" s="156" t="str">
        <f>IF(OR(J1="",H1="",I1=""),"",IF(ISERROR(IF(AND(I1="Prior Review", H1="Pre-Qual", J1="NCB", K1=1), O1+'Time Estimation'!$H$13,IF(AND(I1="Prior Review", H1="Pre-Qual", J1="ICB", K1=1), O1+'Time Estimation'!$H$14,IF(AND(I1="Prior Review", H1="Pre-Qual", J1="LIB", K1=1), O1+'Time Estimation'!$H$15,IF(AND(I1="Prior Review", H1="Pre-Qual", J1="NCB", K1=2), O1+'Time Estimation'!$H$21,IF(AND(I1="Prior Review", H1="Pre-Qual", J1="ICB", K1=2), O1+'Time Estimation'!$H$22,IF(AND(I1="Prior Review", H1="Pre-Qual", J1="LIB", K1=2), O1+'Time Estimation'!$H$23,IF(AND(H1="Post-Qual", OR(J1="NCB", J1="ICB", J1="LIB")), "N/A",IF(OR(J1="NS",J1="IS",J1="DC"),"N/A",IF(I1="Post Review", "N/A","")))))))))), "",IF(AND(I1="Prior Review", H1="Pre-Qual", J1="NCB", K1=1), O1+'Time Estimation'!$H$13,IF(AND(I1="Prior Review", H1="Pre-Qual", J1="ICB", K1=1), O1+'Time Estimation'!$H$14,IF(AND(I1="Prior Review", H1="Pre-Qual", J1="LIB", K1=1), O1+'Time Estimation'!$H$15,IF(AND(I1="Prior Review", H1="Pre-Qual", J1="NCB", K1=2), O1+'Time Estimation'!$H$21,IF(AND(I1="Prior Review", H1="Pre-Qual", J1="ICB", K1=2), O1+'Time Estimation'!$H$22,IF(AND(I1="Prior Review", H1="Pre-Qual", J1="LIB", K1=2), O1+'Time Estimation'!$H$23,IF(AND(H1="Post-Qual", OR(J1="NCB", J1="ICB", J1="LIB")), "N/A",IF(OR(J1="NS",J1="IS",J1="DC"),"N/A",IF(I1="Post Review", "N/A","")))))))))))</f>
        <v/>
      </c>
      <c r="Q1" s="156" t="str">
        <f>IF(OR(J1="",H1="",I1=""),"",IF(ISERROR(IF(AND(I1="Prior Review", H1="Pre-Qual",J1="NCB",K1=1),P1+'Time Estimation'!$K$13,IF(AND(I1="Prior Review", H1="Pre-Qual",J1="ICB", K1=1),P1+'Time Estimation'!$K$14,IF(AND(I1="Prior Review", H1="Pre-Qual",J1="LIB", K1=1),P1+'Time Estimation'!$K$15,IF(AND(I1="Prior Review", H1="Pre-Qual",J1="NCB", K1=2),P1+'Time Estimation'!$K$21,IF(AND(I1="Prior Review", H1="Pre-Qual",J1="ICB", K1=2),P1+'Time Estimation'!$K$22,IF(AND(I1="Prior Review", H1="Pre-Qual",J1="LIB", K1=2),P1+'Time Estimation'!$K$23,IF(AND(I1="Post Review", H1="Pre-Qual",J1="NCB",K1=1),O1+'Time Estimation'!$K$13,IF(AND(I1="Post Review", H1="Pre-Qual",J1="ICB",K1=1),O1+'Time Estimation'!$K$14,IF(AND(I1="Post Review", H1="Pre-Qual",J1="LIB",K1=1),O1+'Time Estimation'!$K$15,IF(AND(I1="Post Review", H1="Pre-Qual",J1="NCB",K1=2),O1+'Time Estimation'!$K$21,IF(AND(I1="Post Review", H1="Pre-Qual",J1="ICB",K1=2),O1+'Time Estimation'!$K$22,IF(AND(I1="Post Review", H1="Pre-Qual",J1="LIB",K1=2),O1+'Time Estimation'!$K$23,IF(AND(H1="Post-Qual",OR(J1="ICB",J1="LIB", J1="NCB")),"N/A",IF(OR(J1="NS",J1="IS",J1="DC"),"N/A",""))))))))))))))), "",IF(AND(I1="Prior Review", H1="Pre-Qual",J1="NCB",K1=1),P1+'Time Estimation'!$K$13,IF(AND(I1="Prior Review", H1="Pre-Qual",J1="ICB", K1=1),P1+'Time Estimation'!$K$14,IF(AND(I1="Prior Review", H1="Pre-Qual",J1="LIB", K1=1),P1+'Time Estimation'!$K$15,IF(AND(I1="Prior Review", H1="Pre-Qual",J1="NCB", K1=2),P1+'Time Estimation'!$K$21,IF(AND(I1="Prior Review", H1="Pre-Qual",J1="ICB", K1=2),P1+'Time Estimation'!$K$22,IF(AND(I1="Prior Review", H1="Pre-Qual",J1="LIB", K1=2),P1+'Time Estimation'!$K$23,IF(AND(I1="Post Review", H1="Pre-Qual",J1="NCB",K1=1),O1+'Time Estimation'!$K$13,IF(AND(I1="Post Review", H1="Pre-Qual",J1="ICB",K1=1),O1+'Time Estimation'!$K$14,IF(AND(I1="Post Review", H1="Pre-Qual",J1="LIB",K1=1),O1+'Time Estimation'!$K$15,IF(AND(I1="Post Review", H1="Pre-Qual",J1="NCB",K1=2),O1+'Time Estimation'!$K$21,IF(AND(I1="Post Review", H1="Pre-Qual",J1="ICB",K1=2),O1+'Time Estimation'!$K$22,IF(AND(I1="Post Review", H1="Pre-Qual",J1="LIB",K1=2),O1+'Time Estimation'!$K$23,IF(AND(H1="Post-Qual",OR(J1="ICB",J1="LIB", J1="NCB")),"N/A",IF(OR(J1="NS",J1="IS",J1="DC"),"N/A",""))))))))))))))))</f>
        <v/>
      </c>
      <c r="R1" s="156" t="str">
        <f>IF(OR(J1="",H1=""),"",IF(ISERROR(IF(AND(H1="Pre-Qual",J1="NCB", K1=1),Q1+'Time Estimation'!$N$13,IF(AND(H1="Pre-Qual",J1="ICB", K1=1),Q1+'Time Estimation'!$N$14,IF(AND(H1="Pre-Qual",J1="LIB", K1=1),Q1+'Time Estimation'!$N$15,IF(AND(H1="Pre-Qual",J1="NCB", K1=2),Q1+'Time Estimation'!$N$21,IF(AND(H1="Pre-Qual",J1="ICB", K1=2),Q1+'Time Estimation'!$N$22,IF(AND(H1="Pre-Qual",J1="LIB", K1=2),Q1+'Time Estimation'!$N$23,IF(AND(H1="Post-Qual",OR(J1="ICB",J1="LIB", J1="NCB")),"N/A",IF(OR(J1="NS",J1="IS",J1="DC"),"N/A",""))))))))), "",IF(AND(H1="Pre-Qual",J1="NCB", K1=1),Q1+'Time Estimation'!$N$13,IF(AND(H1="Pre-Qual",J1="ICB", K1=1),Q1+'Time Estimation'!$N$14,IF(AND(H1="Pre-Qual",J1="LIB", K1=1),Q1+'Time Estimation'!$N$15,IF(AND(H1="Pre-Qual",J1="NCB", K1=2),Q1+'Time Estimation'!$N$21,IF(AND(H1="Pre-Qual",J1="ICB", K1=2),Q1+'Time Estimation'!$N$22,IF(AND(H1="Pre-Qual",J1="LIB", K1=2),Q1+'Time Estimation'!$N$23,IF(AND(H1="Post-Qual",OR(J1="ICB",J1="LIB", J1="NCB")),"N/A",IF(OR(J1="NS",J1="IS",J1="DC"),"N/A",""))))))))))</f>
        <v/>
      </c>
      <c r="S1" s="156" t="str">
        <f>IF(OR(J1="",H1=""),"",IF(ISERROR(IF(AND(H1="Pre-Qual",J1="NCB",K1=1),R1+'Time Estimation'!$Q$13,IF(AND(H1="Pre-Qual",J1="ICB",K1=1),R1+'Time Estimation'!$Q$14,IF(AND(H1="Pre-Qual",J1="LIB",K1=1),R1+'Time Estimation'!$Q$15,IF(AND(H1="Pre-Qual",J1="NCB",K1=2),R1+'Time Estimation'!$Q$21,IF(AND(H1="Pre-Qual",J1="ICB",K1=2),R1+'Time Estimation'!$Q$22,IF(AND(H1="Pre-Qual",J1="LIB",K1=2),R1+'Time Estimation'!$Q$23,IF(AND(H1="Post-Qual",OR(J1="ICB",J1="LIB", J1="NCB")),"N/A",IF(OR(J1="NS",J1="IS",J1="DC"),"N/A",""))))))))), "",IF(AND(H1="Pre-Qual",J1="NCB",K1=1),R1+'Time Estimation'!$Q$13,IF(AND(H1="Pre-Qual",J1="ICB",K1=1),R1+'Time Estimation'!$Q$14,IF(AND(H1="Pre-Qual",J1="LIB",K1=1),R1+'Time Estimation'!$Q$15,IF(AND(H1="Pre-Qual",J1="NCB",K1=2),R1+'Time Estimation'!$Q$21,IF(AND(H1="Pre-Qual",J1="ICB",K1=2),R1+'Time Estimation'!$Q$22,IF(AND(H1="Pre-Qual",J1="LIB",K1=2),R1+'Time Estimation'!$Q$23,IF(AND(H1="Post-Qual",OR(J1="ICB",J1="LIB", J1="NCB")),"N/A",IF(OR(J1="NS",J1="IS",J1="DC"),"N/A",""))))))))))</f>
        <v/>
      </c>
      <c r="T1" s="156" t="str">
        <f>IF(OR(J1="",H1="",I1=""),"",IF(ISERROR(IF(AND(I1="Prior Review", H1="Pre-Qual", J1="NCB",K1=1), S1+'Time Estimation'!$T$13,IF(AND(I1="Prior Review", H1="Pre-Qual", J1="ICB",K1=1), S1+'Time Estimation'!$T$14,IF(AND(I1="Prior Review", H1="Pre-Qual", J1="LIB",K1=1), S1+'Time Estimation'!$T$15,IF(AND(I1="Prior Review", H1="Pre-Qual", J1="NCB",K1=2), S1+'Time Estimation'!$T$21,IF(AND(I1="Prior Review", H1="Pre-Qual", J1="ICB",K1=2), S1+'Time Estimation'!$T$22,IF(AND(I1="Prior Review", H1="Pre-Qual", J1="LIB",K1=2), S1+'Time Estimation'!$T$23,IF(AND(H1="Post-Qual", OR(J1="NCB", J1="ICB", J1="LIB")), "N/A",IF(OR(J1="NS",J1="IS",J1="DC"),"N/A",IF(I1="Post Review", "N/A","")))))))))), "",IF(AND(I1="Prior Review", H1="Pre-Qual", J1="NCB",K1=1), S1+'Time Estimation'!$T$13,IF(AND(I1="Prior Review", H1="Pre-Qual", J1="ICB",K1=1), S1+'Time Estimation'!$T$14,IF(AND(I1="Prior Review", H1="Pre-Qual", J1="LIB",K1=1), S1+'Time Estimation'!$T$15,IF(AND(I1="Prior Review", H1="Pre-Qual", J1="NCB",K1=2), S1+'Time Estimation'!$T$21,IF(AND(I1="Prior Review", H1="Pre-Qual", J1="ICB",K1=2), S1+'Time Estimation'!$T$22,IF(AND(I1="Prior Review", H1="Pre-Qual", J1="LIB",K1=2), S1+'Time Estimation'!$T$23,IF(AND(H1="Post-Qual", OR(J1="NCB", J1="ICB", J1="LIB")), "N/A",IF(OR(J1="NS",J1="IS",J1="DC"),"N/A",IF(I1="Post Review", "N/A","")))))))))))</f>
        <v/>
      </c>
      <c r="U1" s="157" t="str">
        <f>IF(OR(J1="",H1="",I1="",K1=""),"",IF(ISERROR(IF(AND(I1="Prior Review", (AND(H1="Pre-Qual",J1="NCB",K1=1))),T1+'Time Estimation'!$W$13,IF(AND(I1="Prior Review", (AND(H1="Pre-Qual",J1="ICB",K1=1))),T1+'Time Estimation'!$W$14,IF(AND(I1="Prior Review", (AND(H1="Pre-Qual",J1="LIB",K1=1))),T1+'Time Estimation'!$W$15,IF(AND(I1="Prior Review", (AND(H1="Pre-Qual",J1="NCB",K1=2))),T1+'Time Estimation'!$W$21,IF(AND(I1="Prior Review", (AND(H1="Pre-Qual",J1="ICB",K1=2))),T1+'Time Estimation'!$W$22,IF(AND(I1="Prior Review", (AND(H1="Pre-Qual",J1="LIB",K1=2))),T1+'Time Estimation'!$W$23,IF(AND(I1="Post Review", (AND(H1="Pre-Qual",J1="NCB",K1=1))),S1+'Time Estimation'!$W$13,IF(AND(I1="Post Review", (AND(H1="Pre-Qual",J1="ICB",K1=1))),S1+'Time Estimation'!$W$14,IF(AND(I1="Post Review", (AND(H1="Pre-Qual",J1="LIB",K1=1))),S1+'Time Estimation'!$W$15,IF(AND(I1="Post Review", (AND(H1="Pre-Qual",J1="NCB",K1=2))),S1+'Time Estimation'!$W$21,IF(AND(I1="Post Review", (AND(H1="Pre-Qual",J1="ICB",K1=2))),S1+'Time Estimation'!$W$22,IF(AND(I1="Post Review", (AND(H1="Pre-Qual",J1="LIB",K1=2))),S1+'Time Estimation'!$W$23,IF(AND(H1="Post-Qual",OR(J1="ICB",J1="LIB", J1="NCB")),"Enter Date",IF(OR(J1="NS",J1="IS",J1="DC"),"Enter Date",""))))))))))))))), "",IF(AND(I1="Prior Review", (AND(H1="Pre-Qual",J1="NCB",K1=1))),T1+'Time Estimation'!$W$13,IF(AND(I1="Prior Review", (AND(H1="Pre-Qual",J1="ICB",K1=1))),T1+'Time Estimation'!$W$14,IF(AND(I1="Prior Review", (AND(H1="Pre-Qual",J1="LIB",K1=1))),T1+'Time Estimation'!$W$15,IF(AND(I1="Prior Review", (AND(H1="Pre-Qual",J1="NCB",K1=2))),T1+'Time Estimation'!$W$21,IF(AND(I1="Prior Review", (AND(H1="Pre-Qual",J1="ICB",K1=2))),T1+'Time Estimation'!$W$22,IF(AND(I1="Prior Review", (AND(H1="Pre-Qual",J1="LIB",K1=2))),T1+'Time Estimation'!$W$23,IF(AND(I1="Post Review", (AND(H1="Pre-Qual",J1="NCB",K1=1))),S1+'Time Estimation'!$W$13,IF(AND(I1="Post Review", (AND(H1="Pre-Qual",J1="ICB",K1=1))),S1+'Time Estimation'!$W$14,IF(AND(I1="Post Review", (AND(H1="Pre-Qual",J1="LIB",K1=1))),S1+'Time Estimation'!$W$15,IF(AND(I1="Post Review", (AND(H1="Pre-Qual",J1="NCB",K1=2))),S1+'Time Estimation'!$W$21,IF(AND(I1="Post Review", (AND(H1="Pre-Qual",J1="ICB",K1=2))),S1+'Time Estimation'!$W$22,IF(AND(I1="Post Review", (AND(H1="Pre-Qual",J1="LIB",K1=2))),S1+'Time Estimation'!$W$23,IF(AND(H1="Post-Qual",OR(J1="ICB",J1="LIB", J1="NCB")),"Enter Date",IF(OR(J1="NS",J1="IS",J1="DC"),"Enter Date",""))))))))))))))))</f>
        <v/>
      </c>
      <c r="V1" s="156" t="str">
        <f>IF(OR(J1="",H1="",I1="",K1=""),"",IF(ISERROR(IF(AND(I1="Prior Review",OR(J1="NS", J1="IS")),U1+'Time Estimation'!$Z$9,IF(AND(I1="Prior Review",AND(H1="Post-Qual",J1="NCB",K1=1)), U1+'Time Estimation'!$Z$10,IF(AND(I1="Prior Review",AND(H1="Post-Qual",J1="ICB",K1=1)), U1+'Time Estimation'!$Z$11,IF(AND(I1="Prior Review",AND(H1="Post-Qual",J1="LIB",K1=1)), U1+'Time Estimation'!$Z$12,IF(AND(I1="Prior Review",AND(H1="Pre-Qual",J1="NCB",K1=1)), U1+'Time Estimation'!$Z$13,IF(AND(I1="Prior Review",AND(H1="Pre-Qual",J1="ICB",K1=1)), U1+'Time Estimation'!$Z$14,IF(AND(I1="Prior Review",AND(H1="Pre-Qual",J1="LIB",K1=1)), U1+'Time Estimation'!$Z$15,IF(AND(I1="Prior Review",AND(H1="Post-Qual",J1="NCB",K1=2)), U1+'Time Estimation'!$Z$18,IF(AND(I1="Prior Review",AND(H1="Post-Qual",J1="ICB",K1=2)), U1+'Time Estimation'!$Z$19,IF(AND(I1="Prior Review",AND(H1="Post-Qual",J1="LIB",K1=2)), U1+'Time Estimation'!$Z$20,IF(AND(I1="Prior Review",AND(H1="Pre-Qual",J1="NCB",K1=2)), U1+'Time Estimation'!$Z$21,IF(AND(I1="Prior Review",AND(H1="Pre-Qual",J1="ICB",K1=2)), U1+'Time Estimation'!$Z$22,IF(AND(I1="Prior Review",AND(H1="Pre-Qual",J1="LIB",K1=2)), U1+'Time Estimation'!$Z$23,IF(J1="DC", U1+'Time Estimation'!$Z$16,IF(AND(I1="Post Review", J1&lt;&gt;"DC"),"N/A","")))))))))))))))),"",IF(AND(I1="Prior Review",OR(J1="NS", J1="IS")),U1+'Time Estimation'!$Z$9,IF(AND(I1="Prior Review",AND(H1="Post-Qual",J1="NCB",K1=1)), U1+'Time Estimation'!$Z$10,IF(AND(I1="Prior Review",AND(H1="Post-Qual",J1="ICB",K1=1)), U1+'Time Estimation'!$Z$11,IF(AND(I1="Prior Review",AND(H1="Post-Qual",J1="LIB",K1=1)), U1+'Time Estimation'!$Z$12,IF(AND(I1="Prior Review",AND(H1="Pre-Qual",J1="NCB",K1=1)), U1+'Time Estimation'!$Z$13,IF(AND(I1="Prior Review",AND(H1="Pre-Qual",J1="ICB",K1=1)), U1+'Time Estimation'!$Z$14,IF(AND(I1="Prior Review",AND(H1="Pre-Qual",J1="LIB",K1=1)), U1+'Time Estimation'!$Z$15,IF(AND(I1="Prior Review",AND(H1="Post-Qual",J1="NCB",K1=2)), U1+'Time Estimation'!$Z$18,IF(AND(I1="Prior Review",AND(H1="Post-Qual",J1="ICB",K1=2)), U1+'Time Estimation'!$Z$19,IF(AND(I1="Prior Review",AND(H1="Post-Qual",J1="LIB",K1=2)), U1+'Time Estimation'!$Z$20,IF(AND(I1="Prior Review",AND(H1="Pre-Qual",J1="NCB",K1=2)), U1+'Time Estimation'!$Z$21,IF(AND(I1="Prior Review",AND(H1="Pre-Qual",J1="ICB",K1=2)), U1+'Time Estimation'!$Z$22,IF(AND(I1="Prior Review",AND(H1="Pre-Qual",J1="LIB",K1=2)), U1+'Time Estimation'!$Z$23,IF(J1="DC", U1+'Time Estimation'!$Z$16,IF(AND(I1="Post Review", J1&lt;&gt;"DC"),"N/A","")))))))))))))))))</f>
        <v/>
      </c>
      <c r="W1" s="156" t="str">
        <f>IF(OR(J1="",H1="",I1="",K1=""),"",IF(ISERROR(IF(AND(I1="Prior Review",OR(J1="NS", J1="IS")),V1+'Time Estimation'!$AC$9,IF(AND(I1="Prior Review",AND(H1="Post-Qual",J1="NCB",K1=1)), V1+'Time Estimation'!$AC$10,IF(AND(I1="Prior Review",AND(H1="Post-Qual",J1="ICB",K1=1)), V1+'Time Estimation'!$AC$11,IF(AND(I1="Prior Review",AND(H1="Post-Qual",J1="LIB",K1=1)), V1+'Time Estimation'!$AC$12,IF(AND(I1="Prior Review",AND(H1="Pre-Qual",J1="NCB",K1=1)), V1+'Time Estimation'!$AC$13,IF(AND(I1="Prior Review",AND(H1="Pre-Qual",J1="ICB",K1=1)), V1+'Time Estimation'!$AC$14,IF(AND(I1="Prior Review",AND(H1="Pre-Qual",J1="LIB",K1=1)), V1+'Time Estimation'!$AC$15,IF(AND(I1="Prior Review",AND(H1="Post-Qual",J1="NCB",K1=2)), V1+'Time Estimation'!$AC$18,IF(AND(I1="Prior Review",AND(H1="Post-Qual",J1="ICB",K1=2)), V1+'Time Estimation'!$AC$19,IF(AND(I1="Prior Review",AND(H1="Post-Qual",J1="LIB",K1=2)), V1+'Time Estimation'!$AC$20,IF(AND(I1="Prior Review",AND(H1="Pre-Qual",J1="NCB",K1=2)), V1+'Time Estimation'!$AC$21,IF(AND(I1="Prior Review",AND(H1="Pre-Qual",J1="ICB",K1=2)), V1+'Time Estimation'!$AC$22,IF(AND(I1="Prior Review",AND(H1="Pre-Qual",J1="LIB",K1=2)), V1+'Time Estimation'!$AC$23,IF(AND(I1="Post Review",OR(J1="NS", J1="IS")),U1+'Time Estimation'!$AC$9,IF(AND(I1="Post Review",AND(H1="Post-Qual",J1="NCB",K1=1)), U1+'Time Estimation'!$AC$10,IF(AND(I1="Post Review",AND(H1="Post-Qual",J1="ICB",K1=1)), U1+'Time Estimation'!$AC$11,IF(AND(I1="Post Review",AND(H1="Post-Qual",J1="LIB",K1=1)), U1+'Time Estimation'!$AC$12,IF(AND(I1="Post Review",AND(H1="Pre-Qual",J1="NCB",K1=1)), U1+'Time Estimation'!$AC$13,IF(AND(I1="Post Review",AND(H1="Pre-Qual",J1="ICB",K1=1)), U1+'Time Estimation'!$AC$14,IF(AND(I1="Post Review",AND(H1="Pre-Qual",J1="LIB",K1=1)), U1+'Time Estimation'!$AC$15,IF(AND(I1="Post Review",AND(H1="Post-Qual",J1="NCB",K1=2)), U1+'Time Estimation'!$AC$18,IF(AND(I1="Post Review",AND(H1="Post-Qual",J1="ICB",K1=2)), U1+'Time Estimation'!$AC$19,IF(AND(I1="Post Review",AND(H1="Post-Qual",J1="LIB",K1=2)), U1+'Time Estimation'!$AC$20,IF(AND(I1="Post Review",AND(H1="Pre-Qual",J1="NCB",K1=2)), U1+'Time Estimation'!$AC$21,IF(AND(I1="Post Review",AND(H1="Pre-Qual",J1="ICB",K1=2)), U1+'Time Estimation'!$AC$22,IF(AND(I1="Post Review",AND(H1="Pre-Qual",J1="LIB",K1=2)), U1+'Time Estimation'!$AC$23,IF(J1="DC", V1+'Time Estimation'!$AC$16,"")))))))))))))))))))))))))))),"",IF(AND(I1="Prior Review",OR(J1="NS", J1="IS")),V1+'Time Estimation'!$AC$9,IF(AND(I1="Prior Review",AND(H1="Post-Qual",J1="NCB",K1=1)), V1+'Time Estimation'!$AC$10,IF(AND(I1="Prior Review",AND(H1="Post-Qual",J1="ICB",K1=1)), V1+'Time Estimation'!$AC$11,IF(AND(I1="Prior Review",AND(H1="Post-Qual",J1="LIB",K1=1)), V1+'Time Estimation'!$AC$12,IF(AND(I1="Prior Review",AND(H1="Pre-Qual",J1="NCB",K1=1)), V1+'Time Estimation'!$AC$13,IF(AND(I1="Prior Review",AND(H1="Pre-Qual",J1="ICB",K1=1)), V1+'Time Estimation'!$AC$14,IF(AND(I1="Prior Review",AND(H1="Pre-Qual",J1="LIB",K1=1)), V1+'Time Estimation'!$AC$15,IF(AND(I1="Prior Review",AND(H1="Post-Qual",J1="NCB",K1=2)), V1+'Time Estimation'!$AC$18,IF(AND(I1="Prior Review",AND(H1="Post-Qual",J1="ICB",K1=2)), V1+'Time Estimation'!$AC$19,IF(AND(I1="Prior Review",AND(H1="Post-Qual",J1="LIB",K1=2)), V1+'Time Estimation'!$AC$20,IF(AND(I1="Prior Review",AND(H1="Pre-Qual",J1="NCB",K1=2)), V1+'Time Estimation'!$AC$21,IF(AND(I1="Prior Review",AND(H1="Pre-Qual",J1="ICB",K1=2)), V1+'Time Estimation'!$AC$22,IF(AND(I1="Prior Review",AND(H1="Pre-Qual",J1="LIB",K1=2)), V1+'Time Estimation'!$AC$23,IF(AND(I1="Post Review",OR(J1="NS", J1="IS")),U1+'Time Estimation'!$AC$9,IF(AND(I1="Post Review",AND(H1="Post-Qual",J1="NCB",K1=1)), U1+'Time Estimation'!$AC$10,IF(AND(I1="Post Review",AND(H1="Post-Qual",J1="ICB",K1=1)), U1+'Time Estimation'!$AC$11,IF(AND(I1="Post Review",AND(H1="Post-Qual",J1="LIB",K1=1)), U1+'Time Estimation'!$AC$12,IF(AND(I1="Post Review",AND(H1="Pre-Qual",J1="NCB",K1=1)), U1+'Time Estimation'!$AC$13,IF(AND(I1="Post Review",AND(H1="Pre-Qual",J1="ICB",K1=1)), U1+'Time Estimation'!$AC$14,IF(AND(I1="Post Review",AND(H1="Pre-Qual",J1="LIB",K1=1)), U1+'Time Estimation'!$AC$15,IF(AND(I1="Post Review",AND(H1="Post-Qual",J1="NCB",K1=2)), U1+'Time Estimation'!$AC$18,IF(AND(I1="Post Review",AND(H1="Post-Qual",J1="ICB",K1=2)), U1+'Time Estimation'!$AC$19,IF(AND(I1="Post Review",AND(H1="Post-Qual",J1="LIB",K1=2)), U1+'Time Estimation'!$AC$20,IF(AND(I1="Post Review",AND(H1="Pre-Qual",J1="NCB",K1=2)), U1+'Time Estimation'!$AC$21,IF(AND(I1="Post Review",AND(H1="Pre-Qual",J1="ICB",K1=2)), U1+'Time Estimation'!$AC$22,IF(AND(I1="Post Review",AND(H1="Pre-Qual",J1="LIB",K1=2)), U1+'Time Estimation'!$AC$23,IF(J1="DC", V1+'Time Estimation'!$AC$16,"")))))))))))))))))))))))))))))</f>
        <v/>
      </c>
      <c r="X1" s="156" t="str">
        <f>IF(OR(J1="",H1="", K1=""),"",IF(ISERROR(IF(OR(J1="NS",J1="IS"),W1+'Time Estimation'!$AF$9,IF(AND(H1="Post-Qual",J1="NCB",K1=1),W1+'Time Estimation'!$AF$10,IF(AND(H1="Post-Qual",J1="ICB",K1=1),W1+'Time Estimation'!$AF$11,IF(AND(H1="Post-Qual",J1="LIB",K1=1),W1+'Time Estimation'!$AF$12,IF(AND(H1="Pre-Qual",J1="NCB",K1=1),W1+'Time Estimation'!$AF$13,IF(AND(H1="Pre-Qual",J1="ICB",K1=1),W1+'Time Estimation'!$AF$14,IF(AND(H1="Pre-Qual",J1="LIB",K1=1),W1+'Time Estimation'!$AF$15,IF(AND(H1="Post-Qual",J1="NCB",K1=2),W1+'Time Estimation'!$AF$18,IF(AND(H1="Post-Qual",J1="ICB",K1=2),W1+'Time Estimation'!$AF$19,IF(AND(H1="Post-Qual",J1="LIB",K1=2),W1+'Time Estimation'!$AF$20,IF(AND(H1="Pre-Qual",J1="NCB",K1=2),W1+'Time Estimation'!$AF$21,IF(AND(H1="Pre-Qual",J1="ICB",K1=2),W1+'Time Estimation'!$AF$22,IF(AND(H1="Pre-Qual",J1="LIB",K1=2),W1+'Time Estimation'!$AF$23,IF(J1="DC",W1+'Time Estimation'!$AF$16,""))))))))))))))),"",IF(OR(J1="NS",J1="IS"),W1+'Time Estimation'!$AF$9,IF(AND(H1="Post-Qual",J1="NCB",K1=1),W1+'Time Estimation'!$AF$10,IF(AND(H1="Post-Qual",J1="ICB",K1=1),W1+'Time Estimation'!$AF$11,IF(AND(H1="Post-Qual",J1="LIB",K1=1),W1+'Time Estimation'!$AF$12,IF(AND(H1="Pre-Qual",J1="NCB",K1=1),W1+'Time Estimation'!$AF$13,IF(AND(H1="Pre-Qual",J1="ICB",K1=1),W1+'Time Estimation'!$AF$14,IF(AND(H1="Pre-Qual",J1="LIB",K1=1),W1+'Time Estimation'!$AF$15,IF(AND(H1="Post-Qual",J1="NCB",K1=2),W1+'Time Estimation'!$AF$18,IF(AND(H1="Post-Qual",J1="ICB",K1=2),W1+'Time Estimation'!$AF$19,IF(AND(H1="Post-Qual",J1="LIB",K1=2),W1+'Time Estimation'!$AF$20,IF(AND(H1="Pre-Qual",J1="NCB",K1=2),W1+'Time Estimation'!$AF$21,IF(AND(H1="Pre-Qual",J1="ICB",K1=2),W1+'Time Estimation'!$AF$22,IF(AND(H1="Pre-Qual",J1="LIB",K1=2),W1+'Time Estimation'!$AF$23,IF(J1="DC",W1+'Time Estimation'!$AF$16,""))))))))))))))))</f>
        <v/>
      </c>
      <c r="Y1" s="156" t="str">
        <f>IF(OR(J1="",H1="",K1=""),"",IF(ISERROR(IF(OR(J1="NS",J1="IS", J1="DC",K1=1), "N/A", IF(AND(K1=2, H1="Post-Qual",J1="NCB"),X1+'Time Estimation'!$AI$18,IF(AND(K1=2, H1="Post-Qual",J1="ICB"),X1+'Time Estimation'!$AI$19,IF(AND(K1=2, H1="Post-Qual",J1="LIB"),X1+'Time Estimation'!$AI$20,IF(AND(K1=2, H1="Pre-Qual",J1="NCB"),X1+'Time Estimation'!$AI$21,IF(AND(K1=2, H1="Pre-Qual",J1="ICB"),X1+'Time Estimation'!$AI$22,IF(AND(K1=2, H1="Pre-Qual",J1="LIB"),X1+'Time Estimation'!$AI$23,"")))))))),"",IF(OR(J1="NS",J1="IS", J1="DC",K1=1), "N/A", IF(AND(K1=2, H1="Post-Qual",J1="NCB"),X1+'Time Estimation'!$AI$18,IF(AND(K1=2, H1="Post-Qual",J1="ICB"),X1+'Time Estimation'!$AI$19,IF(AND(K1=2, H1="Post-Qual",J1="LIB"),X1+'Time Estimation'!$AI$20,IF(AND(K1=2, H1="Pre-Qual",J1="NCB"),X1+'Time Estimation'!$AI$21,IF(AND(K1=2, H1="Pre-Qual",J1="ICB"),X1+'Time Estimation'!$AI$22,IF(AND(K1=2, H1="Pre-Qual",J1="LIB"),X1+'Time Estimation'!$AI$23,"")))))))))</f>
        <v/>
      </c>
      <c r="Z1" s="156" t="str">
        <f>IF(OR(J1="",H1="",I1="",K1=""),"",IF(ISERROR(IF(AND(I1="Prior Review",K1=2,J1="NCB",H1="Post-Qual"),Y1+'Time Estimation'!$AL$18,IF(AND(I1="Prior Review",K1=2,J1="ICB",H1="Post-Qual"),Y1+'Time Estimation'!$AL$19,IF(AND(I1="Prior Review",K1=2,J1="LIB",H1="Post-Qual"),Y1+'Time Estimation'!$AL$20,IF(AND(I1="Prior Review",K1=2,J1="NCB",H1="Pre-Qual"),Y1+'Time Estimation'!$AL$21,IF(AND(I1="Prior Review",K1=2,J1="ICB",H1="Pre-Qual"),Y1+'Time Estimation'!$AL$22,IF(AND(I1="Prior Review",K1=2,J1="LIB",H1="Pre-Qual"),Y1+'Time Estimation'!$AL$23,"N/A"))))))),"",IF(AND(I1="Prior Review",K1=2,J1="NCB",H1="Post-Qual"),Y1+'Time Estimation'!$AL$18,IF(AND(I1="Prior Review",K1=2,J1="ICB",H1="Post-Qual"),Y1+'Time Estimation'!$AL$19,IF(AND(I1="Prior Review",K1=2,J1="LIB",H1="Post-Qual"),Y1+'Time Estimation'!$AL$20,IF(AND(I1="Prior Review",K1=2,J1="NCB",H1="Pre-Qual"),Y1+'Time Estimation'!$AL$21,IF(AND(I1="Prior Review",K1=2,J1="ICB",H1="Pre-Qual"),Y1+'Time Estimation'!$AL$22,IF(AND(I1="Prior Review",K1=2,J1="LIB",H1="Pre-Qual"),Y1+'Time Estimation'!$AL$23,"N/A"))))))))</f>
        <v/>
      </c>
      <c r="AA1" s="156" t="str">
        <f>IF(OR(J1="",H1="",I1="",K1=""),"",IF(ISERROR(IF(AND(I1="Prior Review",K1=2,J1="NCB",H1="Post-Qual"),Z1+'Time Estimation'!$AO$18,IF(AND(I1="Prior Review",K1=2,J1="ICB",H1="Post-Qual"),Z1+'Time Estimation'!$AO$19,IF(AND(I1="Prior Review",K1=2,J1="LIB",H1="Post-Qual"),Z1+'Time Estimation'!$AO$20,IF(AND(I1="Prior Review",K1=2,J1="NCB",H1="Pre-Qual"),Z1+'Time Estimation'!$AO$21,IF(AND(I1="Prior Review",K1=2,J1="ICB",H1="Pre-Qual"),Z1+'Time Estimation'!$AO$22,IF(AND(I1="Prior Review",K1=2,J1="LIB",H1="Pre-Qual"),Z1+'Time Estimation'!$AO$23,IF(AND(I1="Post Review",K1=2,J1="NCB",H1="Post-Qual"),Y1+'Time Estimation'!$AO$18,IF(AND(I1="Post Review",K1=2,J1="ICB",H1="Post-Qual"),Y1+'Time Estimation'!$AO$19,IF(AND(I1="Post Review",K1=2,J1="LIB",H1="Post-Qual"),Y1+'Time Estimation'!$AO$20,IF(AND(I1="Post Review",K1=2,J1="NCB",H1="Pre-Qual"),Y1+'Time Estimation'!$AO$21,IF(AND(I1="Post Review",K1=2,J1="ICB",H1="Pre-Qual"),Y1+'Time Estimation'!$AO$22,IF(AND(I1="Post Review",K1=2,J1="LIB",H1="Pre-Qual"),Z1+'Time Estimation'!$AO$23,IF(AND(K1=1,J1="NCB",H1="Post-Qual"),X1+'Time Estimation'!$AO$10,IF(AND(K1=1,J1="ICB",H1="Post-Qual"),X1+'Time Estimation'!$AO$11,IF(AND(K1=1,J1="LIB",H1="Post-Qual"),X1+'Time Estimation'!$AO$12,IF(AND(K1=1,J1="NCB",H1="Pre-Qual"),X1+'Time Estimation'!$AO$13,IF(AND(K1=1,J1="ICB",H1="Pre-Qual"),X1+'Time Estimation'!$AO$14,IF(AND(K1=1,J1="LIB",H1="Pre-Qual"),X1+'Time Estimation'!$AO$15,IF(OR(J1="NS", J1="IS"),X1+'Time Estimation'!$AO$9,IF(J1="DC", X1+'Time Estimation'!$AO$16,""))))))))))))))))))))),"",IF(AND(I1="Prior Review",K1=2,J1="NCB",H1="Post-Qual"),Z1+'Time Estimation'!$AO$18,IF(AND(I1="Prior Review",K1=2,J1="ICB",H1="Post-Qual"),Z1+'Time Estimation'!$AO$19,IF(AND(I1="Prior Review",K1=2,J1="LIB",H1="Post-Qual"),Z1+'Time Estimation'!$AO$20,IF(AND(I1="Prior Review",K1=2,J1="NCB",H1="Pre-Qual"),Z1+'Time Estimation'!$AO$21,IF(AND(I1="Prior Review",K1=2,J1="ICB",H1="Pre-Qual"),Z1+'Time Estimation'!$AO$22,IF(AND(I1="Prior Review",K1=2,J1="LIB",H1="Pre-Qual"),Z1+'Time Estimation'!$AO$23,IF(AND(I1="Post Review",K1=2,J1="NCB",H1="Post-Qual"),Y1+'Time Estimation'!$AO$18,IF(AND(I1="Post Review",K1=2,J1="ICB",H1="Post-Qual"),Y1+'Time Estimation'!$AO$19,IF(AND(I1="Post Review",K1=2,J1="LIB",H1="Post-Qual"),Y1+'Time Estimation'!$AO$20,IF(AND(I1="Post Review",K1=2,J1="NCB",H1="Pre-Qual"),Y1+'Time Estimation'!$AO$21,IF(AND(I1="Post Review",K1=2,J1="ICB",H1="Pre-Qual"),Y1+'Time Estimation'!$AO$22,IF(AND(I1="Post Review",K1=2,J1="LIB",H1="Pre-Qual"),Z1+'Time Estimation'!$AO$23,IF(AND(K1=1,J1="NCB",H1="Post-Qual"),X1+'Time Estimation'!$AO$10,IF(AND(K1=1,J1="ICB",H1="Post-Qual"),X1+'Time Estimation'!$AO$11,IF(AND(K1=1,J1="LIB",H1="Post-Qual"),X1+'Time Estimation'!$AO$12,IF(AND(K1=1,J1="NCB",H1="Pre-Qual"),X1+'Time Estimation'!$AO$13,IF(AND(K1=1,J1="ICB",H1="Pre-Qual"),X1+'Time Estimation'!$AO$14,IF(AND(K1=1,J1="LIB",H1="Pre-Qual"),X1+'Time Estimation'!$AO$15,IF(OR(J1="NS", J1="IS"),X1+'Time Estimation'!$AO$9,IF(J1="DC", X1+'Time Estimation'!$AO$16,""))))))))))))))))))))))</f>
        <v/>
      </c>
      <c r="AB1" s="156" t="str">
        <f>IF(OR(J1="",H1="",I1="",,K1=""),"",IF(ISERROR(IF(AND(K1=1,J1="NCB",H1="Post-Qual", I1="Prior Review"),AA1+'Time Estimation'!$AR$10,IF(AND(K1=1,J1="ICB",H1="Post-Qual", I1="Prior Review"),AA1+'Time Estimation'!$AR$11,IF(AND(K1=1,J1="LIB",H1="Post-Qual", I1="Prior Review"),AA1+'Time Estimation'!$AR$12,IF(AND(K1=1,J1="NCB",H1="Pre-Qual", I1="Prior Review"),AA1+'Time Estimation'!$AR$13,IF(AND(K1=1,J1="ICB",H1="Pre-Qual", I1="Prior Review"),AA1+'Time Estimation'!$AR$14,IF(AND(K1=1,J1="LIB",H1="Pre-Qual", I1="Prior Review"),AA1+'Time Estimation'!$AR$15,IF(AND(K1=2,J1="NCB",H1="Post-Qual", I1="Prior Review"),AA1+'Time Estimation'!$AR$18,IF(AND(K1=2,J1="ICB",H1="Post-Qual", I1="Prior Review"),AA1+'Time Estimation'!$AR$19,IF(AND(K1=2,J1="LIB",H1="Post-Qual", I1="Prior Review"),AA1+'Time Estimation'!$AR$20,IF(AND(K1=2,J1="NCB",H1="Pre-Qual", I1="Prior Review"),AA1+'Time Estimation'!$AR$21,IF(AND(K1=2,J1="ICB",H1="Pre-Qual", I1="Prior Review"),AA1+'Time Estimation'!$AR$22,IF(AND(K1=2,J1="LIB",H1="Pre-Qual", I1="Prior Review"),AA1+'Time Estimation'!$AR$23,IF(AND(I1="Prior Review",OR(J1="NS", J1="IS")),AA1+'Time Estimation'!$AR$9,IF(J1="DC", AA1+'Time Estimation'!$AR$16,IF(I1="Post Review", "N/A","")))))))))))))))),"",IF(AND(K1=1,J1="NCB",H1="Post-Qual", I1="Prior Review"),AA1+'Time Estimation'!$AR$10,IF(AND(K1=1,J1="ICB",H1="Post-Qual", I1="Prior Review"),AA1+'Time Estimation'!$AR$11,IF(AND(K1=1,J1="LIB",H1="Post-Qual", I1="Prior Review"),AA1+'Time Estimation'!$AR$12,IF(AND(K1=1,J1="NCB",H1="Pre-Qual", I1="Prior Review"),AA1+'Time Estimation'!$AR$13,IF(AND(K1=1,J1="ICB",H1="Pre-Qual", I1="Prior Review"),AA1+'Time Estimation'!$AR$14,IF(AND(K1=1,J1="LIB",H1="Pre-Qual", I1="Prior Review"),AA1+'Time Estimation'!$AR$15,IF(AND(K1=2,J1="NCB",H1="Post-Qual", I1="Prior Review"),AA1+'Time Estimation'!$AR$18,IF(AND(K1=2,J1="ICB",H1="Post-Qual", I1="Prior Review"),AA1+'Time Estimation'!$AR$19,IF(AND(K1=2,J1="LIB",H1="Post-Qual", I1="Prior Review"),AA1+'Time Estimation'!$AR$20,IF(AND(K1=2,J1="NCB",H1="Pre-Qual", I1="Prior Review"),AA1+'Time Estimation'!$AR$21,IF(AND(K1=2,J1="ICB",H1="Pre-Qual", I1="Prior Review"),AA1+'Time Estimation'!$AR$22,IF(AND(K1=2,J1="LIB",H1="Pre-Qual", I1="Prior Review"),AA1+'Time Estimation'!$AR$23,IF(AND(I1="Prior Review",OR(J1="NS", J1="IS")),AA1+'Time Estimation'!$AR$9,IF(J1="DC", AA1+'Time Estimation'!$AR$16,IF(I1="Post Review", "N/A","")))))))))))))))))</f>
        <v/>
      </c>
      <c r="AC1" s="190" t="s">
        <v>6</v>
      </c>
      <c r="AD1" s="156" t="str">
        <f>IF(OR(J1="",H1="",I1="",K1=""),"",IF(ISERROR(IF(AND(I1="Prior Review",OR(J1="NS", J1="IS")),AB1+'Time Estimation'!$AU$9,IF(AND(K1=1, I1="Prior Review",AND(H1="Post-Qual",J1="NCB")), AB1+'Time Estimation'!$AU$10,IF(AND(K1=1, I1="Prior Review",AND(H1="Post-Qual",J1="ICB")), AB1+'Time Estimation'!$AU$11,IF(AND(K1=1, I1="Prior Review",AND(H1="Post-Qual",J1="LIB")), AB1+'Time Estimation'!$AU$12,IF(AND(K1=1, I1="Prior Review",AND(H1="Pre-Qual",J1="NCB")), AB1+'Time Estimation'!$AU$13,IF(AND(K1=1, I1="Prior Review",AND(H1="Pre-Qual",J1="ICB")), AB1+'Time Estimation'!$AU$14,IF(AND(K1=1, I1="Prior Review",AND(H1="Pre-Qual",J1="LIB")), AB1+'Time Estimation'!$AU$15,IF(AND(K1=2, I1="Prior Review",AND(H1="Post-Qual",J1="NCB")), AB1+'Time Estimation'!$AU$18,IF(AND(K1=2, I1="Prior Review",AND(H1="Post-Qual",J1="ICB")), AB1+'Time Estimation'!$AU$19,IF(AND(K1=2, I1="Prior Review",AND(H1="Post-Qual",J1="LIB")), AB1+'Time Estimation'!$AU$20,IF(AND(K1=2, I1="Prior Review",AND(H1="Pre-Qual",J1="NCB")), AB1+'Time Estimation'!$AU$21,IF(AND(K1=2, I1="Prior Review",AND(H1="Pre-Qual",J1="ICB")), AB1+'Time Estimation'!$AU$22,IF(AND(K1=2, I1="Prior Review",AND(H1="Pre-Qual",J1="LIB")), AB1+'Time Estimation'!$AU$23,IF(AND(K1=1, I1="Post Review",AND(H1="Post-Qual",J1="NCB")), AA1+'Time Estimation'!$AU$10,IF(AND(K1=1, I1="Post Review",AND(H1="Post-Qual",J1="ICB")), AA1+'Time Estimation'!$AU$11,IF(AND(K1=1, I1="Post Review",AND(H1="Post-Qual",J1="LIB")), AA1+'Time Estimation'!$AU$12,IF(AND(K1=1, I1="Post Review",AND(H1="Pre-Qual",J1="NCB")), AA1+'Time Estimation'!$AU$13,IF(AND(K1=1, I1="Post Review",AND(H1="Pre-Qual",J1="ICB")), AA1+'Time Estimation'!$AU$14,IF(AND(K1=1, I1="Post Review",AND(H1="Pre-Qual",J1="LIB")), AA1+'Time Estimation'!$AU$15,IF(AND(K1=2, I1="Post Review",AND(H1="Post-Qual",J1="NCB")), AA1+'Time Estimation'!$AU$18,IF(AND(K1=2, I1="Post Review",AND(H1="Post-Qual",J1="ICB")), AA1+'Time Estimation'!$AU$19,IF(AND(K1=2, I1="Post Review",AND(H1="Post-Qual",J1="LIB")), AA1+'Time Estimation'!$AU$20,IF(AND(K1=2, I1="Post Review",AND(H1="Pre-Qual",J1="NCB")), AA1+'Time Estimation'!$AU$21,IF(AND(K1=2, I1="Post Review",AND(H1="Pre-Qual",J1="ICB")), AA1+'Time Estimation'!$AU$22,IF(AND(K1=2, I1="Post Review",AND(H1="Pre-Qual",J1="LIB")), AA1+'Time Estimation'!$AU$23,IF(AND(I1="Post Review",OR(J1="NS", J1="IS")),AA1+'Time Estimation'!$AU$9,IF(J1="DC", AB1+'Time Estimation'!$AU$16,"")))))))))))))))))))))))))))),"",IF(AND(I1="Prior Review",OR(J1="NS", J1="IS")),AB1+'Time Estimation'!$AU$9,IF(AND(K1=1, I1="Prior Review",AND(H1="Post-Qual",J1="NCB")), AB1+'Time Estimation'!$AU$10,IF(AND(K1=1, I1="Prior Review",AND(H1="Post-Qual",J1="ICB")), AB1+'Time Estimation'!$AU$11,IF(AND(K1=1, I1="Prior Review",AND(H1="Post-Qual",J1="LIB")), AB1+'Time Estimation'!$AU$12,IF(AND(K1=1, I1="Prior Review",AND(H1="Pre-Qual",J1="NCB")), AB1+'Time Estimation'!$AU$13,IF(AND(K1=1, I1="Prior Review",AND(H1="Pre-Qual",J1="ICB")), AB1+'Time Estimation'!$AU$14,IF(AND(K1=1, I1="Prior Review",AND(H1="Pre-Qual",J1="LIB")), AB1+'Time Estimation'!$AU$15,IF(AND(K1=2, I1="Prior Review",AND(H1="Post-Qual",J1="NCB")), AB1+'Time Estimation'!$AU$18,IF(AND(K1=2, I1="Prior Review",AND(H1="Post-Qual",J1="ICB")), AB1+'Time Estimation'!$AU$19,IF(AND(K1=2, I1="Prior Review",AND(H1="Post-Qual",J1="LIB")), AB1+'Time Estimation'!$AU$20,IF(AND(K1=2, I1="Prior Review",AND(H1="Pre-Qual",J1="NCB")), AB1+'Time Estimation'!$AU$21,IF(AND(K1=2, I1="Prior Review",AND(H1="Pre-Qual",J1="ICB")), AB1+'Time Estimation'!$AU$22,IF(AND(K1=2, I1="Prior Review",AND(H1="Pre-Qual",J1="LIB")), AB1+'Time Estimation'!$AU$23,IF(AND(K1=1, I1="Post Review",AND(H1="Post-Qual",J1="NCB")), AA1+'Time Estimation'!$AU$10,IF(AND(K1=1, I1="Post Review",AND(H1="Post-Qual",J1="ICB")), AA1+'Time Estimation'!$AU$11,IF(AND(K1=1, I1="Post Review",AND(H1="Post-Qual",J1="LIB")), AA1+'Time Estimation'!$AU$12,IF(AND(K1=1, I1="Post Review",AND(H1="Pre-Qual",J1="NCB")), AA1+'Time Estimation'!$AU$13,IF(AND(K1=1, I1="Post Review",AND(H1="Pre-Qual",J1="ICB")), AA1+'Time Estimation'!$AU$14,IF(AND(K1=1, I1="Post Review",AND(H1="Pre-Qual",J1="LIB")), AA1+'Time Estimation'!$AU$15,IF(AND(K1=2, I1="Post Review",AND(H1="Post-Qual",J1="NCB")), AA1+'Time Estimation'!$AU$18,IF(AND(K1=2, I1="Post Review",AND(H1="Post-Qual",J1="ICB")), AA1+'Time Estimation'!$AU$19,IF(AND(K1=2, I1="Post Review",AND(H1="Post-Qual",J1="LIB")), AA1+'Time Estimation'!$AU$20,IF(AND(K1=2, I1="Post Review",AND(H1="Pre-Qual",J1="NCB")), AA1+'Time Estimation'!$AU$21,IF(AND(K1=2, I1="Post Review",AND(H1="Pre-Qual",J1="ICB")), AA1+'Time Estimation'!$AU$22,IF(AND(K1=2, I1="Post Review",AND(H1="Pre-Qual",J1="LIB")), AA1+'Time Estimation'!$AU$23,IF(AND(I1="Post Review",OR(J1="NS", J1="IS")),AA1+'Time Estimation'!$AU$9,IF(J1="DC", AB1+'Time Estimation'!$AU$16,"")))))))))))))))))))))))))))))</f>
        <v/>
      </c>
      <c r="AE1" s="156" t="str">
        <f>IF(OR(J1="",H1="",K1=""),"",IF(ISERROR(IF(OR(J1="NS",J1="IS"), AD1+'Time Estimation'!$AX$9,IF(AND(K1=1, H1="Post-Qual",J1="NCB"),AD1+'Time Estimation'!$AX$10,IF(AND(K1=1, H1="Post-Qual",J1="ICB"),AD1+'Time Estimation'!$AX$11,IF(AND(K1=1, H1="Post-Qual",J1="LIB"),AD1+'Time Estimation'!$AX$12,IF(AND(K1=1, H1="Pre-Qual",J1="NCB"),AD1+'Time Estimation'!$AX$13,IF(AND(K1=1, H1="Pre-Qual",J1="ICB"),AD1+'Time Estimation'!$AX$14,IF(AND(K1=1, H1="Pre-Qual",J1="LIB"),AD1+'Time Estimation'!$AX$15,IF(AND(K1=2, H1="Post-Qual",J1="NCB"),AD1+'Time Estimation'!$AX$18,IF(AND(K1=2, H1="Post-Qual",J1="ICB"),AD1+'Time Estimation'!$AX$19,IF(AND(K1=2, H1="Post-Qual",J1="LIB"),AD1+'Time Estimation'!$AX$20,IF(AND(K1=2, H1="Pre-Qual",J1="NCB"),AD1+'Time Estimation'!$AX$21,IF(AND(K1=2, H1="Pre-Qual",J1="ICB"),AD1+'Time Estimation'!$AX$22,IF(AND(K1=2, H1="Pre-Qual",J1="LIB"),AD1+'Time Estimation'!$AX$23,IF(J1="DC",AD1+'Time Estimation'!$AX$16,""))))))))))))))),"",IF(OR(J1="NS",J1="IS"), AD1+'Time Estimation'!$AX$9,IF(AND(K1=1, H1="Post-Qual",J1="NCB"),AD1+'Time Estimation'!$AX$10,IF(AND(K1=1, H1="Post-Qual",J1="ICB"),AD1+'Time Estimation'!$AX$11,IF(AND(K1=1, H1="Post-Qual",J1="LIB"),AD1+'Time Estimation'!$AX$12,IF(AND(K1=1, H1="Pre-Qual",J1="NCB"),AD1+'Time Estimation'!$AX$13,IF(AND(K1=1, H1="Pre-Qual",J1="ICB"),AD1+'Time Estimation'!$AX$14,IF(AND(K1=1, H1="Pre-Qual",J1="LIB"),AD1+'Time Estimation'!$AX$15,IF(AND(K1=2, H1="Post-Qual",J1="NCB"),AD1+'Time Estimation'!$AX$18,IF(AND(K1=2, H1="Post-Qual",J1="ICB"),AD1+'Time Estimation'!$AX$19,IF(AND(K1=2, H1="Post-Qual",J1="LIB"),AD1+'Time Estimation'!$AX$20,IF(AND(K1=2, H1="Pre-Qual",J1="NCB"),AD1+'Time Estimation'!$AX$21,IF(AND(K1=2, H1="Pre-Qual",J1="ICB"),AD1+'Time Estimation'!$AX$22,IF(AND(K1=2, H1="Pre-Qual",J1="LIB"),AD1+'Time Estimation'!$AX$23,IF(J1="DC",AD1+'Time Estimation'!$AX$16,""))))))))))))))))</f>
        <v/>
      </c>
      <c r="AF1" s="156" t="str">
        <f>IF(OR(J1="",H1="",K1=""),"",IF(ISERROR(IF(OR(J1="NS",J1="IS"), AE1+'Time Estimation'!$BA$9,IF(AND(K1=1, H1="Post-Qual",J1="NCB"),AE1+'Time Estimation'!$BA$10,IF(AND(K1=1, H1="Post-Qual",J1="ICB"),AE1+'Time Estimation'!$BA$11,IF(AND(K1=1, H1="Post-Qual",J1="LIB"),AE1+'Time Estimation'!$BA$12,IF(AND(K1=1, H1="Pre-Qual",J1="NCB"),AE1+'Time Estimation'!$BA$13,IF(AND(K1=1, H1="Pre-Qual",J1="ICB"),AE1+'Time Estimation'!$BA$14,IF(AND(K1=1, H1="Pre-Qual",J1="LIB"),AE1+'Time Estimation'!$BA$15,IF(AND(K1=2, H1="Post-Qual",J1="NCB"),AE1+'Time Estimation'!$BA$18,IF(AND(K1=2, H1="Post-Qual",J1="ICB"),AE1+'Time Estimation'!$BA$19,IF(AND(K1=2, H1="Post-Qual",J1="LIB"),AE1+'Time Estimation'!$BA$20,IF(AND(K1=2, H1="Pre-Qual",J1="NCB"),AE1+'Time Estimation'!$BA$21,IF(AND(K1=2, H1="Pre-Qual",J1="ICB"),AE1+'Time Estimation'!$BA$22,IF(AND(K1=2, H1="Pre-Qual",J1="LIB"),AE1+'Time Estimation'!$BA$23,IF(J1="DC",AE1+'Time Estimation'!$BA$16,""))))))))))))))),"",IF(OR(J1="NS",J1="IS"), AE1+'Time Estimation'!$BA$9,IF(AND(K1=1, H1="Post-Qual",J1="NCB"),AE1+'Time Estimation'!$BA$10,IF(AND(K1=1, H1="Post-Qual",J1="ICB"),AE1+'Time Estimation'!$BA$11,IF(AND(K1=1, H1="Post-Qual",J1="LIB"),AE1+'Time Estimation'!$BA$12,IF(AND(K1=1, H1="Pre-Qual",J1="NCB"),AE1+'Time Estimation'!$BA$13,IF(AND(K1=1, H1="Pre-Qual",J1="ICB"),AE1+'Time Estimation'!$BA$14,IF(AND(K1=1, H1="Pre-Qual",J1="LIB"),AE1+'Time Estimation'!$BA$15,IF(AND(K1=2, H1="Post-Qual",J1="NCB"),AE1+'Time Estimation'!$BA$18,IF(AND(K1=2, H1="Post-Qual",J1="ICB"),AE1+'Time Estimation'!$BA$19,IF(AND(K1=2, H1="Post-Qual",J1="LIB"),AE1+'Time Estimation'!$BA$20,IF(AND(K1=2, H1="Pre-Qual",J1="NCB"),AE1+'Time Estimation'!$BA$21,IF(AND(K1=2, H1="Pre-Qual",J1="ICB"),AE1+'Time Estimation'!$BA$22,IF(AND(K1=2, H1="Pre-Qual",J1="LIB"),AE1+'Time Estimation'!$BA$23,IF(J1="DC",AE1+'Time Estimation'!$BA$16,""))))))))))))))))</f>
        <v/>
      </c>
      <c r="AG1" s="151"/>
      <c r="AH1" s="151"/>
      <c r="AI1" s="155">
        <f>L1</f>
        <v>0</v>
      </c>
      <c r="AJ1" s="155">
        <f>M1</f>
        <v>0</v>
      </c>
      <c r="AK1" s="158"/>
      <c r="AL1" s="158"/>
      <c r="AM1" s="158"/>
      <c r="AN1" s="158"/>
      <c r="AO1" s="158"/>
      <c r="AP1" s="158"/>
      <c r="AQ1" s="158"/>
      <c r="AR1" s="158"/>
      <c r="AS1" s="158"/>
      <c r="AT1" s="158"/>
      <c r="AU1" s="158"/>
      <c r="AV1" s="158"/>
      <c r="AW1" s="158"/>
      <c r="AX1" s="158"/>
      <c r="AY1" s="158"/>
      <c r="AZ1" s="158"/>
      <c r="BA1" s="158"/>
      <c r="BB1" s="158"/>
      <c r="BC1" s="158"/>
      <c r="BD1" s="158"/>
      <c r="BE1" s="158"/>
      <c r="BF1" s="158"/>
      <c r="BG1" s="158"/>
      <c r="BH1" s="158"/>
      <c r="BI1" s="158"/>
      <c r="BJ1" s="158"/>
      <c r="BK1" s="158"/>
      <c r="BL1" s="158"/>
      <c r="BM1" s="158"/>
      <c r="BN1" s="158"/>
      <c r="BO1" s="158"/>
      <c r="BP1" s="158"/>
      <c r="BQ1" s="158"/>
      <c r="BR1" s="158"/>
      <c r="BS1" s="158"/>
      <c r="BT1" s="158"/>
      <c r="BU1" s="158"/>
      <c r="BV1" s="158"/>
      <c r="BW1" s="158"/>
      <c r="BX1" s="158"/>
      <c r="BY1" s="158"/>
      <c r="BZ1" s="158"/>
      <c r="CA1" s="158"/>
      <c r="CB1" s="158"/>
      <c r="CC1" s="158"/>
      <c r="CD1" s="158"/>
      <c r="CE1" s="158"/>
      <c r="CF1" s="158"/>
      <c r="CG1" s="158"/>
      <c r="CH1" s="158"/>
      <c r="CI1" s="158"/>
      <c r="CJ1" s="158"/>
      <c r="CK1" s="158"/>
      <c r="CL1" s="158"/>
      <c r="CM1" s="158"/>
      <c r="CN1" s="158"/>
      <c r="CO1" s="158"/>
      <c r="CP1" s="158"/>
      <c r="CQ1" s="158"/>
      <c r="CR1" s="158"/>
      <c r="CS1" s="158"/>
      <c r="CT1" s="158"/>
      <c r="CU1" s="158"/>
      <c r="CV1" s="158"/>
      <c r="CW1" s="158"/>
      <c r="CX1" s="158"/>
      <c r="CY1" s="158"/>
      <c r="CZ1" s="158"/>
      <c r="DA1" s="158"/>
      <c r="DB1" s="158"/>
      <c r="DC1" s="158"/>
      <c r="DD1" s="158"/>
      <c r="DE1" s="158"/>
      <c r="DF1" s="158"/>
      <c r="DG1" s="158"/>
      <c r="DH1" s="158"/>
      <c r="DI1" s="158"/>
      <c r="DJ1" s="158"/>
      <c r="DK1" s="158"/>
      <c r="DL1" s="158"/>
      <c r="DM1" s="158"/>
      <c r="DN1" s="158"/>
      <c r="DO1" s="158"/>
      <c r="DP1" s="158"/>
      <c r="DQ1" s="158"/>
      <c r="DR1" s="158"/>
      <c r="DS1" s="158"/>
      <c r="DT1" s="158"/>
      <c r="DU1" s="158"/>
      <c r="DV1" s="158"/>
      <c r="DW1" s="158"/>
      <c r="DX1" s="158"/>
      <c r="DY1" s="158"/>
      <c r="DZ1" s="158"/>
      <c r="EA1" s="158"/>
      <c r="EB1" s="158"/>
      <c r="EC1" s="158"/>
      <c r="ED1" s="158"/>
      <c r="EE1" s="158"/>
      <c r="EF1" s="158"/>
      <c r="EG1" s="158"/>
      <c r="EH1" s="158"/>
      <c r="EI1" s="158"/>
      <c r="EJ1" s="158"/>
      <c r="EK1" s="158"/>
      <c r="EL1" s="158"/>
      <c r="EM1" s="158"/>
      <c r="EN1" s="158"/>
      <c r="EO1" s="158"/>
      <c r="EP1" s="158"/>
      <c r="EQ1" s="158"/>
      <c r="ER1" s="158"/>
      <c r="ES1" s="158"/>
      <c r="ET1" s="158"/>
      <c r="EU1" s="158"/>
      <c r="EV1" s="158"/>
      <c r="EW1" s="158"/>
      <c r="EX1" s="158"/>
      <c r="EY1" s="158"/>
      <c r="EZ1" s="158"/>
      <c r="FA1" s="158"/>
      <c r="FB1" s="158"/>
      <c r="FC1" s="158"/>
      <c r="FD1" s="158"/>
      <c r="FE1" s="158"/>
      <c r="FF1" s="158"/>
      <c r="FG1" s="158"/>
      <c r="FH1" s="158"/>
      <c r="FI1" s="158"/>
      <c r="FJ1" s="158"/>
      <c r="FK1" s="158"/>
      <c r="FL1" s="158"/>
      <c r="FM1" s="158"/>
      <c r="FN1" s="158"/>
      <c r="FO1" s="158"/>
      <c r="FP1" s="158"/>
      <c r="FQ1" s="158"/>
      <c r="FR1" s="158"/>
      <c r="FS1" s="158"/>
      <c r="FT1" s="158"/>
      <c r="FU1" s="158"/>
      <c r="FV1" s="158"/>
      <c r="FW1" s="158"/>
      <c r="FX1" s="158"/>
      <c r="FY1" s="158"/>
      <c r="FZ1" s="158"/>
      <c r="GA1" s="158"/>
      <c r="GB1" s="158"/>
      <c r="GC1" s="158"/>
      <c r="GD1" s="158"/>
      <c r="GE1" s="158"/>
      <c r="GF1" s="158"/>
      <c r="GG1" s="158"/>
      <c r="GH1" s="158"/>
      <c r="GI1" s="158"/>
      <c r="GJ1" s="158"/>
      <c r="GK1" s="158"/>
      <c r="GL1" s="158"/>
      <c r="GM1" s="158"/>
      <c r="GN1" s="158"/>
      <c r="GO1" s="158"/>
      <c r="GP1" s="158"/>
      <c r="GQ1" s="158"/>
      <c r="GR1" s="158"/>
      <c r="GS1" s="158"/>
      <c r="GT1" s="158"/>
      <c r="GU1" s="158"/>
      <c r="GV1" s="158"/>
      <c r="GW1" s="158"/>
      <c r="GX1" s="158"/>
      <c r="GY1" s="158"/>
      <c r="GZ1" s="158"/>
      <c r="HA1" s="158"/>
      <c r="HB1" s="158"/>
      <c r="HC1" s="158"/>
      <c r="HD1" s="158"/>
      <c r="HE1" s="158"/>
      <c r="HF1" s="158"/>
      <c r="HG1" s="158"/>
      <c r="HH1" s="158"/>
      <c r="HI1" s="158"/>
      <c r="HJ1" s="158"/>
      <c r="HK1" s="158"/>
      <c r="HL1" s="158"/>
      <c r="HM1" s="158"/>
      <c r="HN1" s="158"/>
      <c r="HO1" s="158"/>
      <c r="HP1" s="158"/>
      <c r="HQ1" s="158"/>
      <c r="HR1" s="158"/>
      <c r="HS1" s="158"/>
      <c r="HT1" s="158"/>
      <c r="HU1" s="158"/>
      <c r="HV1" s="158"/>
      <c r="HW1" s="158"/>
      <c r="HX1" s="158"/>
      <c r="HY1" s="158"/>
      <c r="HZ1" s="158"/>
      <c r="IA1" s="158"/>
      <c r="IB1" s="158"/>
      <c r="IC1" s="158"/>
      <c r="ID1" s="158"/>
      <c r="IE1" s="158"/>
      <c r="IF1" s="158"/>
      <c r="IG1" s="158"/>
      <c r="IH1" s="158"/>
      <c r="II1" s="158"/>
      <c r="IJ1" s="158"/>
      <c r="IK1" s="158"/>
      <c r="IL1" s="158"/>
      <c r="IM1" s="158"/>
      <c r="IN1" s="158"/>
      <c r="IO1" s="158"/>
      <c r="IP1" s="158"/>
      <c r="IQ1" s="158"/>
      <c r="IR1" s="158"/>
      <c r="IS1" s="158"/>
      <c r="IT1" s="158"/>
      <c r="IU1" s="158"/>
      <c r="IV1" s="158"/>
      <c r="IW1" s="158"/>
      <c r="IX1" s="158"/>
      <c r="IY1" s="158"/>
      <c r="IZ1" s="158"/>
      <c r="JA1" s="158"/>
      <c r="JB1" s="158"/>
      <c r="JC1" s="158"/>
      <c r="JD1" s="158"/>
      <c r="JE1" s="158"/>
    </row>
    <row r="2" spans="1:265" s="165" customFormat="1" ht="32.25" customHeight="1" x14ac:dyDescent="0.2">
      <c r="A2" s="389"/>
      <c r="B2" s="389"/>
      <c r="C2" s="390"/>
      <c r="D2" s="391"/>
      <c r="E2" s="160"/>
      <c r="F2" s="160"/>
      <c r="G2" s="191" t="s">
        <v>7</v>
      </c>
      <c r="H2" s="162"/>
      <c r="I2" s="162"/>
      <c r="J2" s="163"/>
      <c r="K2" s="153"/>
      <c r="L2" s="155">
        <f>AI2</f>
        <v>0</v>
      </c>
      <c r="M2" s="155">
        <f>AJ2</f>
        <v>0</v>
      </c>
      <c r="N2" s="191" t="s">
        <v>7</v>
      </c>
      <c r="O2" s="164"/>
      <c r="P2" s="164"/>
      <c r="Q2" s="164"/>
      <c r="R2" s="164"/>
      <c r="S2" s="164"/>
      <c r="T2" s="164"/>
      <c r="U2" s="164"/>
      <c r="V2" s="164"/>
      <c r="W2" s="164"/>
      <c r="X2" s="164"/>
      <c r="Y2" s="164"/>
      <c r="Z2" s="164"/>
      <c r="AA2" s="164"/>
      <c r="AB2" s="164"/>
      <c r="AC2" s="191" t="s">
        <v>7</v>
      </c>
      <c r="AD2" s="164"/>
      <c r="AE2" s="164"/>
      <c r="AF2" s="164"/>
      <c r="AG2" s="160"/>
      <c r="AH2" s="160"/>
      <c r="AI2" s="155"/>
      <c r="AJ2" s="155"/>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c r="CZ2" s="158"/>
      <c r="DA2" s="158"/>
      <c r="DB2" s="158"/>
      <c r="DC2" s="158"/>
      <c r="DD2" s="158"/>
      <c r="DE2" s="158"/>
      <c r="DF2" s="158"/>
      <c r="DG2" s="158"/>
      <c r="DH2" s="158"/>
      <c r="DI2" s="158"/>
      <c r="DJ2" s="158"/>
      <c r="DK2" s="158"/>
      <c r="DL2" s="158"/>
      <c r="DM2" s="158"/>
      <c r="DN2" s="158"/>
      <c r="DO2" s="158"/>
      <c r="DP2" s="158"/>
      <c r="DQ2" s="158"/>
      <c r="DR2" s="158"/>
      <c r="DS2" s="158"/>
      <c r="DT2" s="158"/>
      <c r="DU2" s="158"/>
      <c r="DV2" s="158"/>
      <c r="DW2" s="158"/>
      <c r="DX2" s="158"/>
      <c r="DY2" s="158"/>
      <c r="DZ2" s="158"/>
      <c r="EA2" s="158"/>
      <c r="EB2" s="158"/>
      <c r="EC2" s="158"/>
      <c r="ED2" s="158"/>
      <c r="EE2" s="158"/>
      <c r="EF2" s="158"/>
      <c r="EG2" s="158"/>
      <c r="EH2" s="158"/>
      <c r="EI2" s="158"/>
      <c r="EJ2" s="158"/>
      <c r="EK2" s="158"/>
      <c r="EL2" s="158"/>
      <c r="EM2" s="158"/>
      <c r="EN2" s="158"/>
      <c r="EO2" s="158"/>
      <c r="EP2" s="158"/>
      <c r="EQ2" s="158"/>
      <c r="ER2" s="158"/>
      <c r="ES2" s="158"/>
      <c r="ET2" s="158"/>
      <c r="EU2" s="158"/>
      <c r="EV2" s="158"/>
      <c r="EW2" s="158"/>
      <c r="EX2" s="158"/>
      <c r="EY2" s="158"/>
      <c r="EZ2" s="158"/>
      <c r="FA2" s="158"/>
      <c r="FB2" s="158"/>
      <c r="FC2" s="158"/>
      <c r="FD2" s="158"/>
      <c r="FE2" s="158"/>
      <c r="FF2" s="158"/>
      <c r="FG2" s="158"/>
      <c r="FH2" s="158"/>
      <c r="FI2" s="158"/>
      <c r="FJ2" s="158"/>
      <c r="FK2" s="158"/>
      <c r="FL2" s="158"/>
      <c r="FM2" s="158"/>
      <c r="FN2" s="158"/>
      <c r="FO2" s="158"/>
      <c r="FP2" s="158"/>
      <c r="FQ2" s="158"/>
      <c r="FR2" s="158"/>
      <c r="FS2" s="158"/>
      <c r="FT2" s="158"/>
      <c r="FU2" s="158"/>
      <c r="FV2" s="158"/>
      <c r="FW2" s="158"/>
      <c r="FX2" s="158"/>
      <c r="FY2" s="158"/>
      <c r="FZ2" s="158"/>
      <c r="GA2" s="158"/>
      <c r="GB2" s="158"/>
      <c r="GC2" s="158"/>
      <c r="GD2" s="158"/>
      <c r="GE2" s="158"/>
      <c r="GF2" s="158"/>
      <c r="GG2" s="158"/>
      <c r="GH2" s="158"/>
      <c r="GI2" s="158"/>
      <c r="GJ2" s="158"/>
      <c r="GK2" s="158"/>
      <c r="GL2" s="158"/>
      <c r="GM2" s="158"/>
      <c r="GN2" s="158"/>
      <c r="GO2" s="158"/>
      <c r="GP2" s="158"/>
      <c r="GQ2" s="158"/>
      <c r="GR2" s="158"/>
      <c r="GS2" s="158"/>
      <c r="GT2" s="158"/>
      <c r="GU2" s="158"/>
      <c r="GV2" s="158"/>
      <c r="GW2" s="158"/>
      <c r="GX2" s="158"/>
      <c r="GY2" s="158"/>
      <c r="GZ2" s="158"/>
      <c r="HA2" s="158"/>
      <c r="HB2" s="158"/>
      <c r="HC2" s="158"/>
      <c r="HD2" s="158"/>
      <c r="HE2" s="158"/>
      <c r="HF2" s="158"/>
      <c r="HG2" s="158"/>
      <c r="HH2" s="158"/>
      <c r="HI2" s="158"/>
      <c r="HJ2" s="158"/>
      <c r="HK2" s="158"/>
      <c r="HL2" s="158"/>
      <c r="HM2" s="158"/>
      <c r="HN2" s="158"/>
      <c r="HO2" s="158"/>
      <c r="HP2" s="158"/>
      <c r="HQ2" s="158"/>
      <c r="HR2" s="158"/>
      <c r="HS2" s="158"/>
      <c r="HT2" s="158"/>
      <c r="HU2" s="158"/>
      <c r="HV2" s="158"/>
      <c r="HW2" s="158"/>
      <c r="HX2" s="158"/>
      <c r="HY2" s="158"/>
      <c r="HZ2" s="158"/>
      <c r="IA2" s="158"/>
      <c r="IB2" s="158"/>
      <c r="IC2" s="158"/>
      <c r="ID2" s="158"/>
      <c r="IE2" s="158"/>
      <c r="IF2" s="158"/>
      <c r="IG2" s="158"/>
      <c r="IH2" s="158"/>
      <c r="II2" s="158"/>
      <c r="IJ2" s="158"/>
      <c r="IK2" s="158"/>
      <c r="IL2" s="158"/>
      <c r="IM2" s="158"/>
      <c r="IN2" s="158"/>
      <c r="IO2" s="158"/>
      <c r="IP2" s="158"/>
      <c r="IQ2" s="158"/>
      <c r="IR2" s="158"/>
      <c r="IS2" s="158"/>
      <c r="IT2" s="158"/>
      <c r="IU2" s="158"/>
      <c r="IV2" s="158"/>
      <c r="IW2" s="158"/>
      <c r="IX2" s="158"/>
      <c r="IY2" s="158"/>
      <c r="IZ2" s="158"/>
      <c r="JA2" s="158"/>
      <c r="JB2" s="158"/>
      <c r="JC2" s="158"/>
      <c r="JD2" s="158"/>
      <c r="JE2" s="158"/>
    </row>
    <row r="3" spans="1:265" s="165" customFormat="1" ht="32.25" customHeight="1" x14ac:dyDescent="0.3">
      <c r="A3" s="192"/>
      <c r="B3" s="192"/>
      <c r="C3" s="193"/>
      <c r="D3" s="193"/>
      <c r="E3" s="193"/>
      <c r="F3" s="193"/>
      <c r="G3" s="194"/>
      <c r="H3" s="193"/>
      <c r="I3" s="195"/>
      <c r="J3" s="196"/>
      <c r="K3" s="195"/>
      <c r="L3" s="196"/>
      <c r="M3" s="195"/>
      <c r="N3" s="194"/>
      <c r="O3" s="195"/>
      <c r="P3" s="195"/>
      <c r="Q3" s="195"/>
      <c r="R3" s="195"/>
      <c r="S3" s="195"/>
      <c r="T3" s="195"/>
      <c r="U3" s="195"/>
      <c r="V3" s="195"/>
      <c r="W3" s="195"/>
      <c r="X3" s="195"/>
      <c r="Y3" s="195"/>
      <c r="Z3" s="195"/>
      <c r="AA3" s="195"/>
      <c r="AB3" s="195"/>
      <c r="AC3" s="194"/>
      <c r="AD3" s="195"/>
      <c r="AE3" s="195"/>
      <c r="AF3" s="195"/>
      <c r="AG3" s="193"/>
      <c r="AH3" s="193"/>
      <c r="AI3" s="196"/>
      <c r="AJ3" s="195"/>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c r="CZ3" s="158"/>
      <c r="DA3" s="158"/>
      <c r="DB3" s="158"/>
      <c r="DC3" s="158"/>
      <c r="DD3" s="158"/>
      <c r="DE3" s="158"/>
      <c r="DF3" s="158"/>
      <c r="DG3" s="158"/>
      <c r="DH3" s="158"/>
      <c r="DI3" s="158"/>
      <c r="DJ3" s="158"/>
      <c r="DK3" s="158"/>
      <c r="DL3" s="158"/>
      <c r="DM3" s="158"/>
      <c r="DN3" s="158"/>
      <c r="DO3" s="158"/>
      <c r="DP3" s="158"/>
      <c r="DQ3" s="158"/>
      <c r="DR3" s="158"/>
      <c r="DS3" s="158"/>
      <c r="DT3" s="158"/>
      <c r="DU3" s="158"/>
      <c r="DV3" s="158"/>
      <c r="DW3" s="158"/>
      <c r="DX3" s="158"/>
      <c r="DY3" s="158"/>
      <c r="DZ3" s="158"/>
      <c r="EA3" s="158"/>
      <c r="EB3" s="158"/>
      <c r="EC3" s="158"/>
      <c r="ED3" s="158"/>
      <c r="EE3" s="158"/>
      <c r="EF3" s="158"/>
      <c r="EG3" s="158"/>
      <c r="EH3" s="158"/>
      <c r="EI3" s="158"/>
      <c r="EJ3" s="158"/>
      <c r="EK3" s="158"/>
      <c r="EL3" s="158"/>
      <c r="EM3" s="158"/>
      <c r="EN3" s="158"/>
      <c r="EO3" s="158"/>
      <c r="EP3" s="158"/>
      <c r="EQ3" s="158"/>
      <c r="ER3" s="158"/>
      <c r="ES3" s="158"/>
      <c r="ET3" s="158"/>
      <c r="EU3" s="158"/>
      <c r="EV3" s="158"/>
      <c r="EW3" s="158"/>
      <c r="EX3" s="158"/>
      <c r="EY3" s="158"/>
      <c r="EZ3" s="158"/>
      <c r="FA3" s="158"/>
      <c r="FB3" s="158"/>
      <c r="FC3" s="158"/>
      <c r="FD3" s="158"/>
      <c r="FE3" s="158"/>
      <c r="FF3" s="158"/>
      <c r="FG3" s="158"/>
      <c r="FH3" s="158"/>
      <c r="FI3" s="158"/>
      <c r="FJ3" s="158"/>
      <c r="FK3" s="158"/>
      <c r="FL3" s="158"/>
      <c r="FM3" s="158"/>
      <c r="FN3" s="158"/>
      <c r="FO3" s="158"/>
      <c r="FP3" s="158"/>
      <c r="FQ3" s="158"/>
      <c r="FR3" s="158"/>
      <c r="FS3" s="158"/>
      <c r="FT3" s="158"/>
      <c r="FU3" s="158"/>
      <c r="FV3" s="158"/>
      <c r="FW3" s="158"/>
      <c r="FX3" s="158"/>
      <c r="FY3" s="158"/>
      <c r="FZ3" s="158"/>
      <c r="GA3" s="158"/>
      <c r="GB3" s="158"/>
      <c r="GC3" s="158"/>
      <c r="GD3" s="158"/>
      <c r="GE3" s="158"/>
      <c r="GF3" s="158"/>
      <c r="GG3" s="158"/>
      <c r="GH3" s="158"/>
      <c r="GI3" s="158"/>
      <c r="GJ3" s="158"/>
      <c r="GK3" s="158"/>
      <c r="GL3" s="158"/>
      <c r="GM3" s="158"/>
      <c r="GN3" s="158"/>
      <c r="GO3" s="158"/>
      <c r="GP3" s="158"/>
      <c r="GQ3" s="158"/>
      <c r="GR3" s="158"/>
      <c r="GS3" s="158"/>
      <c r="GT3" s="158"/>
      <c r="GU3" s="158"/>
      <c r="GV3" s="158"/>
      <c r="GW3" s="158"/>
      <c r="GX3" s="158"/>
      <c r="GY3" s="158"/>
      <c r="GZ3" s="158"/>
      <c r="HA3" s="158"/>
      <c r="HB3" s="158"/>
      <c r="HC3" s="158"/>
      <c r="HD3" s="158"/>
      <c r="HE3" s="158"/>
      <c r="HF3" s="158"/>
      <c r="HG3" s="158"/>
      <c r="HH3" s="158"/>
      <c r="HI3" s="158"/>
      <c r="HJ3" s="158"/>
      <c r="HK3" s="158"/>
      <c r="HL3" s="158"/>
      <c r="HM3" s="158"/>
      <c r="HN3" s="158"/>
      <c r="HO3" s="158"/>
      <c r="HP3" s="158"/>
      <c r="HQ3" s="158"/>
      <c r="HR3" s="158"/>
      <c r="HS3" s="158"/>
      <c r="HT3" s="158"/>
      <c r="HU3" s="158"/>
      <c r="HV3" s="158"/>
      <c r="HW3" s="158"/>
      <c r="HX3" s="158"/>
      <c r="HY3" s="158"/>
      <c r="HZ3" s="158"/>
      <c r="IA3" s="158"/>
      <c r="IB3" s="158"/>
      <c r="IC3" s="158"/>
      <c r="ID3" s="158"/>
      <c r="IE3" s="158"/>
      <c r="IF3" s="158"/>
      <c r="IG3" s="158"/>
      <c r="IH3" s="158"/>
      <c r="II3" s="158"/>
      <c r="IJ3" s="158"/>
      <c r="IK3" s="158"/>
      <c r="IL3" s="158"/>
      <c r="IM3" s="158"/>
      <c r="IN3" s="158"/>
      <c r="IO3" s="158"/>
      <c r="IP3" s="158"/>
      <c r="IQ3" s="158"/>
      <c r="IR3" s="158"/>
      <c r="IS3" s="158"/>
      <c r="IT3" s="158"/>
      <c r="IU3" s="158"/>
      <c r="IV3" s="158"/>
      <c r="IW3" s="158"/>
      <c r="IX3" s="158"/>
      <c r="IY3" s="158"/>
      <c r="IZ3" s="158"/>
      <c r="JA3" s="158"/>
      <c r="JB3" s="158"/>
      <c r="JC3" s="158"/>
      <c r="JD3" s="158"/>
      <c r="JE3" s="158"/>
    </row>
    <row r="4" spans="1:265" s="165" customFormat="1" ht="36" customHeight="1" x14ac:dyDescent="0.2">
      <c r="A4" s="378" t="s">
        <v>139</v>
      </c>
      <c r="B4" s="378"/>
      <c r="C4" s="378"/>
      <c r="D4" s="378"/>
      <c r="E4" s="378"/>
      <c r="F4" s="378"/>
      <c r="G4" s="378"/>
      <c r="H4" s="378"/>
      <c r="I4" s="378"/>
      <c r="J4" s="378"/>
      <c r="K4" s="378"/>
      <c r="L4" s="378"/>
      <c r="M4" s="378"/>
      <c r="N4" s="378"/>
      <c r="O4" s="378"/>
      <c r="P4" s="378"/>
      <c r="Q4" s="378"/>
      <c r="R4" s="378"/>
      <c r="S4" s="378"/>
      <c r="T4" s="378"/>
      <c r="U4" s="378"/>
      <c r="V4" s="378"/>
      <c r="W4" s="378"/>
      <c r="X4" s="378"/>
      <c r="Y4" s="378"/>
      <c r="Z4" s="378"/>
      <c r="AA4" s="378"/>
      <c r="AB4" s="378"/>
      <c r="AC4" s="378"/>
      <c r="AD4" s="378"/>
      <c r="AE4" s="378"/>
      <c r="AF4" s="378"/>
      <c r="AG4" s="378"/>
      <c r="AH4" s="378"/>
      <c r="AI4" s="378"/>
      <c r="AJ4" s="378"/>
      <c r="AK4" s="158"/>
      <c r="AL4" s="158"/>
      <c r="AM4" s="158"/>
      <c r="AN4" s="158"/>
      <c r="AO4" s="158"/>
      <c r="AP4" s="158"/>
      <c r="AQ4" s="158"/>
      <c r="AR4" s="158"/>
      <c r="AS4" s="158"/>
      <c r="AT4" s="158"/>
      <c r="AU4" s="158"/>
      <c r="AV4" s="158"/>
      <c r="AW4" s="158"/>
      <c r="AX4" s="158"/>
      <c r="AY4" s="158"/>
      <c r="AZ4" s="158"/>
      <c r="BA4" s="158"/>
      <c r="BB4" s="158"/>
      <c r="BC4" s="158"/>
      <c r="BD4" s="158"/>
      <c r="BE4" s="158"/>
      <c r="BF4" s="158"/>
      <c r="BG4" s="158"/>
      <c r="BH4" s="158"/>
      <c r="BI4" s="158"/>
      <c r="BJ4" s="158"/>
      <c r="BK4" s="158"/>
      <c r="BL4" s="158"/>
      <c r="BM4" s="158"/>
      <c r="BN4" s="158"/>
      <c r="BO4" s="158"/>
      <c r="BP4" s="158"/>
      <c r="BQ4" s="158"/>
      <c r="BR4" s="158"/>
      <c r="BS4" s="158"/>
      <c r="BT4" s="158"/>
      <c r="BU4" s="158"/>
      <c r="BV4" s="158"/>
      <c r="BW4" s="158"/>
      <c r="BX4" s="158"/>
      <c r="BY4" s="158"/>
      <c r="BZ4" s="158"/>
      <c r="CA4" s="158"/>
      <c r="CB4" s="158"/>
      <c r="CC4" s="158"/>
      <c r="CD4" s="158"/>
      <c r="CE4" s="158"/>
      <c r="CF4" s="158"/>
      <c r="CG4" s="158"/>
      <c r="CH4" s="158"/>
      <c r="CI4" s="158"/>
      <c r="CJ4" s="158"/>
      <c r="CK4" s="158"/>
      <c r="CL4" s="158"/>
      <c r="CM4" s="158"/>
      <c r="CN4" s="158"/>
      <c r="CO4" s="158"/>
      <c r="CP4" s="158"/>
      <c r="CQ4" s="158"/>
      <c r="CR4" s="158"/>
      <c r="CS4" s="158"/>
      <c r="CT4" s="158"/>
      <c r="CU4" s="158"/>
      <c r="CV4" s="158"/>
      <c r="CW4" s="158"/>
      <c r="CX4" s="158"/>
      <c r="CY4" s="158"/>
      <c r="CZ4" s="158"/>
      <c r="DA4" s="158"/>
      <c r="DB4" s="158"/>
      <c r="DC4" s="158"/>
      <c r="DD4" s="158"/>
      <c r="DE4" s="158"/>
      <c r="DF4" s="158"/>
      <c r="DG4" s="158"/>
      <c r="DH4" s="158"/>
      <c r="DI4" s="158"/>
      <c r="DJ4" s="158"/>
      <c r="DK4" s="158"/>
      <c r="DL4" s="158"/>
      <c r="DM4" s="158"/>
      <c r="DN4" s="158"/>
      <c r="DO4" s="158"/>
      <c r="DP4" s="158"/>
      <c r="DQ4" s="158"/>
      <c r="DR4" s="158"/>
      <c r="DS4" s="158"/>
      <c r="DT4" s="158"/>
      <c r="DU4" s="158"/>
      <c r="DV4" s="158"/>
      <c r="DW4" s="158"/>
      <c r="DX4" s="158"/>
      <c r="DY4" s="158"/>
      <c r="DZ4" s="158"/>
      <c r="EA4" s="158"/>
      <c r="EB4" s="158"/>
      <c r="EC4" s="158"/>
      <c r="ED4" s="158"/>
      <c r="EE4" s="158"/>
      <c r="EF4" s="158"/>
      <c r="EG4" s="158"/>
      <c r="EH4" s="158"/>
      <c r="EI4" s="158"/>
      <c r="EJ4" s="158"/>
      <c r="EK4" s="158"/>
      <c r="EL4" s="158"/>
      <c r="EM4" s="158"/>
      <c r="EN4" s="158"/>
      <c r="EO4" s="158"/>
      <c r="EP4" s="158"/>
      <c r="EQ4" s="158"/>
      <c r="ER4" s="158"/>
      <c r="ES4" s="158"/>
      <c r="ET4" s="158"/>
      <c r="EU4" s="158"/>
      <c r="EV4" s="158"/>
      <c r="EW4" s="158"/>
      <c r="EX4" s="158"/>
      <c r="EY4" s="158"/>
      <c r="EZ4" s="158"/>
      <c r="FA4" s="158"/>
      <c r="FB4" s="158"/>
      <c r="FC4" s="158"/>
      <c r="FD4" s="158"/>
      <c r="FE4" s="158"/>
      <c r="FF4" s="158"/>
      <c r="FG4" s="158"/>
      <c r="FH4" s="158"/>
      <c r="FI4" s="158"/>
      <c r="FJ4" s="158"/>
      <c r="FK4" s="158"/>
      <c r="FL4" s="158"/>
      <c r="FM4" s="158"/>
      <c r="FN4" s="158"/>
      <c r="FO4" s="158"/>
      <c r="FP4" s="158"/>
      <c r="FQ4" s="158"/>
      <c r="FR4" s="158"/>
      <c r="FS4" s="158"/>
      <c r="FT4" s="158"/>
      <c r="FU4" s="158"/>
      <c r="FV4" s="158"/>
      <c r="FW4" s="158"/>
      <c r="FX4" s="158"/>
      <c r="FY4" s="158"/>
      <c r="FZ4" s="158"/>
      <c r="GA4" s="158"/>
      <c r="GB4" s="158"/>
      <c r="GC4" s="158"/>
      <c r="GD4" s="158"/>
      <c r="GE4" s="158"/>
      <c r="GF4" s="158"/>
      <c r="GG4" s="158"/>
      <c r="GH4" s="158"/>
      <c r="GI4" s="158"/>
      <c r="GJ4" s="158"/>
      <c r="GK4" s="158"/>
      <c r="GL4" s="158"/>
      <c r="GM4" s="158"/>
      <c r="GN4" s="158"/>
      <c r="GO4" s="158"/>
      <c r="GP4" s="158"/>
      <c r="GQ4" s="158"/>
      <c r="GR4" s="158"/>
      <c r="GS4" s="158"/>
      <c r="GT4" s="158"/>
      <c r="GU4" s="158"/>
      <c r="GV4" s="158"/>
      <c r="GW4" s="158"/>
      <c r="GX4" s="158"/>
      <c r="GY4" s="158"/>
      <c r="GZ4" s="158"/>
      <c r="HA4" s="158"/>
      <c r="HB4" s="158"/>
      <c r="HC4" s="158"/>
      <c r="HD4" s="158"/>
      <c r="HE4" s="158"/>
      <c r="HF4" s="158"/>
      <c r="HG4" s="158"/>
      <c r="HH4" s="158"/>
      <c r="HI4" s="158"/>
      <c r="HJ4" s="158"/>
      <c r="HK4" s="158"/>
      <c r="HL4" s="158"/>
      <c r="HM4" s="158"/>
      <c r="HN4" s="158"/>
      <c r="HO4" s="158"/>
      <c r="HP4" s="158"/>
      <c r="HQ4" s="158"/>
      <c r="HR4" s="158"/>
      <c r="HS4" s="158"/>
      <c r="HT4" s="158"/>
      <c r="HU4" s="158"/>
      <c r="HV4" s="158"/>
      <c r="HW4" s="158"/>
      <c r="HX4" s="158"/>
      <c r="HY4" s="158"/>
      <c r="HZ4" s="158"/>
      <c r="IA4" s="158"/>
      <c r="IB4" s="158"/>
      <c r="IC4" s="158"/>
      <c r="ID4" s="158"/>
      <c r="IE4" s="158"/>
      <c r="IF4" s="158"/>
      <c r="IG4" s="158"/>
      <c r="IH4" s="158"/>
      <c r="II4" s="158"/>
      <c r="IJ4" s="158"/>
      <c r="IK4" s="158"/>
      <c r="IL4" s="158"/>
      <c r="IM4" s="158"/>
      <c r="IN4" s="158"/>
      <c r="IO4" s="158"/>
      <c r="IP4" s="158"/>
      <c r="IQ4" s="158"/>
      <c r="IR4" s="158"/>
      <c r="IS4" s="158"/>
      <c r="IT4" s="158"/>
      <c r="IU4" s="158"/>
      <c r="IV4" s="158"/>
      <c r="IW4" s="158"/>
      <c r="IX4" s="158"/>
      <c r="IY4" s="158"/>
      <c r="IZ4" s="158"/>
      <c r="JA4" s="158"/>
      <c r="JB4" s="158"/>
      <c r="JC4" s="158"/>
      <c r="JD4" s="158"/>
      <c r="JE4" s="158"/>
    </row>
    <row r="5" spans="1:265" s="165" customFormat="1" ht="10.5" customHeight="1" x14ac:dyDescent="0.2">
      <c r="A5" s="171"/>
      <c r="B5" s="171"/>
      <c r="C5" s="171"/>
      <c r="D5" s="171"/>
      <c r="E5" s="171"/>
      <c r="F5" s="171"/>
      <c r="G5" s="171"/>
      <c r="H5" s="171"/>
      <c r="I5" s="171"/>
      <c r="J5" s="171"/>
      <c r="AF5" s="158"/>
      <c r="AG5" s="171"/>
      <c r="AH5" s="171"/>
      <c r="AK5" s="158"/>
      <c r="AL5" s="158"/>
      <c r="AM5" s="158"/>
      <c r="AN5" s="158"/>
      <c r="AO5" s="158"/>
      <c r="AP5" s="158"/>
      <c r="AQ5" s="158"/>
      <c r="AR5" s="158"/>
      <c r="AS5" s="158"/>
      <c r="AT5" s="158"/>
      <c r="AU5" s="158"/>
      <c r="AV5" s="158"/>
      <c r="AW5" s="158"/>
      <c r="AX5" s="158"/>
      <c r="AY5" s="158"/>
      <c r="AZ5" s="158"/>
      <c r="BA5" s="158"/>
      <c r="BB5" s="158"/>
      <c r="BC5" s="158"/>
      <c r="BD5" s="158"/>
      <c r="BE5" s="158"/>
      <c r="BF5" s="158"/>
      <c r="BG5" s="158"/>
      <c r="BH5" s="158"/>
      <c r="BI5" s="158"/>
      <c r="BJ5" s="158"/>
      <c r="BK5" s="158"/>
      <c r="BL5" s="158"/>
      <c r="BM5" s="158"/>
      <c r="BN5" s="158"/>
      <c r="BO5" s="158"/>
      <c r="BP5" s="158"/>
      <c r="BQ5" s="158"/>
      <c r="BR5" s="158"/>
      <c r="BS5" s="158"/>
      <c r="BT5" s="158"/>
      <c r="BU5" s="158"/>
      <c r="BV5" s="158"/>
      <c r="BW5" s="158"/>
      <c r="BX5" s="158"/>
      <c r="BY5" s="158"/>
      <c r="BZ5" s="158"/>
      <c r="CA5" s="158"/>
      <c r="CB5" s="158"/>
      <c r="CC5" s="158"/>
      <c r="CD5" s="158"/>
      <c r="CE5" s="158"/>
      <c r="CF5" s="158"/>
      <c r="CG5" s="158"/>
      <c r="CH5" s="158"/>
      <c r="CI5" s="158"/>
      <c r="CJ5" s="158"/>
      <c r="CK5" s="158"/>
      <c r="CL5" s="158"/>
      <c r="CM5" s="158"/>
      <c r="CN5" s="158"/>
      <c r="CO5" s="158"/>
      <c r="CP5" s="158"/>
      <c r="CQ5" s="158"/>
      <c r="CR5" s="158"/>
      <c r="CS5" s="158"/>
      <c r="CT5" s="158"/>
      <c r="CU5" s="158"/>
      <c r="CV5" s="158"/>
      <c r="CW5" s="158"/>
      <c r="CX5" s="158"/>
      <c r="CY5" s="158"/>
      <c r="CZ5" s="158"/>
      <c r="DA5" s="158"/>
      <c r="DB5" s="158"/>
      <c r="DC5" s="158"/>
      <c r="DD5" s="158"/>
      <c r="DE5" s="158"/>
      <c r="DF5" s="158"/>
      <c r="DG5" s="158"/>
      <c r="DH5" s="158"/>
      <c r="DI5" s="158"/>
      <c r="DJ5" s="158"/>
      <c r="DK5" s="158"/>
      <c r="DL5" s="158"/>
      <c r="DM5" s="158"/>
      <c r="DN5" s="158"/>
      <c r="DO5" s="158"/>
      <c r="DP5" s="158"/>
      <c r="DQ5" s="158"/>
      <c r="DR5" s="158"/>
      <c r="DS5" s="158"/>
      <c r="DT5" s="158"/>
      <c r="DU5" s="158"/>
      <c r="DV5" s="158"/>
      <c r="DW5" s="158"/>
      <c r="DX5" s="158"/>
      <c r="DY5" s="158"/>
      <c r="DZ5" s="158"/>
      <c r="EA5" s="158"/>
      <c r="EB5" s="158"/>
      <c r="EC5" s="158"/>
      <c r="ED5" s="158"/>
      <c r="EE5" s="158"/>
      <c r="EF5" s="158"/>
      <c r="EG5" s="158"/>
      <c r="EH5" s="158"/>
      <c r="EI5" s="158"/>
      <c r="EJ5" s="158"/>
      <c r="EK5" s="158"/>
      <c r="EL5" s="158"/>
      <c r="EM5" s="158"/>
      <c r="EN5" s="158"/>
      <c r="EO5" s="158"/>
      <c r="EP5" s="158"/>
      <c r="EQ5" s="158"/>
      <c r="ER5" s="158"/>
      <c r="ES5" s="158"/>
      <c r="ET5" s="158"/>
      <c r="EU5" s="158"/>
      <c r="EV5" s="158"/>
      <c r="EW5" s="158"/>
      <c r="EX5" s="158"/>
      <c r="EY5" s="158"/>
      <c r="EZ5" s="158"/>
      <c r="FA5" s="158"/>
      <c r="FB5" s="158"/>
      <c r="FC5" s="158"/>
      <c r="FD5" s="158"/>
      <c r="FE5" s="158"/>
      <c r="FF5" s="158"/>
      <c r="FG5" s="158"/>
      <c r="FH5" s="158"/>
      <c r="FI5" s="158"/>
      <c r="FJ5" s="158"/>
      <c r="FK5" s="158"/>
      <c r="FL5" s="158"/>
      <c r="FM5" s="158"/>
      <c r="FN5" s="158"/>
      <c r="FO5" s="158"/>
      <c r="FP5" s="158"/>
      <c r="FQ5" s="158"/>
      <c r="FR5" s="158"/>
      <c r="FS5" s="158"/>
      <c r="FT5" s="158"/>
      <c r="FU5" s="158"/>
      <c r="FV5" s="158"/>
      <c r="FW5" s="158"/>
      <c r="FX5" s="158"/>
      <c r="FY5" s="158"/>
      <c r="FZ5" s="158"/>
      <c r="GA5" s="158"/>
      <c r="GB5" s="158"/>
      <c r="GC5" s="158"/>
      <c r="GD5" s="158"/>
      <c r="GE5" s="158"/>
      <c r="GF5" s="158"/>
      <c r="GG5" s="158"/>
      <c r="GH5" s="158"/>
      <c r="GI5" s="158"/>
      <c r="GJ5" s="158"/>
      <c r="GK5" s="158"/>
      <c r="GL5" s="158"/>
      <c r="GM5" s="158"/>
      <c r="GN5" s="158"/>
      <c r="GO5" s="158"/>
      <c r="GP5" s="158"/>
      <c r="GQ5" s="158"/>
      <c r="GR5" s="158"/>
      <c r="GS5" s="158"/>
      <c r="GT5" s="158"/>
      <c r="GU5" s="158"/>
      <c r="GV5" s="158"/>
      <c r="GW5" s="158"/>
      <c r="GX5" s="158"/>
      <c r="GY5" s="158"/>
      <c r="GZ5" s="158"/>
      <c r="HA5" s="158"/>
      <c r="HB5" s="158"/>
      <c r="HC5" s="158"/>
      <c r="HD5" s="158"/>
      <c r="HE5" s="158"/>
      <c r="HF5" s="158"/>
      <c r="HG5" s="158"/>
      <c r="HH5" s="158"/>
      <c r="HI5" s="158"/>
      <c r="HJ5" s="158"/>
      <c r="HK5" s="158"/>
      <c r="HL5" s="158"/>
      <c r="HM5" s="158"/>
      <c r="HN5" s="158"/>
      <c r="HO5" s="158"/>
      <c r="HP5" s="158"/>
      <c r="HQ5" s="158"/>
      <c r="HR5" s="158"/>
      <c r="HS5" s="158"/>
      <c r="HT5" s="158"/>
      <c r="HU5" s="158"/>
      <c r="HV5" s="158"/>
      <c r="HW5" s="158"/>
      <c r="HX5" s="158"/>
      <c r="HY5" s="158"/>
      <c r="HZ5" s="158"/>
      <c r="IA5" s="158"/>
      <c r="IB5" s="158"/>
      <c r="IC5" s="158"/>
      <c r="ID5" s="158"/>
      <c r="IE5" s="158"/>
      <c r="IF5" s="158"/>
      <c r="IG5" s="158"/>
      <c r="IH5" s="158"/>
      <c r="II5" s="158"/>
      <c r="IJ5" s="158"/>
      <c r="IK5" s="158"/>
      <c r="IL5" s="158"/>
      <c r="IM5" s="158"/>
      <c r="IN5" s="158"/>
      <c r="IO5" s="158"/>
      <c r="IP5" s="158"/>
      <c r="IQ5" s="158"/>
      <c r="IR5" s="158"/>
      <c r="IS5" s="158"/>
      <c r="IT5" s="158"/>
      <c r="IU5" s="158"/>
      <c r="IV5" s="158"/>
      <c r="IW5" s="158"/>
      <c r="IX5" s="158"/>
      <c r="IY5" s="158"/>
      <c r="IZ5" s="158"/>
      <c r="JA5" s="158"/>
      <c r="JB5" s="158"/>
      <c r="JC5" s="158"/>
      <c r="JD5" s="158"/>
      <c r="JE5" s="158"/>
    </row>
    <row r="6" spans="1:265" s="165" customFormat="1" ht="10.5" customHeight="1" x14ac:dyDescent="0.2">
      <c r="A6" s="171"/>
      <c r="B6" s="171"/>
      <c r="C6" s="171"/>
      <c r="D6" s="171"/>
      <c r="E6" s="171"/>
      <c r="F6" s="171"/>
      <c r="G6" s="171"/>
      <c r="H6" s="171"/>
      <c r="I6" s="171"/>
      <c r="J6" s="171"/>
      <c r="AE6" s="392" t="s">
        <v>117</v>
      </c>
      <c r="AF6" s="393"/>
      <c r="AG6" s="171"/>
      <c r="AH6" s="171"/>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c r="CZ6" s="158"/>
      <c r="DA6" s="158"/>
      <c r="DB6" s="158"/>
      <c r="DC6" s="158"/>
      <c r="DD6" s="158"/>
      <c r="DE6" s="158"/>
      <c r="DF6" s="158"/>
      <c r="DG6" s="158"/>
      <c r="DH6" s="158"/>
      <c r="DI6" s="158"/>
      <c r="DJ6" s="158"/>
      <c r="DK6" s="158"/>
      <c r="DL6" s="158"/>
      <c r="DM6" s="158"/>
      <c r="DN6" s="158"/>
      <c r="DO6" s="158"/>
      <c r="DP6" s="158"/>
      <c r="DQ6" s="158"/>
      <c r="DR6" s="158"/>
      <c r="DS6" s="158"/>
      <c r="DT6" s="158"/>
      <c r="DU6" s="158"/>
      <c r="DV6" s="158"/>
      <c r="DW6" s="158"/>
      <c r="DX6" s="158"/>
      <c r="DY6" s="158"/>
      <c r="DZ6" s="158"/>
      <c r="EA6" s="158"/>
      <c r="EB6" s="158"/>
      <c r="EC6" s="158"/>
      <c r="ED6" s="158"/>
      <c r="EE6" s="158"/>
      <c r="EF6" s="158"/>
      <c r="EG6" s="158"/>
      <c r="EH6" s="158"/>
      <c r="EI6" s="158"/>
      <c r="EJ6" s="158"/>
      <c r="EK6" s="158"/>
      <c r="EL6" s="158"/>
      <c r="EM6" s="158"/>
      <c r="EN6" s="158"/>
      <c r="EO6" s="158"/>
      <c r="EP6" s="158"/>
      <c r="EQ6" s="158"/>
      <c r="ER6" s="158"/>
      <c r="ES6" s="158"/>
      <c r="ET6" s="158"/>
      <c r="EU6" s="158"/>
      <c r="EV6" s="158"/>
      <c r="EW6" s="158"/>
      <c r="EX6" s="158"/>
      <c r="EY6" s="158"/>
      <c r="EZ6" s="158"/>
      <c r="FA6" s="158"/>
      <c r="FB6" s="158"/>
      <c r="FC6" s="158"/>
      <c r="FD6" s="158"/>
      <c r="FE6" s="158"/>
      <c r="FF6" s="158"/>
      <c r="FG6" s="158"/>
      <c r="FH6" s="158"/>
      <c r="FI6" s="158"/>
      <c r="FJ6" s="158"/>
      <c r="FK6" s="158"/>
      <c r="FL6" s="158"/>
      <c r="FM6" s="158"/>
      <c r="FN6" s="158"/>
      <c r="FO6" s="158"/>
      <c r="FP6" s="158"/>
      <c r="FQ6" s="158"/>
      <c r="FR6" s="158"/>
      <c r="FS6" s="158"/>
      <c r="FT6" s="158"/>
      <c r="FU6" s="158"/>
      <c r="FV6" s="158"/>
      <c r="FW6" s="158"/>
      <c r="FX6" s="158"/>
      <c r="FY6" s="158"/>
      <c r="FZ6" s="158"/>
      <c r="GA6" s="158"/>
      <c r="GB6" s="158"/>
      <c r="GC6" s="158"/>
      <c r="GD6" s="158"/>
      <c r="GE6" s="158"/>
      <c r="GF6" s="158"/>
      <c r="GG6" s="158"/>
      <c r="GH6" s="158"/>
      <c r="GI6" s="158"/>
      <c r="GJ6" s="158"/>
      <c r="GK6" s="158"/>
      <c r="GL6" s="158"/>
      <c r="GM6" s="158"/>
      <c r="GN6" s="158"/>
      <c r="GO6" s="158"/>
      <c r="GP6" s="158"/>
      <c r="GQ6" s="158"/>
      <c r="GR6" s="158"/>
      <c r="GS6" s="158"/>
      <c r="GT6" s="158"/>
      <c r="GU6" s="158"/>
      <c r="GV6" s="158"/>
      <c r="GW6" s="158"/>
      <c r="GX6" s="158"/>
      <c r="GY6" s="158"/>
      <c r="GZ6" s="158"/>
      <c r="HA6" s="158"/>
      <c r="HB6" s="158"/>
      <c r="HC6" s="158"/>
      <c r="HD6" s="158"/>
      <c r="HE6" s="158"/>
      <c r="HF6" s="158"/>
      <c r="HG6" s="158"/>
      <c r="HH6" s="158"/>
      <c r="HI6" s="158"/>
      <c r="HJ6" s="158"/>
      <c r="HK6" s="158"/>
      <c r="HL6" s="158"/>
      <c r="HM6" s="158"/>
      <c r="HN6" s="158"/>
      <c r="HO6" s="158"/>
      <c r="HP6" s="158"/>
      <c r="HQ6" s="158"/>
      <c r="HR6" s="158"/>
      <c r="HS6" s="158"/>
      <c r="HT6" s="158"/>
      <c r="HU6" s="158"/>
      <c r="HV6" s="158"/>
      <c r="HW6" s="158"/>
      <c r="HX6" s="158"/>
      <c r="HY6" s="158"/>
      <c r="HZ6" s="158"/>
      <c r="IA6" s="158"/>
      <c r="IB6" s="158"/>
      <c r="IC6" s="158"/>
      <c r="ID6" s="158"/>
      <c r="IE6" s="158"/>
      <c r="IF6" s="158"/>
      <c r="IG6" s="158"/>
      <c r="IH6" s="158"/>
      <c r="II6" s="158"/>
      <c r="IJ6" s="158"/>
      <c r="IK6" s="158"/>
      <c r="IL6" s="158"/>
      <c r="IM6" s="158"/>
      <c r="IN6" s="158"/>
      <c r="IO6" s="158"/>
      <c r="IP6" s="158"/>
      <c r="IQ6" s="158"/>
      <c r="IR6" s="158"/>
      <c r="IS6" s="158"/>
      <c r="IT6" s="158"/>
      <c r="IU6" s="158"/>
      <c r="IV6" s="158"/>
      <c r="IW6" s="158"/>
      <c r="IX6" s="158"/>
      <c r="IY6" s="158"/>
      <c r="IZ6" s="158"/>
      <c r="JA6" s="158"/>
      <c r="JB6" s="158"/>
      <c r="JC6" s="158"/>
      <c r="JD6" s="158"/>
      <c r="JE6" s="158"/>
    </row>
    <row r="7" spans="1:265" s="165" customFormat="1" ht="30" customHeight="1" x14ac:dyDescent="0.2">
      <c r="A7" s="172" t="s">
        <v>113</v>
      </c>
      <c r="B7" s="171"/>
      <c r="C7" s="171"/>
      <c r="D7" s="171"/>
      <c r="E7" s="171"/>
      <c r="F7" s="171"/>
      <c r="G7" s="171"/>
      <c r="H7" s="171"/>
      <c r="I7" s="171"/>
      <c r="J7" s="171"/>
      <c r="AE7" s="393"/>
      <c r="AF7" s="393"/>
      <c r="AG7" s="171"/>
      <c r="AH7" s="171"/>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c r="CZ7" s="158"/>
      <c r="DA7" s="158"/>
      <c r="DB7" s="158"/>
      <c r="DC7" s="158"/>
      <c r="DD7" s="158"/>
      <c r="DE7" s="158"/>
      <c r="DF7" s="158"/>
      <c r="DG7" s="158"/>
      <c r="DH7" s="158"/>
      <c r="DI7" s="158"/>
      <c r="DJ7" s="158"/>
      <c r="DK7" s="158"/>
      <c r="DL7" s="158"/>
      <c r="DM7" s="158"/>
      <c r="DN7" s="158"/>
      <c r="DO7" s="158"/>
      <c r="DP7" s="158"/>
      <c r="DQ7" s="158"/>
      <c r="DR7" s="158"/>
      <c r="DS7" s="158"/>
      <c r="DT7" s="158"/>
      <c r="DU7" s="158"/>
      <c r="DV7" s="158"/>
      <c r="DW7" s="158"/>
      <c r="DX7" s="158"/>
      <c r="DY7" s="158"/>
      <c r="DZ7" s="158"/>
      <c r="EA7" s="158"/>
      <c r="EB7" s="158"/>
      <c r="EC7" s="158"/>
      <c r="ED7" s="158"/>
      <c r="EE7" s="158"/>
      <c r="EF7" s="158"/>
      <c r="EG7" s="158"/>
      <c r="EH7" s="158"/>
      <c r="EI7" s="158"/>
      <c r="EJ7" s="158"/>
      <c r="EK7" s="158"/>
      <c r="EL7" s="158"/>
      <c r="EM7" s="158"/>
      <c r="EN7" s="158"/>
      <c r="EO7" s="158"/>
      <c r="EP7" s="158"/>
      <c r="EQ7" s="158"/>
      <c r="ER7" s="158"/>
      <c r="ES7" s="158"/>
      <c r="ET7" s="158"/>
      <c r="EU7" s="158"/>
      <c r="EV7" s="158"/>
      <c r="EW7" s="158"/>
      <c r="EX7" s="158"/>
      <c r="EY7" s="158"/>
      <c r="EZ7" s="158"/>
      <c r="FA7" s="158"/>
      <c r="FB7" s="158"/>
      <c r="FC7" s="158"/>
      <c r="FD7" s="158"/>
      <c r="FE7" s="158"/>
      <c r="FF7" s="158"/>
      <c r="FG7" s="158"/>
      <c r="FH7" s="158"/>
      <c r="FI7" s="158"/>
      <c r="FJ7" s="158"/>
      <c r="FK7" s="158"/>
      <c r="FL7" s="158"/>
      <c r="FM7" s="158"/>
      <c r="FN7" s="158"/>
      <c r="FO7" s="158"/>
      <c r="FP7" s="158"/>
      <c r="FQ7" s="158"/>
      <c r="FR7" s="158"/>
      <c r="FS7" s="158"/>
      <c r="FT7" s="158"/>
      <c r="FU7" s="158"/>
      <c r="FV7" s="158"/>
      <c r="FW7" s="158"/>
      <c r="FX7" s="158"/>
      <c r="FY7" s="158"/>
      <c r="FZ7" s="158"/>
      <c r="GA7" s="158"/>
      <c r="GB7" s="158"/>
      <c r="GC7" s="158"/>
      <c r="GD7" s="158"/>
      <c r="GE7" s="158"/>
      <c r="GF7" s="158"/>
      <c r="GG7" s="158"/>
      <c r="GH7" s="158"/>
      <c r="GI7" s="158"/>
      <c r="GJ7" s="158"/>
      <c r="GK7" s="158"/>
      <c r="GL7" s="158"/>
      <c r="GM7" s="158"/>
      <c r="GN7" s="158"/>
      <c r="GO7" s="158"/>
      <c r="GP7" s="158"/>
      <c r="GQ7" s="158"/>
      <c r="GR7" s="158"/>
      <c r="GS7" s="158"/>
      <c r="GT7" s="158"/>
      <c r="GU7" s="158"/>
      <c r="GV7" s="158"/>
      <c r="GW7" s="158"/>
      <c r="GX7" s="158"/>
      <c r="GY7" s="158"/>
      <c r="GZ7" s="158"/>
      <c r="HA7" s="158"/>
      <c r="HB7" s="158"/>
      <c r="HC7" s="158"/>
      <c r="HD7" s="158"/>
      <c r="HE7" s="158"/>
      <c r="HF7" s="158"/>
      <c r="HG7" s="158"/>
      <c r="HH7" s="158"/>
      <c r="HI7" s="158"/>
      <c r="HJ7" s="158"/>
      <c r="HK7" s="158"/>
      <c r="HL7" s="158"/>
      <c r="HM7" s="158"/>
      <c r="HN7" s="158"/>
      <c r="HO7" s="158"/>
      <c r="HP7" s="158"/>
      <c r="HQ7" s="158"/>
      <c r="HR7" s="158"/>
      <c r="HS7" s="158"/>
      <c r="HT7" s="158"/>
      <c r="HU7" s="158"/>
      <c r="HV7" s="158"/>
      <c r="HW7" s="158"/>
      <c r="HX7" s="158"/>
      <c r="HY7" s="158"/>
      <c r="HZ7" s="158"/>
      <c r="IA7" s="158"/>
      <c r="IB7" s="158"/>
      <c r="IC7" s="158"/>
      <c r="ID7" s="158"/>
      <c r="IE7" s="158"/>
      <c r="IF7" s="158"/>
      <c r="IG7" s="158"/>
      <c r="IH7" s="158"/>
      <c r="II7" s="158"/>
      <c r="IJ7" s="158"/>
      <c r="IK7" s="158"/>
      <c r="IL7" s="158"/>
      <c r="IM7" s="158"/>
      <c r="IN7" s="158"/>
      <c r="IO7" s="158"/>
      <c r="IP7" s="158"/>
      <c r="IQ7" s="158"/>
      <c r="IR7" s="158"/>
      <c r="IS7" s="158"/>
      <c r="IT7" s="158"/>
      <c r="IU7" s="158"/>
      <c r="IV7" s="158"/>
      <c r="IW7" s="158"/>
      <c r="IX7" s="158"/>
      <c r="IY7" s="158"/>
      <c r="IZ7" s="158"/>
      <c r="JA7" s="158"/>
      <c r="JB7" s="158"/>
      <c r="JC7" s="158"/>
      <c r="JD7" s="158"/>
      <c r="JE7" s="158"/>
    </row>
    <row r="8" spans="1:265" s="165" customFormat="1" ht="30" customHeight="1" x14ac:dyDescent="0.35">
      <c r="A8" s="173" t="str">
        <f>SUMMARY!B2</f>
        <v>Brazil</v>
      </c>
      <c r="B8" s="171"/>
      <c r="C8" s="171"/>
      <c r="D8" s="171"/>
      <c r="E8" s="174"/>
      <c r="F8" s="174"/>
      <c r="G8" s="174"/>
      <c r="H8" s="174"/>
      <c r="I8" s="174"/>
      <c r="J8" s="174"/>
      <c r="K8" s="158"/>
      <c r="L8" s="158"/>
      <c r="M8" s="158"/>
      <c r="N8" s="158"/>
      <c r="O8" s="158"/>
      <c r="P8" s="158"/>
      <c r="Q8" s="158"/>
      <c r="R8" s="158"/>
      <c r="S8" s="158"/>
      <c r="T8" s="158"/>
      <c r="U8" s="158"/>
      <c r="V8" s="158"/>
      <c r="W8" s="158"/>
      <c r="X8" s="158"/>
      <c r="Y8" s="158"/>
      <c r="Z8" s="158"/>
      <c r="AA8" s="158"/>
      <c r="AB8" s="158"/>
      <c r="AC8" s="158"/>
      <c r="AD8" s="158"/>
      <c r="AE8" s="393"/>
      <c r="AF8" s="393"/>
      <c r="AG8" s="174"/>
      <c r="AH8" s="174"/>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c r="CZ8" s="158"/>
      <c r="DA8" s="158"/>
      <c r="DB8" s="158"/>
      <c r="DC8" s="158"/>
      <c r="DD8" s="158"/>
      <c r="DE8" s="158"/>
      <c r="DF8" s="158"/>
      <c r="DG8" s="158"/>
      <c r="DH8" s="158"/>
      <c r="DI8" s="158"/>
      <c r="DJ8" s="158"/>
      <c r="DK8" s="158"/>
      <c r="DL8" s="158"/>
      <c r="DM8" s="158"/>
      <c r="DN8" s="158"/>
      <c r="DO8" s="158"/>
      <c r="DP8" s="158"/>
      <c r="DQ8" s="158"/>
      <c r="DR8" s="158"/>
      <c r="DS8" s="158"/>
      <c r="DT8" s="158"/>
      <c r="DU8" s="158"/>
      <c r="DV8" s="158"/>
      <c r="DW8" s="158"/>
      <c r="DX8" s="158"/>
      <c r="DY8" s="158"/>
      <c r="DZ8" s="158"/>
      <c r="EA8" s="158"/>
      <c r="EB8" s="158"/>
      <c r="EC8" s="158"/>
      <c r="ED8" s="158"/>
      <c r="EE8" s="158"/>
      <c r="EF8" s="158"/>
      <c r="EG8" s="158"/>
      <c r="EH8" s="158"/>
      <c r="EI8" s="158"/>
      <c r="EJ8" s="158"/>
      <c r="EK8" s="158"/>
      <c r="EL8" s="158"/>
      <c r="EM8" s="158"/>
      <c r="EN8" s="158"/>
      <c r="EO8" s="158"/>
      <c r="EP8" s="158"/>
      <c r="EQ8" s="158"/>
      <c r="ER8" s="158"/>
      <c r="ES8" s="158"/>
      <c r="ET8" s="158"/>
      <c r="EU8" s="158"/>
      <c r="EV8" s="158"/>
      <c r="EW8" s="158"/>
      <c r="EX8" s="158"/>
      <c r="EY8" s="158"/>
      <c r="EZ8" s="158"/>
      <c r="FA8" s="158"/>
      <c r="FB8" s="158"/>
      <c r="FC8" s="158"/>
      <c r="FD8" s="158"/>
      <c r="FE8" s="158"/>
      <c r="FF8" s="158"/>
      <c r="FG8" s="158"/>
      <c r="FH8" s="158"/>
      <c r="FI8" s="158"/>
      <c r="FJ8" s="158"/>
      <c r="FK8" s="158"/>
      <c r="FL8" s="158"/>
      <c r="FM8" s="158"/>
      <c r="FN8" s="158"/>
      <c r="FO8" s="158"/>
      <c r="FP8" s="158"/>
      <c r="FQ8" s="158"/>
      <c r="FR8" s="158"/>
      <c r="FS8" s="158"/>
      <c r="FT8" s="158"/>
      <c r="FU8" s="158"/>
      <c r="FV8" s="158"/>
      <c r="FW8" s="158"/>
      <c r="FX8" s="158"/>
      <c r="FY8" s="158"/>
      <c r="FZ8" s="158"/>
      <c r="GA8" s="158"/>
      <c r="GB8" s="158"/>
      <c r="GC8" s="158"/>
      <c r="GD8" s="158"/>
      <c r="GE8" s="158"/>
      <c r="GF8" s="158"/>
      <c r="GG8" s="158"/>
      <c r="GH8" s="158"/>
      <c r="GI8" s="158"/>
      <c r="GJ8" s="158"/>
      <c r="GK8" s="158"/>
      <c r="GL8" s="158"/>
      <c r="GM8" s="158"/>
      <c r="GN8" s="158"/>
      <c r="GO8" s="158"/>
      <c r="GP8" s="158"/>
      <c r="GQ8" s="158"/>
      <c r="GR8" s="158"/>
      <c r="GS8" s="158"/>
      <c r="GT8" s="158"/>
      <c r="GU8" s="158"/>
      <c r="GV8" s="158"/>
      <c r="GW8" s="158"/>
      <c r="GX8" s="158"/>
      <c r="GY8" s="158"/>
      <c r="GZ8" s="158"/>
      <c r="HA8" s="158"/>
      <c r="HB8" s="158"/>
      <c r="HC8" s="158"/>
      <c r="HD8" s="158"/>
      <c r="HE8" s="158"/>
      <c r="HF8" s="158"/>
      <c r="HG8" s="158"/>
      <c r="HH8" s="158"/>
      <c r="HI8" s="158"/>
      <c r="HJ8" s="158"/>
      <c r="HK8" s="158"/>
      <c r="HL8" s="158"/>
      <c r="HM8" s="158"/>
      <c r="HN8" s="158"/>
      <c r="HO8" s="158"/>
      <c r="HP8" s="158"/>
      <c r="HQ8" s="158"/>
      <c r="HR8" s="158"/>
      <c r="HS8" s="158"/>
      <c r="HT8" s="158"/>
      <c r="HU8" s="158"/>
      <c r="HV8" s="158"/>
      <c r="HW8" s="158"/>
      <c r="HX8" s="158"/>
      <c r="HY8" s="158"/>
      <c r="HZ8" s="158"/>
      <c r="IA8" s="158"/>
      <c r="IB8" s="158"/>
      <c r="IC8" s="158"/>
      <c r="ID8" s="158"/>
      <c r="IE8" s="158"/>
      <c r="IF8" s="158"/>
      <c r="IG8" s="158"/>
      <c r="IH8" s="158"/>
      <c r="II8" s="158"/>
      <c r="IJ8" s="158"/>
      <c r="IK8" s="158"/>
      <c r="IL8" s="158"/>
      <c r="IM8" s="158"/>
      <c r="IN8" s="158"/>
      <c r="IO8" s="158"/>
      <c r="IP8" s="158"/>
      <c r="IQ8" s="158"/>
      <c r="IR8" s="158"/>
      <c r="IS8" s="158"/>
      <c r="IT8" s="158"/>
      <c r="IU8" s="158"/>
      <c r="IV8" s="158"/>
      <c r="IW8" s="158"/>
      <c r="IX8" s="158"/>
      <c r="IY8" s="158"/>
      <c r="IZ8" s="158"/>
      <c r="JA8" s="158"/>
      <c r="JB8" s="158"/>
      <c r="JC8" s="158"/>
      <c r="JD8" s="158"/>
      <c r="JE8" s="158"/>
    </row>
    <row r="9" spans="1:265" s="165" customFormat="1" ht="30" customHeight="1" x14ac:dyDescent="0.35">
      <c r="A9" s="175" t="str">
        <f>SUMMARY!B3</f>
        <v>Planting Climate Resilience in Rural Communities of the Northeast (PCRP)</v>
      </c>
      <c r="B9" s="174"/>
      <c r="C9" s="171"/>
      <c r="D9" s="171"/>
      <c r="E9" s="174"/>
      <c r="F9" s="174"/>
      <c r="G9" s="174"/>
      <c r="H9" s="174"/>
      <c r="I9" s="174"/>
      <c r="J9" s="174"/>
      <c r="K9" s="158"/>
      <c r="L9" s="176" t="s">
        <v>114</v>
      </c>
      <c r="M9" s="158"/>
      <c r="N9" s="158"/>
      <c r="O9" s="158"/>
      <c r="P9" s="158"/>
      <c r="Q9" s="158"/>
      <c r="R9" s="158"/>
      <c r="S9" s="158"/>
      <c r="T9" s="158"/>
      <c r="U9" s="158"/>
      <c r="V9" s="158"/>
      <c r="W9" s="158"/>
      <c r="X9" s="158"/>
      <c r="Y9" s="158"/>
      <c r="Z9" s="158"/>
      <c r="AA9" s="158"/>
      <c r="AB9" s="158"/>
      <c r="AC9" s="158"/>
      <c r="AD9" s="158"/>
      <c r="AE9" s="393"/>
      <c r="AF9" s="393"/>
      <c r="AG9" s="174"/>
      <c r="AH9" s="174"/>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c r="CZ9" s="158"/>
      <c r="DA9" s="158"/>
      <c r="DB9" s="158"/>
      <c r="DC9" s="158"/>
      <c r="DD9" s="158"/>
      <c r="DE9" s="158"/>
      <c r="DF9" s="158"/>
      <c r="DG9" s="158"/>
      <c r="DH9" s="158"/>
      <c r="DI9" s="158"/>
      <c r="DJ9" s="158"/>
      <c r="DK9" s="158"/>
      <c r="DL9" s="158"/>
      <c r="DM9" s="158"/>
      <c r="DN9" s="158"/>
      <c r="DO9" s="158"/>
      <c r="DP9" s="158"/>
      <c r="DQ9" s="158"/>
      <c r="DR9" s="158"/>
      <c r="DS9" s="158"/>
      <c r="DT9" s="158"/>
      <c r="DU9" s="158"/>
      <c r="DV9" s="158"/>
      <c r="DW9" s="158"/>
      <c r="DX9" s="158"/>
      <c r="DY9" s="158"/>
      <c r="DZ9" s="158"/>
      <c r="EA9" s="158"/>
      <c r="EB9" s="158"/>
      <c r="EC9" s="158"/>
      <c r="ED9" s="158"/>
      <c r="EE9" s="158"/>
      <c r="EF9" s="158"/>
      <c r="EG9" s="158"/>
      <c r="EH9" s="158"/>
      <c r="EI9" s="158"/>
      <c r="EJ9" s="158"/>
      <c r="EK9" s="158"/>
      <c r="EL9" s="158"/>
      <c r="EM9" s="158"/>
      <c r="EN9" s="158"/>
      <c r="EO9" s="158"/>
      <c r="EP9" s="158"/>
      <c r="EQ9" s="158"/>
      <c r="ER9" s="158"/>
      <c r="ES9" s="158"/>
      <c r="ET9" s="158"/>
      <c r="EU9" s="158"/>
      <c r="EV9" s="158"/>
      <c r="EW9" s="158"/>
      <c r="EX9" s="158"/>
      <c r="EY9" s="158"/>
      <c r="EZ9" s="158"/>
      <c r="FA9" s="158"/>
      <c r="FB9" s="158"/>
      <c r="FC9" s="158"/>
      <c r="FD9" s="158"/>
      <c r="FE9" s="158"/>
      <c r="FF9" s="158"/>
      <c r="FG9" s="158"/>
      <c r="FH9" s="158"/>
      <c r="FI9" s="158"/>
      <c r="FJ9" s="158"/>
      <c r="FK9" s="158"/>
      <c r="FL9" s="158"/>
      <c r="FM9" s="158"/>
      <c r="FN9" s="158"/>
      <c r="FO9" s="158"/>
      <c r="FP9" s="158"/>
      <c r="FQ9" s="158"/>
      <c r="FR9" s="158"/>
      <c r="FS9" s="158"/>
      <c r="FT9" s="158"/>
      <c r="FU9" s="158"/>
      <c r="FV9" s="158"/>
      <c r="FW9" s="158"/>
      <c r="FX9" s="158"/>
      <c r="FY9" s="158"/>
      <c r="FZ9" s="158"/>
      <c r="GA9" s="158"/>
      <c r="GB9" s="158"/>
      <c r="GC9" s="158"/>
      <c r="GD9" s="158"/>
      <c r="GE9" s="158"/>
      <c r="GF9" s="158"/>
      <c r="GG9" s="158"/>
      <c r="GH9" s="158"/>
      <c r="GI9" s="158"/>
      <c r="GJ9" s="158"/>
      <c r="GK9" s="158"/>
      <c r="GL9" s="158"/>
      <c r="GM9" s="158"/>
      <c r="GN9" s="158"/>
      <c r="GO9" s="158"/>
      <c r="GP9" s="158"/>
      <c r="GQ9" s="158"/>
      <c r="GR9" s="158"/>
      <c r="GS9" s="158"/>
      <c r="GT9" s="158"/>
      <c r="GU9" s="158"/>
      <c r="GV9" s="158"/>
      <c r="GW9" s="158"/>
      <c r="GX9" s="158"/>
      <c r="GY9" s="158"/>
      <c r="GZ9" s="158"/>
      <c r="HA9" s="158"/>
      <c r="HB9" s="158"/>
      <c r="HC9" s="158"/>
      <c r="HD9" s="158"/>
      <c r="HE9" s="158"/>
      <c r="HF9" s="158"/>
      <c r="HG9" s="158"/>
      <c r="HH9" s="158"/>
      <c r="HI9" s="158"/>
      <c r="HJ9" s="158"/>
      <c r="HK9" s="158"/>
      <c r="HL9" s="158"/>
      <c r="HM9" s="158"/>
      <c r="HN9" s="158"/>
      <c r="HO9" s="158"/>
      <c r="HP9" s="158"/>
      <c r="HQ9" s="158"/>
      <c r="HR9" s="158"/>
      <c r="HS9" s="158"/>
      <c r="HT9" s="158"/>
      <c r="HU9" s="158"/>
      <c r="HV9" s="158"/>
      <c r="HW9" s="158"/>
      <c r="HX9" s="158"/>
      <c r="HY9" s="158"/>
      <c r="HZ9" s="158"/>
      <c r="IA9" s="158"/>
      <c r="IB9" s="158"/>
      <c r="IC9" s="158"/>
      <c r="ID9" s="158"/>
      <c r="IE9" s="158"/>
      <c r="IF9" s="158"/>
      <c r="IG9" s="158"/>
      <c r="IH9" s="158"/>
      <c r="II9" s="158"/>
      <c r="IJ9" s="158"/>
      <c r="IK9" s="158"/>
      <c r="IL9" s="158"/>
      <c r="IM9" s="158"/>
      <c r="IN9" s="158"/>
      <c r="IO9" s="158"/>
      <c r="IP9" s="158"/>
      <c r="IQ9" s="158"/>
      <c r="IR9" s="158"/>
      <c r="IS9" s="158"/>
      <c r="IT9" s="158"/>
      <c r="IU9" s="158"/>
      <c r="IV9" s="158"/>
      <c r="IW9" s="158"/>
      <c r="IX9" s="158"/>
      <c r="IY9" s="158"/>
      <c r="IZ9" s="158"/>
      <c r="JA9" s="158"/>
      <c r="JB9" s="158"/>
      <c r="JC9" s="158"/>
      <c r="JD9" s="158"/>
      <c r="JE9" s="158"/>
    </row>
    <row r="10" spans="1:265" s="165" customFormat="1" ht="30" customHeight="1" thickBot="1" x14ac:dyDescent="0.35">
      <c r="A10" s="177" t="str">
        <f>"Project ID: "&amp;SUMMARY!B4</f>
        <v>Project ID: 2000002253</v>
      </c>
      <c r="B10" s="174"/>
      <c r="C10" s="171"/>
      <c r="D10" s="171"/>
      <c r="E10" s="174"/>
      <c r="F10" s="174"/>
      <c r="G10" s="174"/>
      <c r="H10" s="174"/>
      <c r="I10" s="174"/>
      <c r="J10" s="174"/>
      <c r="K10" s="158"/>
      <c r="L10" s="178" t="str">
        <f>IF(Table123[[#Headers],[Amount (USD)]]="Amount (USD)","USD", IF(Table123[[#Headers],[Amount (USD)]]="Amount (SDR)", "SDR", IF(Table123[[#Headers],[Amount (USD)]]="Amount (EUR)", "EUR",Table123[[#Headers],[Amount (USD)]])))</f>
        <v>USD</v>
      </c>
      <c r="M10" s="178" t="s">
        <v>116</v>
      </c>
      <c r="N10" s="158"/>
      <c r="O10" s="158"/>
      <c r="P10" s="158"/>
      <c r="Q10" s="158"/>
      <c r="R10" s="158"/>
      <c r="S10" s="158"/>
      <c r="T10" s="158"/>
      <c r="U10" s="158"/>
      <c r="V10" s="158"/>
      <c r="W10" s="158"/>
      <c r="X10" s="158"/>
      <c r="Y10" s="158"/>
      <c r="Z10" s="158"/>
      <c r="AA10" s="158"/>
      <c r="AB10" s="158"/>
      <c r="AC10" s="158"/>
      <c r="AD10" s="158"/>
      <c r="AE10" s="393"/>
      <c r="AF10" s="393"/>
      <c r="AG10" s="174"/>
      <c r="AH10" s="174"/>
      <c r="AK10" s="158"/>
      <c r="AL10" s="158"/>
      <c r="AM10" s="158"/>
      <c r="AN10" s="158"/>
      <c r="AO10" s="158"/>
      <c r="AP10" s="158"/>
      <c r="AQ10" s="158"/>
      <c r="AR10" s="158"/>
      <c r="AS10" s="158"/>
      <c r="AT10" s="158"/>
      <c r="AU10" s="158"/>
      <c r="AV10" s="158"/>
      <c r="AW10" s="158"/>
      <c r="AX10" s="158"/>
      <c r="AY10" s="158"/>
      <c r="AZ10" s="158"/>
      <c r="BA10" s="158"/>
      <c r="BB10" s="158"/>
      <c r="BC10" s="158"/>
      <c r="BD10" s="158"/>
      <c r="BE10" s="158"/>
      <c r="BF10" s="158"/>
      <c r="BG10" s="158"/>
      <c r="BH10" s="158"/>
      <c r="BI10" s="158"/>
      <c r="BJ10" s="158"/>
      <c r="BK10" s="158"/>
      <c r="BL10" s="158"/>
      <c r="BM10" s="158"/>
      <c r="BN10" s="158"/>
      <c r="BO10" s="158"/>
      <c r="BP10" s="158"/>
      <c r="BQ10" s="158"/>
      <c r="BR10" s="158"/>
      <c r="BS10" s="158"/>
      <c r="BT10" s="158"/>
      <c r="BU10" s="158"/>
      <c r="BV10" s="158"/>
      <c r="BW10" s="158"/>
      <c r="BX10" s="158"/>
      <c r="BY10" s="158"/>
      <c r="BZ10" s="158"/>
      <c r="CA10" s="158"/>
      <c r="CB10" s="158"/>
      <c r="CC10" s="158"/>
      <c r="CD10" s="158"/>
      <c r="CE10" s="158"/>
      <c r="CF10" s="158"/>
      <c r="CG10" s="158"/>
      <c r="CH10" s="158"/>
      <c r="CI10" s="158"/>
      <c r="CJ10" s="158"/>
      <c r="CK10" s="158"/>
      <c r="CL10" s="158"/>
      <c r="CM10" s="158"/>
      <c r="CN10" s="158"/>
      <c r="CO10" s="158"/>
      <c r="CP10" s="158"/>
      <c r="CQ10" s="158"/>
      <c r="CR10" s="158"/>
      <c r="CS10" s="158"/>
      <c r="CT10" s="158"/>
      <c r="CU10" s="158"/>
      <c r="CV10" s="158"/>
      <c r="CW10" s="158"/>
      <c r="CX10" s="158"/>
      <c r="CY10" s="158"/>
      <c r="CZ10" s="158"/>
      <c r="DA10" s="158"/>
      <c r="DB10" s="158"/>
      <c r="DC10" s="158"/>
      <c r="DD10" s="158"/>
      <c r="DE10" s="158"/>
      <c r="DF10" s="158"/>
      <c r="DG10" s="158"/>
      <c r="DH10" s="158"/>
      <c r="DI10" s="158"/>
      <c r="DJ10" s="158"/>
      <c r="DK10" s="158"/>
      <c r="DL10" s="158"/>
      <c r="DM10" s="158"/>
      <c r="DN10" s="158"/>
      <c r="DO10" s="158"/>
      <c r="DP10" s="158"/>
      <c r="DQ10" s="158"/>
      <c r="DR10" s="158"/>
      <c r="DS10" s="158"/>
      <c r="DT10" s="158"/>
      <c r="DU10" s="158"/>
      <c r="DV10" s="158"/>
      <c r="DW10" s="158"/>
      <c r="DX10" s="158"/>
      <c r="DY10" s="158"/>
      <c r="DZ10" s="158"/>
      <c r="EA10" s="158"/>
      <c r="EB10" s="158"/>
      <c r="EC10" s="158"/>
      <c r="ED10" s="158"/>
      <c r="EE10" s="158"/>
      <c r="EF10" s="158"/>
      <c r="EG10" s="158"/>
      <c r="EH10" s="158"/>
      <c r="EI10" s="158"/>
      <c r="EJ10" s="158"/>
      <c r="EK10" s="158"/>
      <c r="EL10" s="158"/>
      <c r="EM10" s="158"/>
      <c r="EN10" s="158"/>
      <c r="EO10" s="158"/>
      <c r="EP10" s="158"/>
      <c r="EQ10" s="158"/>
      <c r="ER10" s="158"/>
      <c r="ES10" s="158"/>
      <c r="ET10" s="158"/>
      <c r="EU10" s="158"/>
      <c r="EV10" s="158"/>
      <c r="EW10" s="158"/>
      <c r="EX10" s="158"/>
      <c r="EY10" s="158"/>
      <c r="EZ10" s="158"/>
      <c r="FA10" s="158"/>
      <c r="FB10" s="158"/>
      <c r="FC10" s="158"/>
      <c r="FD10" s="158"/>
      <c r="FE10" s="158"/>
      <c r="FF10" s="158"/>
      <c r="FG10" s="158"/>
      <c r="FH10" s="158"/>
      <c r="FI10" s="158"/>
      <c r="FJ10" s="158"/>
      <c r="FK10" s="158"/>
      <c r="FL10" s="158"/>
      <c r="FM10" s="158"/>
      <c r="FN10" s="158"/>
      <c r="FO10" s="158"/>
      <c r="FP10" s="158"/>
      <c r="FQ10" s="158"/>
      <c r="FR10" s="158"/>
      <c r="FS10" s="158"/>
      <c r="FT10" s="158"/>
      <c r="FU10" s="158"/>
      <c r="FV10" s="158"/>
      <c r="FW10" s="158"/>
      <c r="FX10" s="158"/>
      <c r="FY10" s="158"/>
      <c r="FZ10" s="158"/>
      <c r="GA10" s="158"/>
      <c r="GB10" s="158"/>
      <c r="GC10" s="158"/>
      <c r="GD10" s="158"/>
      <c r="GE10" s="158"/>
      <c r="GF10" s="158"/>
      <c r="GG10" s="158"/>
      <c r="GH10" s="158"/>
      <c r="GI10" s="158"/>
      <c r="GJ10" s="158"/>
      <c r="GK10" s="158"/>
      <c r="GL10" s="158"/>
      <c r="GM10" s="158"/>
      <c r="GN10" s="158"/>
      <c r="GO10" s="158"/>
      <c r="GP10" s="158"/>
      <c r="GQ10" s="158"/>
      <c r="GR10" s="158"/>
      <c r="GS10" s="158"/>
      <c r="GT10" s="158"/>
      <c r="GU10" s="158"/>
      <c r="GV10" s="158"/>
      <c r="GW10" s="158"/>
      <c r="GX10" s="158"/>
      <c r="GY10" s="158"/>
      <c r="GZ10" s="158"/>
      <c r="HA10" s="158"/>
      <c r="HB10" s="158"/>
      <c r="HC10" s="158"/>
      <c r="HD10" s="158"/>
      <c r="HE10" s="158"/>
      <c r="HF10" s="158"/>
      <c r="HG10" s="158"/>
      <c r="HH10" s="158"/>
      <c r="HI10" s="158"/>
      <c r="HJ10" s="158"/>
      <c r="HK10" s="158"/>
      <c r="HL10" s="158"/>
      <c r="HM10" s="158"/>
      <c r="HN10" s="158"/>
      <c r="HO10" s="158"/>
      <c r="HP10" s="158"/>
      <c r="HQ10" s="158"/>
      <c r="HR10" s="158"/>
      <c r="HS10" s="158"/>
      <c r="HT10" s="158"/>
      <c r="HU10" s="158"/>
      <c r="HV10" s="158"/>
      <c r="HW10" s="158"/>
      <c r="HX10" s="158"/>
      <c r="HY10" s="158"/>
      <c r="HZ10" s="158"/>
      <c r="IA10" s="158"/>
      <c r="IB10" s="158"/>
      <c r="IC10" s="158"/>
      <c r="ID10" s="158"/>
      <c r="IE10" s="158"/>
      <c r="IF10" s="158"/>
      <c r="IG10" s="158"/>
      <c r="IH10" s="158"/>
      <c r="II10" s="158"/>
      <c r="IJ10" s="158"/>
      <c r="IK10" s="158"/>
      <c r="IL10" s="158"/>
      <c r="IM10" s="158"/>
      <c r="IN10" s="158"/>
      <c r="IO10" s="158"/>
      <c r="IP10" s="158"/>
      <c r="IQ10" s="158"/>
      <c r="IR10" s="158"/>
      <c r="IS10" s="158"/>
      <c r="IT10" s="158"/>
      <c r="IU10" s="158"/>
      <c r="IV10" s="158"/>
      <c r="IW10" s="158"/>
      <c r="IX10" s="158"/>
      <c r="IY10" s="158"/>
      <c r="IZ10" s="158"/>
      <c r="JA10" s="158"/>
      <c r="JB10" s="158"/>
      <c r="JC10" s="158"/>
      <c r="JD10" s="158"/>
      <c r="JE10" s="158"/>
    </row>
    <row r="11" spans="1:265" s="165" customFormat="1" ht="30" customHeight="1" x14ac:dyDescent="0.3">
      <c r="A11" s="362" t="str">
        <f>"Prepared by: "&amp;SUMMARY!B7</f>
        <v>Prepared by: Frederico Lacerda (COA)</v>
      </c>
      <c r="B11" s="362"/>
      <c r="C11" s="362"/>
      <c r="D11" s="171"/>
      <c r="E11" s="174"/>
      <c r="F11" s="174"/>
      <c r="G11" s="174"/>
      <c r="H11" s="174"/>
      <c r="I11" s="174"/>
      <c r="J11" s="174"/>
      <c r="K11" s="158"/>
      <c r="L11" s="197">
        <f>SUMIF(Table123[Plan vs. Actual],"Plan",Table123[Amount (USD)])</f>
        <v>42178</v>
      </c>
      <c r="M11" s="198">
        <f>SUMIF(Table123[Plan vs. Actual],"Plan",Table123[Amount (LCU)])</f>
        <v>0</v>
      </c>
      <c r="N11" s="199" t="s">
        <v>6</v>
      </c>
      <c r="O11" s="158"/>
      <c r="P11" s="158"/>
      <c r="Q11" s="158"/>
      <c r="R11" s="158"/>
      <c r="S11" s="158"/>
      <c r="T11" s="158"/>
      <c r="U11" s="158"/>
      <c r="V11" s="158"/>
      <c r="W11" s="158"/>
      <c r="X11" s="158"/>
      <c r="Y11" s="158"/>
      <c r="Z11" s="158"/>
      <c r="AA11" s="158"/>
      <c r="AB11" s="158"/>
      <c r="AC11" s="158"/>
      <c r="AD11" s="158"/>
      <c r="AE11" s="393"/>
      <c r="AF11" s="393"/>
      <c r="AG11" s="174"/>
      <c r="AH11" s="174"/>
      <c r="AK11" s="158"/>
      <c r="AL11" s="158"/>
      <c r="AM11" s="158"/>
      <c r="AN11" s="158"/>
      <c r="AO11" s="158"/>
      <c r="AP11" s="158"/>
      <c r="AQ11" s="158"/>
      <c r="AR11" s="158"/>
      <c r="AS11" s="158"/>
      <c r="AT11" s="158"/>
      <c r="AU11" s="158"/>
      <c r="AV11" s="158"/>
      <c r="AW11" s="158"/>
      <c r="AX11" s="158"/>
      <c r="AY11" s="158"/>
      <c r="AZ11" s="158"/>
      <c r="BA11" s="158"/>
      <c r="BB11" s="158"/>
      <c r="BC11" s="158"/>
      <c r="BD11" s="158"/>
      <c r="BE11" s="158"/>
      <c r="BF11" s="158"/>
      <c r="BG11" s="158"/>
      <c r="BH11" s="158"/>
      <c r="BI11" s="158"/>
      <c r="BJ11" s="158"/>
      <c r="BK11" s="158"/>
      <c r="BL11" s="158"/>
      <c r="BM11" s="158"/>
      <c r="BN11" s="158"/>
      <c r="BO11" s="158"/>
      <c r="BP11" s="158"/>
      <c r="BQ11" s="158"/>
      <c r="BR11" s="158"/>
      <c r="BS11" s="158"/>
      <c r="BT11" s="158"/>
      <c r="BU11" s="158"/>
      <c r="BV11" s="158"/>
      <c r="BW11" s="158"/>
      <c r="BX11" s="158"/>
      <c r="BY11" s="158"/>
      <c r="BZ11" s="158"/>
      <c r="CA11" s="158"/>
      <c r="CB11" s="158"/>
      <c r="CC11" s="158"/>
      <c r="CD11" s="158"/>
      <c r="CE11" s="158"/>
      <c r="CF11" s="158"/>
      <c r="CG11" s="158"/>
      <c r="CH11" s="158"/>
      <c r="CI11" s="158"/>
      <c r="CJ11" s="158"/>
      <c r="CK11" s="158"/>
      <c r="CL11" s="158"/>
      <c r="CM11" s="158"/>
      <c r="CN11" s="158"/>
      <c r="CO11" s="158"/>
      <c r="CP11" s="158"/>
      <c r="CQ11" s="158"/>
      <c r="CR11" s="158"/>
      <c r="CS11" s="158"/>
      <c r="CT11" s="158"/>
      <c r="CU11" s="158"/>
      <c r="CV11" s="158"/>
      <c r="CW11" s="158"/>
      <c r="CX11" s="158"/>
      <c r="CY11" s="158"/>
      <c r="CZ11" s="158"/>
      <c r="DA11" s="158"/>
      <c r="DB11" s="158"/>
      <c r="DC11" s="158"/>
      <c r="DD11" s="158"/>
      <c r="DE11" s="158"/>
      <c r="DF11" s="158"/>
      <c r="DG11" s="158"/>
      <c r="DH11" s="158"/>
      <c r="DI11" s="158"/>
      <c r="DJ11" s="158"/>
      <c r="DK11" s="158"/>
      <c r="DL11" s="158"/>
      <c r="DM11" s="158"/>
      <c r="DN11" s="158"/>
      <c r="DO11" s="158"/>
      <c r="DP11" s="158"/>
      <c r="DQ11" s="158"/>
      <c r="DR11" s="158"/>
      <c r="DS11" s="158"/>
      <c r="DT11" s="158"/>
      <c r="DU11" s="158"/>
      <c r="DV11" s="158"/>
      <c r="DW11" s="158"/>
      <c r="DX11" s="158"/>
      <c r="DY11" s="158"/>
      <c r="DZ11" s="158"/>
      <c r="EA11" s="158"/>
      <c r="EB11" s="158"/>
      <c r="EC11" s="158"/>
      <c r="ED11" s="158"/>
      <c r="EE11" s="158"/>
      <c r="EF11" s="158"/>
      <c r="EG11" s="158"/>
      <c r="EH11" s="158"/>
      <c r="EI11" s="158"/>
      <c r="EJ11" s="158"/>
      <c r="EK11" s="158"/>
      <c r="EL11" s="158"/>
      <c r="EM11" s="158"/>
      <c r="EN11" s="158"/>
      <c r="EO11" s="158"/>
      <c r="EP11" s="158"/>
      <c r="EQ11" s="158"/>
      <c r="ER11" s="158"/>
      <c r="ES11" s="158"/>
      <c r="ET11" s="158"/>
      <c r="EU11" s="158"/>
      <c r="EV11" s="158"/>
      <c r="EW11" s="158"/>
      <c r="EX11" s="158"/>
      <c r="EY11" s="158"/>
      <c r="EZ11" s="158"/>
      <c r="FA11" s="158"/>
      <c r="FB11" s="158"/>
      <c r="FC11" s="158"/>
      <c r="FD11" s="158"/>
      <c r="FE11" s="158"/>
      <c r="FF11" s="158"/>
      <c r="FG11" s="158"/>
      <c r="FH11" s="158"/>
      <c r="FI11" s="158"/>
      <c r="FJ11" s="158"/>
      <c r="FK11" s="158"/>
      <c r="FL11" s="158"/>
      <c r="FM11" s="158"/>
      <c r="FN11" s="158"/>
      <c r="FO11" s="158"/>
      <c r="FP11" s="158"/>
      <c r="FQ11" s="158"/>
      <c r="FR11" s="158"/>
      <c r="FS11" s="158"/>
      <c r="FT11" s="158"/>
      <c r="FU11" s="158"/>
      <c r="FV11" s="158"/>
      <c r="FW11" s="158"/>
      <c r="FX11" s="158"/>
      <c r="FY11" s="158"/>
      <c r="FZ11" s="158"/>
      <c r="GA11" s="158"/>
      <c r="GB11" s="158"/>
      <c r="GC11" s="158"/>
      <c r="GD11" s="158"/>
      <c r="GE11" s="158"/>
      <c r="GF11" s="158"/>
      <c r="GG11" s="158"/>
      <c r="GH11" s="158"/>
      <c r="GI11" s="158"/>
      <c r="GJ11" s="158"/>
      <c r="GK11" s="158"/>
      <c r="GL11" s="158"/>
      <c r="GM11" s="158"/>
      <c r="GN11" s="158"/>
      <c r="GO11" s="158"/>
      <c r="GP11" s="158"/>
      <c r="GQ11" s="158"/>
      <c r="GR11" s="158"/>
      <c r="GS11" s="158"/>
      <c r="GT11" s="158"/>
      <c r="GU11" s="158"/>
      <c r="GV11" s="158"/>
      <c r="GW11" s="158"/>
      <c r="GX11" s="158"/>
      <c r="GY11" s="158"/>
      <c r="GZ11" s="158"/>
      <c r="HA11" s="158"/>
      <c r="HB11" s="158"/>
      <c r="HC11" s="158"/>
      <c r="HD11" s="158"/>
      <c r="HE11" s="158"/>
      <c r="HF11" s="158"/>
      <c r="HG11" s="158"/>
      <c r="HH11" s="158"/>
      <c r="HI11" s="158"/>
      <c r="HJ11" s="158"/>
      <c r="HK11" s="158"/>
      <c r="HL11" s="158"/>
      <c r="HM11" s="158"/>
      <c r="HN11" s="158"/>
      <c r="HO11" s="158"/>
      <c r="HP11" s="158"/>
      <c r="HQ11" s="158"/>
      <c r="HR11" s="158"/>
      <c r="HS11" s="158"/>
      <c r="HT11" s="158"/>
      <c r="HU11" s="158"/>
      <c r="HV11" s="158"/>
      <c r="HW11" s="158"/>
      <c r="HX11" s="158"/>
      <c r="HY11" s="158"/>
      <c r="HZ11" s="158"/>
      <c r="IA11" s="158"/>
      <c r="IB11" s="158"/>
      <c r="IC11" s="158"/>
      <c r="ID11" s="158"/>
      <c r="IE11" s="158"/>
      <c r="IF11" s="158"/>
      <c r="IG11" s="158"/>
      <c r="IH11" s="158"/>
      <c r="II11" s="158"/>
      <c r="IJ11" s="158"/>
      <c r="IK11" s="158"/>
      <c r="IL11" s="158"/>
      <c r="IM11" s="158"/>
      <c r="IN11" s="158"/>
      <c r="IO11" s="158"/>
      <c r="IP11" s="158"/>
      <c r="IQ11" s="158"/>
      <c r="IR11" s="158"/>
      <c r="IS11" s="158"/>
      <c r="IT11" s="158"/>
      <c r="IU11" s="158"/>
      <c r="IV11" s="158"/>
      <c r="IW11" s="158"/>
      <c r="IX11" s="158"/>
      <c r="IY11" s="158"/>
      <c r="IZ11" s="158"/>
      <c r="JA11" s="158"/>
      <c r="JB11" s="158"/>
      <c r="JC11" s="158"/>
      <c r="JD11" s="158"/>
      <c r="JE11" s="158"/>
    </row>
    <row r="12" spans="1:265" s="165" customFormat="1" ht="30" customHeight="1" thickBot="1" x14ac:dyDescent="0.4">
      <c r="A12" s="362" t="str">
        <f>"Approved by: "&amp;SUMMARY!B8</f>
        <v>Approved by: Claus Reiner (Country Director)</v>
      </c>
      <c r="B12" s="362"/>
      <c r="C12" s="362"/>
      <c r="D12" s="182"/>
      <c r="E12" s="182"/>
      <c r="F12" s="182"/>
      <c r="G12" s="182"/>
      <c r="H12" s="182"/>
      <c r="I12" s="182"/>
      <c r="J12" s="182"/>
      <c r="K12" s="182"/>
      <c r="L12" s="200">
        <f>SUMIF(Table123[Plan vs. Actual],"Actual",Table123[Amount (USD)])</f>
        <v>0</v>
      </c>
      <c r="M12" s="201">
        <f>SUMIF(Table123[Plan vs. Actual],"Actual",Table123[Amount (LCU)])</f>
        <v>0</v>
      </c>
      <c r="N12" s="202" t="s">
        <v>7</v>
      </c>
      <c r="O12" s="182"/>
      <c r="P12" s="182"/>
      <c r="Q12" s="182"/>
      <c r="R12" s="182"/>
      <c r="S12" s="182"/>
      <c r="T12" s="182"/>
      <c r="U12" s="182"/>
      <c r="V12" s="182"/>
      <c r="W12" s="182"/>
      <c r="X12" s="182"/>
      <c r="Y12" s="182"/>
      <c r="Z12" s="182"/>
      <c r="AA12" s="182"/>
      <c r="AB12" s="182"/>
      <c r="AC12" s="182"/>
      <c r="AD12" s="182"/>
      <c r="AE12" s="393"/>
      <c r="AF12" s="393"/>
      <c r="AG12" s="182"/>
      <c r="AH12" s="182"/>
      <c r="AK12" s="158"/>
      <c r="AL12" s="158"/>
      <c r="AM12" s="158"/>
      <c r="AN12" s="158"/>
      <c r="AO12" s="158"/>
      <c r="AP12" s="158"/>
      <c r="AQ12" s="158"/>
      <c r="AR12" s="158"/>
      <c r="AS12" s="158"/>
      <c r="AT12" s="158"/>
      <c r="AU12" s="158"/>
      <c r="AV12" s="158"/>
      <c r="AW12" s="158"/>
      <c r="AX12" s="158"/>
      <c r="AY12" s="158"/>
      <c r="AZ12" s="158"/>
      <c r="BA12" s="158"/>
      <c r="BB12" s="158"/>
      <c r="BC12" s="158"/>
      <c r="BD12" s="158"/>
      <c r="BE12" s="158"/>
      <c r="BF12" s="158"/>
      <c r="BG12" s="158"/>
      <c r="BH12" s="158"/>
      <c r="BI12" s="158"/>
      <c r="BJ12" s="158"/>
      <c r="BK12" s="158"/>
      <c r="BL12" s="158"/>
      <c r="BM12" s="158"/>
      <c r="BN12" s="158"/>
      <c r="BO12" s="158"/>
      <c r="BP12" s="158"/>
      <c r="BQ12" s="158"/>
      <c r="BR12" s="158"/>
      <c r="BS12" s="158"/>
      <c r="BT12" s="158"/>
      <c r="BU12" s="158"/>
      <c r="BV12" s="158"/>
      <c r="BW12" s="158"/>
      <c r="BX12" s="158"/>
      <c r="BY12" s="158"/>
      <c r="BZ12" s="158"/>
      <c r="CA12" s="158"/>
      <c r="CB12" s="158"/>
      <c r="CC12" s="158"/>
      <c r="CD12" s="158"/>
      <c r="CE12" s="158"/>
      <c r="CF12" s="158"/>
      <c r="CG12" s="158"/>
      <c r="CH12" s="158"/>
      <c r="CI12" s="158"/>
      <c r="CJ12" s="158"/>
      <c r="CK12" s="158"/>
      <c r="CL12" s="158"/>
      <c r="CM12" s="158"/>
      <c r="CN12" s="158"/>
      <c r="CO12" s="158"/>
      <c r="CP12" s="158"/>
      <c r="CQ12" s="158"/>
      <c r="CR12" s="158"/>
      <c r="CS12" s="158"/>
      <c r="CT12" s="158"/>
      <c r="CU12" s="158"/>
      <c r="CV12" s="158"/>
      <c r="CW12" s="158"/>
      <c r="CX12" s="158"/>
      <c r="CY12" s="158"/>
      <c r="CZ12" s="158"/>
      <c r="DA12" s="158"/>
      <c r="DB12" s="158"/>
      <c r="DC12" s="158"/>
      <c r="DD12" s="158"/>
      <c r="DE12" s="158"/>
      <c r="DF12" s="158"/>
      <c r="DG12" s="158"/>
      <c r="DH12" s="158"/>
      <c r="DI12" s="158"/>
      <c r="DJ12" s="158"/>
      <c r="DK12" s="158"/>
      <c r="DL12" s="158"/>
      <c r="DM12" s="158"/>
      <c r="DN12" s="158"/>
      <c r="DO12" s="158"/>
      <c r="DP12" s="158"/>
      <c r="DQ12" s="158"/>
      <c r="DR12" s="158"/>
      <c r="DS12" s="158"/>
      <c r="DT12" s="158"/>
      <c r="DU12" s="158"/>
      <c r="DV12" s="158"/>
      <c r="DW12" s="158"/>
      <c r="DX12" s="158"/>
      <c r="DY12" s="158"/>
      <c r="DZ12" s="158"/>
      <c r="EA12" s="158"/>
      <c r="EB12" s="158"/>
      <c r="EC12" s="158"/>
      <c r="ED12" s="158"/>
      <c r="EE12" s="158"/>
      <c r="EF12" s="158"/>
      <c r="EG12" s="158"/>
      <c r="EH12" s="158"/>
      <c r="EI12" s="158"/>
      <c r="EJ12" s="158"/>
      <c r="EK12" s="158"/>
      <c r="EL12" s="158"/>
      <c r="EM12" s="158"/>
      <c r="EN12" s="158"/>
      <c r="EO12" s="158"/>
      <c r="EP12" s="158"/>
      <c r="EQ12" s="158"/>
      <c r="ER12" s="158"/>
      <c r="ES12" s="158"/>
      <c r="ET12" s="158"/>
      <c r="EU12" s="158"/>
      <c r="EV12" s="158"/>
      <c r="EW12" s="158"/>
      <c r="EX12" s="158"/>
      <c r="EY12" s="158"/>
      <c r="EZ12" s="158"/>
      <c r="FA12" s="158"/>
      <c r="FB12" s="158"/>
      <c r="FC12" s="158"/>
      <c r="FD12" s="158"/>
      <c r="FE12" s="158"/>
      <c r="FF12" s="158"/>
      <c r="FG12" s="158"/>
      <c r="FH12" s="158"/>
      <c r="FI12" s="158"/>
      <c r="FJ12" s="158"/>
      <c r="FK12" s="158"/>
      <c r="FL12" s="158"/>
      <c r="FM12" s="158"/>
      <c r="FN12" s="158"/>
      <c r="FO12" s="158"/>
      <c r="FP12" s="158"/>
      <c r="FQ12" s="158"/>
      <c r="FR12" s="158"/>
      <c r="FS12" s="158"/>
      <c r="FT12" s="158"/>
      <c r="FU12" s="158"/>
      <c r="FV12" s="158"/>
      <c r="FW12" s="158"/>
      <c r="FX12" s="158"/>
      <c r="FY12" s="158"/>
      <c r="FZ12" s="158"/>
      <c r="GA12" s="158"/>
      <c r="GB12" s="158"/>
      <c r="GC12" s="158"/>
      <c r="GD12" s="158"/>
      <c r="GE12" s="158"/>
      <c r="GF12" s="158"/>
      <c r="GG12" s="158"/>
      <c r="GH12" s="158"/>
      <c r="GI12" s="158"/>
      <c r="GJ12" s="158"/>
      <c r="GK12" s="158"/>
      <c r="GL12" s="158"/>
      <c r="GM12" s="158"/>
      <c r="GN12" s="158"/>
      <c r="GO12" s="158"/>
      <c r="GP12" s="158"/>
      <c r="GQ12" s="158"/>
      <c r="GR12" s="158"/>
      <c r="GS12" s="158"/>
      <c r="GT12" s="158"/>
      <c r="GU12" s="158"/>
      <c r="GV12" s="158"/>
      <c r="GW12" s="158"/>
      <c r="GX12" s="158"/>
      <c r="GY12" s="158"/>
      <c r="GZ12" s="158"/>
      <c r="HA12" s="158"/>
      <c r="HB12" s="158"/>
      <c r="HC12" s="158"/>
      <c r="HD12" s="158"/>
      <c r="HE12" s="158"/>
      <c r="HF12" s="158"/>
      <c r="HG12" s="158"/>
      <c r="HH12" s="158"/>
      <c r="HI12" s="158"/>
      <c r="HJ12" s="158"/>
      <c r="HK12" s="158"/>
      <c r="HL12" s="158"/>
      <c r="HM12" s="158"/>
      <c r="HN12" s="158"/>
      <c r="HO12" s="158"/>
      <c r="HP12" s="158"/>
      <c r="HQ12" s="158"/>
      <c r="HR12" s="158"/>
      <c r="HS12" s="158"/>
      <c r="HT12" s="158"/>
      <c r="HU12" s="158"/>
      <c r="HV12" s="158"/>
      <c r="HW12" s="158"/>
      <c r="HX12" s="158"/>
      <c r="HY12" s="158"/>
      <c r="HZ12" s="158"/>
      <c r="IA12" s="158"/>
      <c r="IB12" s="158"/>
      <c r="IC12" s="158"/>
      <c r="ID12" s="158"/>
      <c r="IE12" s="158"/>
      <c r="IF12" s="158"/>
      <c r="IG12" s="158"/>
      <c r="IH12" s="158"/>
      <c r="II12" s="158"/>
      <c r="IJ12" s="158"/>
      <c r="IK12" s="158"/>
      <c r="IL12" s="158"/>
      <c r="IM12" s="158"/>
      <c r="IN12" s="158"/>
      <c r="IO12" s="158"/>
      <c r="IP12" s="158"/>
      <c r="IQ12" s="158"/>
      <c r="IR12" s="158"/>
      <c r="IS12" s="158"/>
      <c r="IT12" s="158"/>
      <c r="IU12" s="158"/>
      <c r="IV12" s="158"/>
      <c r="IW12" s="158"/>
      <c r="IX12" s="158"/>
      <c r="IY12" s="158"/>
      <c r="IZ12" s="158"/>
      <c r="JA12" s="158"/>
      <c r="JB12" s="158"/>
      <c r="JC12" s="158"/>
      <c r="JD12" s="158"/>
      <c r="JE12" s="158"/>
    </row>
    <row r="13" spans="1:265" ht="16.5" customHeight="1" thickBot="1" x14ac:dyDescent="0.4">
      <c r="A13" s="70"/>
      <c r="B13" s="70"/>
      <c r="C13" s="70"/>
      <c r="D13" s="53"/>
      <c r="E13" s="53"/>
      <c r="F13" s="53"/>
      <c r="G13" s="53"/>
      <c r="H13" s="53"/>
      <c r="I13" s="53"/>
      <c r="J13" s="53"/>
      <c r="K13" s="53"/>
      <c r="L13" s="53"/>
      <c r="M13" s="53"/>
      <c r="N13" s="52"/>
      <c r="O13" s="53"/>
      <c r="P13" s="53"/>
      <c r="Q13" s="53"/>
      <c r="R13" s="53"/>
      <c r="S13" s="53"/>
      <c r="T13" s="53"/>
      <c r="U13" s="53"/>
      <c r="V13" s="53"/>
      <c r="W13" s="53"/>
      <c r="X13" s="53"/>
      <c r="Y13" s="53"/>
      <c r="Z13" s="53"/>
      <c r="AA13" s="53"/>
      <c r="AB13" s="53"/>
      <c r="AC13" s="52"/>
      <c r="AD13" s="52"/>
      <c r="AE13" s="52"/>
      <c r="AF13" s="1"/>
      <c r="AG13" s="53"/>
      <c r="AH13" s="53"/>
      <c r="AI13" s="1"/>
      <c r="AJ13" s="46"/>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c r="JD13" s="1"/>
      <c r="JE13" s="1"/>
    </row>
    <row r="14" spans="1:265" ht="31.5" customHeight="1" thickBot="1" x14ac:dyDescent="0.25">
      <c r="A14" s="186" t="s">
        <v>3</v>
      </c>
      <c r="B14" s="187">
        <f>SUMMARY!B5</f>
        <v>1.4</v>
      </c>
      <c r="C14" s="188">
        <f>SUMMARY!B6</f>
        <v>44035</v>
      </c>
      <c r="D14" s="394" t="s">
        <v>28</v>
      </c>
      <c r="E14" s="395"/>
      <c r="F14" s="395"/>
      <c r="G14" s="395"/>
      <c r="H14" s="395"/>
      <c r="I14" s="395"/>
      <c r="J14" s="395"/>
      <c r="K14" s="395"/>
      <c r="L14" s="395"/>
      <c r="M14" s="396"/>
      <c r="N14" s="45"/>
      <c r="O14" s="397" t="s">
        <v>29</v>
      </c>
      <c r="P14" s="398"/>
      <c r="Q14" s="398"/>
      <c r="R14" s="398"/>
      <c r="S14" s="398"/>
      <c r="T14" s="399"/>
      <c r="U14" s="394" t="s">
        <v>30</v>
      </c>
      <c r="V14" s="395"/>
      <c r="W14" s="395"/>
      <c r="X14" s="396"/>
      <c r="Y14" s="394" t="s">
        <v>31</v>
      </c>
      <c r="Z14" s="395"/>
      <c r="AA14" s="395"/>
      <c r="AB14" s="396"/>
      <c r="AC14" s="48"/>
      <c r="AD14" s="400" t="s">
        <v>32</v>
      </c>
      <c r="AE14" s="401"/>
      <c r="AF14" s="402"/>
      <c r="AG14" s="109"/>
      <c r="AH14" s="109"/>
      <c r="AI14" s="83"/>
      <c r="AJ14" s="84"/>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row>
    <row r="15" spans="1:265" ht="52.5" customHeight="1" thickBot="1" x14ac:dyDescent="0.25">
      <c r="A15" s="74" t="s">
        <v>33</v>
      </c>
      <c r="B15" s="74" t="s">
        <v>34</v>
      </c>
      <c r="C15" s="75" t="s">
        <v>118</v>
      </c>
      <c r="D15" s="76" t="s">
        <v>36</v>
      </c>
      <c r="E15" s="77" t="s">
        <v>81</v>
      </c>
      <c r="F15" s="77" t="s">
        <v>110</v>
      </c>
      <c r="G15" s="77" t="s">
        <v>39</v>
      </c>
      <c r="H15" s="77" t="s">
        <v>37</v>
      </c>
      <c r="I15" s="77" t="s">
        <v>38</v>
      </c>
      <c r="J15" s="77" t="s">
        <v>40</v>
      </c>
      <c r="K15" s="78" t="s">
        <v>107</v>
      </c>
      <c r="L15" s="78" t="s">
        <v>140</v>
      </c>
      <c r="M15" s="78" t="s">
        <v>141</v>
      </c>
      <c r="N15" s="71" t="s">
        <v>39</v>
      </c>
      <c r="O15" s="79" t="s">
        <v>133</v>
      </c>
      <c r="P15" s="291" t="s">
        <v>41</v>
      </c>
      <c r="Q15" s="77" t="s">
        <v>42</v>
      </c>
      <c r="R15" s="77" t="s">
        <v>43</v>
      </c>
      <c r="S15" s="77" t="s">
        <v>44</v>
      </c>
      <c r="T15" s="291" t="s">
        <v>41</v>
      </c>
      <c r="U15" s="79" t="s">
        <v>131</v>
      </c>
      <c r="V15" s="291" t="s">
        <v>45</v>
      </c>
      <c r="W15" s="77" t="s">
        <v>46</v>
      </c>
      <c r="X15" s="80" t="s">
        <v>47</v>
      </c>
      <c r="Y15" s="79" t="s">
        <v>48</v>
      </c>
      <c r="Z15" s="291" t="s">
        <v>45</v>
      </c>
      <c r="AA15" s="79" t="s">
        <v>49</v>
      </c>
      <c r="AB15" s="291" t="s">
        <v>45</v>
      </c>
      <c r="AC15" s="103" t="s">
        <v>39</v>
      </c>
      <c r="AD15" s="102" t="s">
        <v>134</v>
      </c>
      <c r="AE15" s="81" t="s">
        <v>50</v>
      </c>
      <c r="AF15" s="82" t="s">
        <v>51</v>
      </c>
      <c r="AG15" s="77" t="s">
        <v>137</v>
      </c>
      <c r="AH15" s="77" t="s">
        <v>138</v>
      </c>
      <c r="AI15" s="78" t="s">
        <v>109</v>
      </c>
      <c r="AJ15" s="78" t="s">
        <v>108</v>
      </c>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c r="JD15" s="1"/>
      <c r="JE15" s="1"/>
    </row>
    <row r="16" spans="1:265" ht="32.25" customHeight="1" x14ac:dyDescent="0.2">
      <c r="A16" s="383" t="s">
        <v>184</v>
      </c>
      <c r="B16" s="385" t="s">
        <v>146</v>
      </c>
      <c r="C16" s="386" t="s">
        <v>183</v>
      </c>
      <c r="D16" s="356" t="s">
        <v>157</v>
      </c>
      <c r="E16" s="8" t="s">
        <v>161</v>
      </c>
      <c r="F16" s="8" t="s">
        <v>205</v>
      </c>
      <c r="G16" s="85" t="s">
        <v>6</v>
      </c>
      <c r="H16" s="9" t="s">
        <v>147</v>
      </c>
      <c r="I16" s="9" t="s">
        <v>148</v>
      </c>
      <c r="J16" s="47" t="s">
        <v>160</v>
      </c>
      <c r="K16" s="14">
        <v>1</v>
      </c>
      <c r="L16" s="10">
        <v>42178</v>
      </c>
      <c r="M16" s="10"/>
      <c r="N16" s="72" t="s">
        <v>6</v>
      </c>
      <c r="O16" s="12" t="str">
        <f>IF(OR(J16="",H16=""),"",(IF(OR(J16="NS",J16="IS",J16="DC"),"N/A",IF(AND(H16="Post-Qual",OR(J16="ICB", J16="NCB",J16="LIB")),"N/A", IF(AND(H16="Pre-Qual",OR(J16="ICB", J16="NCB",J16="LIB")),"Enter Date","")))))</f>
        <v>N/A</v>
      </c>
      <c r="P16" s="12" t="str">
        <f>IF(OR(J16="",H16="",I16=""),"",IF(ISERROR(IF(AND(I16="Prior Review", H16="Pre-Qual", J16="NCB", K16=1), O16+'Time Estimation'!$H$13,IF(AND(I16="Prior Review", H16="Pre-Qual", J16="ICB", K16=1), O16+'Time Estimation'!$H$14,IF(AND(I16="Prior Review", H16="Pre-Qual", J16="LIB", K16=1), O16+'Time Estimation'!$H$15,IF(AND(I16="Prior Review", H16="Pre-Qual", J16="NCB", K16=2), O16+'Time Estimation'!$H$21,IF(AND(I16="Prior Review", H16="Pre-Qual", J16="ICB", K16=2), O16+'Time Estimation'!$H$22,IF(AND(I16="Prior Review", H16="Pre-Qual", J16="LIB", K16=2), O16+'Time Estimation'!$H$23,IF(AND(H16="Post-Qual", OR(J16="NCB", J16="ICB", J16="LIB")), "N/A",IF(OR(J16="NS",J16="IS",J16="DC"),"N/A",IF(I16="Post Review", "N/A","")))))))))), "",IF(AND(I16="Prior Review", H16="Pre-Qual", J16="NCB", K16=1), O16+'Time Estimation'!$H$13,IF(AND(I16="Prior Review", H16="Pre-Qual", J16="ICB", K16=1), O16+'Time Estimation'!$H$14,IF(AND(I16="Prior Review", H16="Pre-Qual", J16="LIB", K16=1), O16+'Time Estimation'!$H$15,IF(AND(I16="Prior Review", H16="Pre-Qual", J16="NCB", K16=2), O16+'Time Estimation'!$H$21,IF(AND(I16="Prior Review", H16="Pre-Qual", J16="ICB", K16=2), O16+'Time Estimation'!$H$22,IF(AND(I16="Prior Review", H16="Pre-Qual", J16="LIB", K16=2), O16+'Time Estimation'!$H$23,IF(AND(H16="Post-Qual", OR(J16="NCB", J16="ICB", J16="LIB")), "N/A",IF(OR(J16="NS",J16="IS",J16="DC"),"N/A",IF(I16="Post Review", "N/A","")))))))))))</f>
        <v>N/A</v>
      </c>
      <c r="Q16" s="12" t="str">
        <f>IF(OR(J16="",H16="",I16=""),"",IF(ISERROR(IF(AND(I16="Prior Review", H16="Pre-Qual",J16="NCB",K16=1),P16+'Time Estimation'!$K$13,IF(AND(I16="Prior Review", H16="Pre-Qual",J16="ICB", K16=1),P16+'Time Estimation'!$K$14,IF(AND(I16="Prior Review", H16="Pre-Qual",J16="LIB", K16=1),P16+'Time Estimation'!$K$15,IF(AND(I16="Prior Review", H16="Pre-Qual",J16="NCB", K16=2),P16+'Time Estimation'!$K$21,IF(AND(I16="Prior Review", H16="Pre-Qual",J16="ICB", K16=2),P16+'Time Estimation'!$K$22,IF(AND(I16="Prior Review", H16="Pre-Qual",J16="LIB", K16=2),P16+'Time Estimation'!$K$23,IF(AND(I16="Post Review", H16="Pre-Qual",J16="NCB",K16=1),O16+'Time Estimation'!$K$13,IF(AND(I16="Post Review", H16="Pre-Qual",J16="ICB",K16=1),O16+'Time Estimation'!$K$14,IF(AND(I16="Post Review", H16="Pre-Qual",J16="LIB",K16=1),O16+'Time Estimation'!$K$15,IF(AND(I16="Post Review", H16="Pre-Qual",J16="NCB",K16=2),O16+'Time Estimation'!$K$21,IF(AND(I16="Post Review", H16="Pre-Qual",J16="ICB",K16=2),O16+'Time Estimation'!$K$22,IF(AND(I16="Post Review", H16="Pre-Qual",J16="LIB",K16=2),O16+'Time Estimation'!$K$23,IF(AND(H16="Post-Qual",OR(J16="ICB",J16="LIB", J16="NCB")),"N/A",IF(OR(J16="NS",J16="IS",J16="DC"),"N/A",""))))))))))))))), "",IF(AND(I16="Prior Review", H16="Pre-Qual",J16="NCB",K16=1),P16+'Time Estimation'!$K$13,IF(AND(I16="Prior Review", H16="Pre-Qual",J16="ICB", K16=1),P16+'Time Estimation'!$K$14,IF(AND(I16="Prior Review", H16="Pre-Qual",J16="LIB", K16=1),P16+'Time Estimation'!$K$15,IF(AND(I16="Prior Review", H16="Pre-Qual",J16="NCB", K16=2),P16+'Time Estimation'!$K$21,IF(AND(I16="Prior Review", H16="Pre-Qual",J16="ICB", K16=2),P16+'Time Estimation'!$K$22,IF(AND(I16="Prior Review", H16="Pre-Qual",J16="LIB", K16=2),P16+'Time Estimation'!$K$23,IF(AND(I16="Post Review", H16="Pre-Qual",J16="NCB",K16=1),O16+'Time Estimation'!$K$13,IF(AND(I16="Post Review", H16="Pre-Qual",J16="ICB",K16=1),O16+'Time Estimation'!$K$14,IF(AND(I16="Post Review", H16="Pre-Qual",J16="LIB",K16=1),O16+'Time Estimation'!$K$15,IF(AND(I16="Post Review", H16="Pre-Qual",J16="NCB",K16=2),O16+'Time Estimation'!$K$21,IF(AND(I16="Post Review", H16="Pre-Qual",J16="ICB",K16=2),O16+'Time Estimation'!$K$22,IF(AND(I16="Post Review", H16="Pre-Qual",J16="LIB",K16=2),O16+'Time Estimation'!$K$23,IF(AND(H16="Post-Qual",OR(J16="ICB",J16="LIB", J16="NCB")),"N/A",IF(OR(J16="NS",J16="IS",J16="DC"),"N/A",""))))))))))))))))</f>
        <v>N/A</v>
      </c>
      <c r="R16" s="12" t="str">
        <f>IF(OR(J16="",H16=""),"",IF(ISERROR(IF(AND(H16="Pre-Qual",J16="NCB", K16=1),Q16+'Time Estimation'!$N$13,IF(AND(H16="Pre-Qual",J16="ICB", K16=1),Q16+'Time Estimation'!$N$14,IF(AND(H16="Pre-Qual",J16="LIB", K16=1),Q16+'Time Estimation'!$N$15,IF(AND(H16="Pre-Qual",J16="NCB", K16=2),Q16+'Time Estimation'!$N$21,IF(AND(H16="Pre-Qual",J16="ICB", K16=2),Q16+'Time Estimation'!$N$22,IF(AND(H16="Pre-Qual",J16="LIB", K16=2),Q16+'Time Estimation'!$N$23,IF(AND(H16="Post-Qual",OR(J16="ICB",J16="LIB", J16="NCB")),"N/A",IF(OR(J16="NS",J16="IS",J16="DC"),"N/A",""))))))))), "",IF(AND(H16="Pre-Qual",J16="NCB", K16=1),Q16+'Time Estimation'!$N$13,IF(AND(H16="Pre-Qual",J16="ICB", K16=1),Q16+'Time Estimation'!$N$14,IF(AND(H16="Pre-Qual",J16="LIB", K16=1),Q16+'Time Estimation'!$N$15,IF(AND(H16="Pre-Qual",J16="NCB", K16=2),Q16+'Time Estimation'!$N$21,IF(AND(H16="Pre-Qual",J16="ICB", K16=2),Q16+'Time Estimation'!$N$22,IF(AND(H16="Pre-Qual",J16="LIB", K16=2),Q16+'Time Estimation'!$N$23,IF(AND(H16="Post-Qual",OR(J16="ICB",J16="LIB", J16="NCB")),"N/A",IF(OR(J16="NS",J16="IS",J16="DC"),"N/A",""))))))))))</f>
        <v>N/A</v>
      </c>
      <c r="S16" s="12" t="str">
        <f>IF(OR(J16="",H16=""),"",IF(ISERROR(IF(AND(H16="Pre-Qual",J16="NCB",K16=1),R16+'Time Estimation'!$Q$13,IF(AND(H16="Pre-Qual",J16="ICB",K16=1),R16+'Time Estimation'!$Q$14,IF(AND(H16="Pre-Qual",J16="LIB",K16=1),R16+'Time Estimation'!$Q$15,IF(AND(H16="Pre-Qual",J16="NCB",K16=2),R16+'Time Estimation'!$Q$21,IF(AND(H16="Pre-Qual",J16="ICB",K16=2),R16+'Time Estimation'!$Q$22,IF(AND(H16="Pre-Qual",J16="LIB",K16=2),R16+'Time Estimation'!$Q$23,IF(AND(H16="Post-Qual",OR(J16="ICB",J16="LIB", J16="NCB")),"N/A",IF(OR(J16="NS",J16="IS",J16="DC"),"N/A",""))))))))), "",IF(AND(H16="Pre-Qual",J16="NCB",K16=1),R16+'Time Estimation'!$Q$13,IF(AND(H16="Pre-Qual",J16="ICB",K16=1),R16+'Time Estimation'!$Q$14,IF(AND(H16="Pre-Qual",J16="LIB",K16=1),R16+'Time Estimation'!$Q$15,IF(AND(H16="Pre-Qual",J16="NCB",K16=2),R16+'Time Estimation'!$Q$21,IF(AND(H16="Pre-Qual",J16="ICB",K16=2),R16+'Time Estimation'!$Q$22,IF(AND(H16="Pre-Qual",J16="LIB",K16=2),R16+'Time Estimation'!$Q$23,IF(AND(H16="Post-Qual",OR(J16="ICB",J16="LIB", J16="NCB")),"N/A",IF(OR(J16="NS",J16="IS",J16="DC"),"N/A",""))))))))))</f>
        <v>N/A</v>
      </c>
      <c r="T16" s="12" t="str">
        <f>IF(OR(J16="",H16="",I16=""),"",IF(ISERROR(IF(AND(I16="Prior Review", H16="Pre-Qual", J16="NCB",K16=1), S16+'Time Estimation'!$T$13,IF(AND(I16="Prior Review", H16="Pre-Qual", J16="ICB",K16=1), S16+'Time Estimation'!$T$14,IF(AND(I16="Prior Review", H16="Pre-Qual", J16="LIB",K16=1), S16+'Time Estimation'!$T$15,IF(AND(I16="Prior Review", H16="Pre-Qual", J16="NCB",K16=2), S16+'Time Estimation'!$T$21,IF(AND(I16="Prior Review", H16="Pre-Qual", J16="ICB",K16=2), S16+'Time Estimation'!$T$22,IF(AND(I16="Prior Review", H16="Pre-Qual", J16="LIB",K16=2), S16+'Time Estimation'!$T$23,IF(AND(H16="Post-Qual", OR(J16="NCB", J16="ICB", J16="LIB")), "N/A",IF(OR(J16="NS",J16="IS",J16="DC"),"N/A",IF(I16="Post Review", "N/A","")))))))))), "",IF(AND(I16="Prior Review", H16="Pre-Qual", J16="NCB",K16=1), S16+'Time Estimation'!$T$13,IF(AND(I16="Prior Review", H16="Pre-Qual", J16="ICB",K16=1), S16+'Time Estimation'!$T$14,IF(AND(I16="Prior Review", H16="Pre-Qual", J16="LIB",K16=1), S16+'Time Estimation'!$T$15,IF(AND(I16="Prior Review", H16="Pre-Qual", J16="NCB",K16=2), S16+'Time Estimation'!$T$21,IF(AND(I16="Prior Review", H16="Pre-Qual", J16="ICB",K16=2), S16+'Time Estimation'!$T$22,IF(AND(I16="Prior Review", H16="Pre-Qual", J16="LIB",K16=2), S16+'Time Estimation'!$T$23,IF(AND(H16="Post-Qual", OR(J16="NCB", J16="ICB", J16="LIB")), "N/A",IF(OR(J16="NS",J16="IS",J16="DC"),"N/A",IF(I16="Post Review", "N/A","")))))))))))</f>
        <v>N/A</v>
      </c>
      <c r="U16" s="13">
        <v>44571</v>
      </c>
      <c r="V16" s="12" t="str">
        <f>IF(OR(J16="",H16="",I16="",K16=""),"",IF(ISERROR(IF(AND(I16="Prior Review",OR(J16="NS", J16="IS")),U16+'Time Estimation'!$Z$9,IF(AND(I16="Prior Review",AND(H16="Post-Qual",J16="NCB",K16=1)), U16+'Time Estimation'!$Z$10,IF(AND(I16="Prior Review",AND(H16="Post-Qual",J16="ICB",K16=1)), U16+'Time Estimation'!$Z$11,IF(AND(I16="Prior Review",AND(H16="Post-Qual",J16="LIB",K16=1)), U16+'Time Estimation'!$Z$12,IF(AND(I16="Prior Review",AND(H16="Pre-Qual",J16="NCB",K16=1)), U16+'Time Estimation'!$Z$13,IF(AND(I16="Prior Review",AND(H16="Pre-Qual",J16="ICB",K16=1)), U16+'Time Estimation'!$Z$14,IF(AND(I16="Prior Review",AND(H16="Pre-Qual",J16="LIB",K16=1)), U16+'Time Estimation'!$Z$15,IF(AND(I16="Prior Review",AND(H16="Post-Qual",J16="NCB",K16=2)), U16+'Time Estimation'!$Z$18,IF(AND(I16="Prior Review",AND(H16="Post-Qual",J16="ICB",K16=2)), U16+'Time Estimation'!$Z$19,IF(AND(I16="Prior Review",AND(H16="Post-Qual",J16="LIB",K16=2)), U16+'Time Estimation'!$Z$20,IF(AND(I16="Prior Review",AND(H16="Pre-Qual",J16="NCB",K16=2)), U16+'Time Estimation'!$Z$21,IF(AND(I16="Prior Review",AND(H16="Pre-Qual",J16="ICB",K16=2)), U16+'Time Estimation'!$Z$22,IF(AND(I16="Prior Review",AND(H16="Pre-Qual",J16="LIB",K16=2)), U16+'Time Estimation'!$Z$23,IF(J16="DC", U16+'Time Estimation'!$Z$16,IF(AND(I16="Post Review", J16&lt;&gt;"DC"),"N/A","")))))))))))))))),"",IF(AND(I16="Prior Review",OR(J16="NS", J16="IS")),U16+'Time Estimation'!$Z$9,IF(AND(I16="Prior Review",AND(H16="Post-Qual",J16="NCB",K16=1)), U16+'Time Estimation'!$Z$10,IF(AND(I16="Prior Review",AND(H16="Post-Qual",J16="ICB",K16=1)), U16+'Time Estimation'!$Z$11,IF(AND(I16="Prior Review",AND(H16="Post-Qual",J16="LIB",K16=1)), U16+'Time Estimation'!$Z$12,IF(AND(I16="Prior Review",AND(H16="Pre-Qual",J16="NCB",K16=1)), U16+'Time Estimation'!$Z$13,IF(AND(I16="Prior Review",AND(H16="Pre-Qual",J16="ICB",K16=1)), U16+'Time Estimation'!$Z$14,IF(AND(I16="Prior Review",AND(H16="Pre-Qual",J16="LIB",K16=1)), U16+'Time Estimation'!$Z$15,IF(AND(I16="Prior Review",AND(H16="Post-Qual",J16="NCB",K16=2)), U16+'Time Estimation'!$Z$18,IF(AND(I16="Prior Review",AND(H16="Post-Qual",J16="ICB",K16=2)), U16+'Time Estimation'!$Z$19,IF(AND(I16="Prior Review",AND(H16="Post-Qual",J16="LIB",K16=2)), U16+'Time Estimation'!$Z$20,IF(AND(I16="Prior Review",AND(H16="Pre-Qual",J16="NCB",K16=2)), U16+'Time Estimation'!$Z$21,IF(AND(I16="Prior Review",AND(H16="Pre-Qual",J16="ICB",K16=2)), U16+'Time Estimation'!$Z$22,IF(AND(I16="Prior Review",AND(H16="Pre-Qual",J16="LIB",K16=2)), U16+'Time Estimation'!$Z$23,IF(J16="DC", U16+'Time Estimation'!$Z$16,IF(AND(I16="Post Review", J16&lt;&gt;"DC"),"N/A","")))))))))))))))))</f>
        <v>N/A</v>
      </c>
      <c r="W16" s="12">
        <f>IF(OR(J16="",H16="",I16="",K16=""),"",IF(ISERROR(IF(AND(I16="Prior Review",OR(J16="NS", J16="IS")),V16+'Time Estimation'!$AC$9,IF(AND(I16="Prior Review",AND(H16="Post-Qual",J16="NCB",K16=1)), V16+'Time Estimation'!$AC$10,IF(AND(I16="Prior Review",AND(H16="Post-Qual",J16="ICB",K16=1)), V16+'Time Estimation'!$AC$11,IF(AND(I16="Prior Review",AND(H16="Post-Qual",J16="LIB",K16=1)), V16+'Time Estimation'!$AC$12,IF(AND(I16="Prior Review",AND(H16="Pre-Qual",J16="NCB",K16=1)), V16+'Time Estimation'!$AC$13,IF(AND(I16="Prior Review",AND(H16="Pre-Qual",J16="ICB",K16=1)), V16+'Time Estimation'!$AC$14,IF(AND(I16="Prior Review",AND(H16="Pre-Qual",J16="LIB",K16=1)), V16+'Time Estimation'!$AC$15,IF(AND(I16="Prior Review",AND(H16="Post-Qual",J16="NCB",K16=2)), V16+'Time Estimation'!$AC$18,IF(AND(I16="Prior Review",AND(H16="Post-Qual",J16="ICB",K16=2)), V16+'Time Estimation'!$AC$19,IF(AND(I16="Prior Review",AND(H16="Post-Qual",J16="LIB",K16=2)), V16+'Time Estimation'!$AC$20,IF(AND(I16="Prior Review",AND(H16="Pre-Qual",J16="NCB",K16=2)), V16+'Time Estimation'!$AC$21,IF(AND(I16="Prior Review",AND(H16="Pre-Qual",J16="ICB",K16=2)), V16+'Time Estimation'!$AC$22,IF(AND(I16="Prior Review",AND(H16="Pre-Qual",J16="LIB",K16=2)), V16+'Time Estimation'!$AC$23,IF(AND(I16="Post Review",OR(J16="NS", J16="IS")),U16+'Time Estimation'!$AC$9,IF(AND(I16="Post Review",AND(H16="Post-Qual",J16="NCB",K16=1)), U16+'Time Estimation'!$AC$10,IF(AND(I16="Post Review",AND(H16="Post-Qual",J16="ICB",K16=1)), U16+'Time Estimation'!$AC$11,IF(AND(I16="Post Review",AND(H16="Post-Qual",J16="LIB",K16=1)), U16+'Time Estimation'!$AC$12,IF(AND(I16="Post Review",AND(H16="Pre-Qual",J16="NCB",K16=1)), U16+'Time Estimation'!$AC$13,IF(AND(I16="Post Review",AND(H16="Pre-Qual",J16="ICB",K16=1)), U16+'Time Estimation'!$AC$14,IF(AND(I16="Post Review",AND(H16="Pre-Qual",J16="LIB",K16=1)), U16+'Time Estimation'!$AC$15,IF(AND(I16="Post Review",AND(H16="Post-Qual",J16="NCB",K16=2)), U16+'Time Estimation'!$AC$18,IF(AND(I16="Post Review",AND(H16="Post-Qual",J16="ICB",K16=2)), U16+'Time Estimation'!$AC$19,IF(AND(I16="Post Review",AND(H16="Post-Qual",J16="LIB",K16=2)), U16+'Time Estimation'!$AC$20,IF(AND(I16="Post Review",AND(H16="Pre-Qual",J16="NCB",K16=2)), U16+'Time Estimation'!$AC$21,IF(AND(I16="Post Review",AND(H16="Pre-Qual",J16="ICB",K16=2)), U16+'Time Estimation'!$AC$22,IF(AND(I16="Post Review",AND(H16="Pre-Qual",J16="LIB",K16=2)), U16+'Time Estimation'!$AC$23,IF(J16="DC", V16+'Time Estimation'!$AC$16,"")))))))))))))))))))))))))))),"",IF(AND(I16="Prior Review",OR(J16="NS", J16="IS")),V16+'Time Estimation'!$AC$9,IF(AND(I16="Prior Review",AND(H16="Post-Qual",J16="NCB",K16=1)), V16+'Time Estimation'!$AC$10,IF(AND(I16="Prior Review",AND(H16="Post-Qual",J16="ICB",K16=1)), V16+'Time Estimation'!$AC$11,IF(AND(I16="Prior Review",AND(H16="Post-Qual",J16="LIB",K16=1)), V16+'Time Estimation'!$AC$12,IF(AND(I16="Prior Review",AND(H16="Pre-Qual",J16="NCB",K16=1)), V16+'Time Estimation'!$AC$13,IF(AND(I16="Prior Review",AND(H16="Pre-Qual",J16="ICB",K16=1)), V16+'Time Estimation'!$AC$14,IF(AND(I16="Prior Review",AND(H16="Pre-Qual",J16="LIB",K16=1)), V16+'Time Estimation'!$AC$15,IF(AND(I16="Prior Review",AND(H16="Post-Qual",J16="NCB",K16=2)), V16+'Time Estimation'!$AC$18,IF(AND(I16="Prior Review",AND(H16="Post-Qual",J16="ICB",K16=2)), V16+'Time Estimation'!$AC$19,IF(AND(I16="Prior Review",AND(H16="Post-Qual",J16="LIB",K16=2)), V16+'Time Estimation'!$AC$20,IF(AND(I16="Prior Review",AND(H16="Pre-Qual",J16="NCB",K16=2)), V16+'Time Estimation'!$AC$21,IF(AND(I16="Prior Review",AND(H16="Pre-Qual",J16="ICB",K16=2)), V16+'Time Estimation'!$AC$22,IF(AND(I16="Prior Review",AND(H16="Pre-Qual",J16="LIB",K16=2)), V16+'Time Estimation'!$AC$23,IF(AND(I16="Post Review",OR(J16="NS", J16="IS")),U16+'Time Estimation'!$AC$9,IF(AND(I16="Post Review",AND(H16="Post-Qual",J16="NCB",K16=1)), U16+'Time Estimation'!$AC$10,IF(AND(I16="Post Review",AND(H16="Post-Qual",J16="ICB",K16=1)), U16+'Time Estimation'!$AC$11,IF(AND(I16="Post Review",AND(H16="Post-Qual",J16="LIB",K16=1)), U16+'Time Estimation'!$AC$12,IF(AND(I16="Post Review",AND(H16="Pre-Qual",J16="NCB",K16=1)), U16+'Time Estimation'!$AC$13,IF(AND(I16="Post Review",AND(H16="Pre-Qual",J16="ICB",K16=1)), U16+'Time Estimation'!$AC$14,IF(AND(I16="Post Review",AND(H16="Pre-Qual",J16="LIB",K16=1)), U16+'Time Estimation'!$AC$15,IF(AND(I16="Post Review",AND(H16="Post-Qual",J16="NCB",K16=2)), U16+'Time Estimation'!$AC$18,IF(AND(I16="Post Review",AND(H16="Post-Qual",J16="ICB",K16=2)), U16+'Time Estimation'!$AC$19,IF(AND(I16="Post Review",AND(H16="Post-Qual",J16="LIB",K16=2)), U16+'Time Estimation'!$AC$20,IF(AND(I16="Post Review",AND(H16="Pre-Qual",J16="NCB",K16=2)), U16+'Time Estimation'!$AC$21,IF(AND(I16="Post Review",AND(H16="Pre-Qual",J16="ICB",K16=2)), U16+'Time Estimation'!$AC$22,IF(AND(I16="Post Review",AND(H16="Pre-Qual",J16="LIB",K16=2)), U16+'Time Estimation'!$AC$23,IF(J16="DC", V16+'Time Estimation'!$AC$16,"")))))))))))))))))))))))))))))</f>
        <v>44572</v>
      </c>
      <c r="X16" s="12">
        <f>IF(OR(J16="",H16="", K16=""),"",IF(ISERROR(IF(OR(J16="NS",J16="IS"),W16+'Time Estimation'!$AF$9,IF(AND(H16="Post-Qual",J16="NCB",K16=1),W16+'Time Estimation'!$AF$10,IF(AND(H16="Post-Qual",J16="ICB",K16=1),W16+'Time Estimation'!$AF$11,IF(AND(H16="Post-Qual",J16="LIB",K16=1),W16+'Time Estimation'!$AF$12,IF(AND(H16="Pre-Qual",J16="NCB",K16=1),W16+'Time Estimation'!$AF$13,IF(AND(H16="Pre-Qual",J16="ICB",K16=1),W16+'Time Estimation'!$AF$14,IF(AND(H16="Pre-Qual",J16="LIB",K16=1),W16+'Time Estimation'!$AF$15,IF(AND(H16="Post-Qual",J16="NCB",K16=2),W16+'Time Estimation'!$AF$18,IF(AND(H16="Post-Qual",J16="ICB",K16=2),W16+'Time Estimation'!$AF$19,IF(AND(H16="Post-Qual",J16="LIB",K16=2),W16+'Time Estimation'!$AF$20,IF(AND(H16="Pre-Qual",J16="NCB",K16=2),W16+'Time Estimation'!$AF$21,IF(AND(H16="Pre-Qual",J16="ICB",K16=2),W16+'Time Estimation'!$AF$22,IF(AND(H16="Pre-Qual",J16="LIB",K16=2),W16+'Time Estimation'!$AF$23,IF(J16="DC",W16+'Time Estimation'!$AF$16,""))))))))))))))),"",IF(OR(J16="NS",J16="IS"),W16+'Time Estimation'!$AF$9,IF(AND(H16="Post-Qual",J16="NCB",K16=1),W16+'Time Estimation'!$AF$10,IF(AND(H16="Post-Qual",J16="ICB",K16=1),W16+'Time Estimation'!$AF$11,IF(AND(H16="Post-Qual",J16="LIB",K16=1),W16+'Time Estimation'!$AF$12,IF(AND(H16="Pre-Qual",J16="NCB",K16=1),W16+'Time Estimation'!$AF$13,IF(AND(H16="Pre-Qual",J16="ICB",K16=1),W16+'Time Estimation'!$AF$14,IF(AND(H16="Pre-Qual",J16="LIB",K16=1),W16+'Time Estimation'!$AF$15,IF(AND(H16="Post-Qual",J16="NCB",K16=2),W16+'Time Estimation'!$AF$18,IF(AND(H16="Post-Qual",J16="ICB",K16=2),W16+'Time Estimation'!$AF$19,IF(AND(H16="Post-Qual",J16="LIB",K16=2),W16+'Time Estimation'!$AF$20,IF(AND(H16="Pre-Qual",J16="NCB",K16=2),W16+'Time Estimation'!$AF$21,IF(AND(H16="Pre-Qual",J16="ICB",K16=2),W16+'Time Estimation'!$AF$22,IF(AND(H16="Pre-Qual",J16="LIB",K16=2),W16+'Time Estimation'!$AF$23,IF(J16="DC",W16+'Time Estimation'!$AF$16,""))))))))))))))))</f>
        <v>44586</v>
      </c>
      <c r="Y16" s="12" t="str">
        <f>IF(OR(J16="",H16="",K16=""),"",IF(ISERROR(IF(OR(J16="NS",J16="IS", J16="DC",K16=1), "N/A", IF(AND(K16=2, H16="Post-Qual",J16="NCB"),X16+'Time Estimation'!$AI$18,IF(AND(K16=2, H16="Post-Qual",J16="ICB"),X16+'Time Estimation'!$AI$19,IF(AND(K16=2, H16="Post-Qual",J16="LIB"),X16+'Time Estimation'!$AI$20,IF(AND(K16=2, H16="Pre-Qual",J16="NCB"),X16+'Time Estimation'!$AI$21,IF(AND(K16=2, H16="Pre-Qual",J16="ICB"),X16+'Time Estimation'!$AI$22,IF(AND(K16=2, H16="Pre-Qual",J16="LIB"),X16+'Time Estimation'!$AI$23,"")))))))),"",IF(OR(J16="NS",J16="IS", J16="DC",K16=1), "N/A", IF(AND(K16=2, H16="Post-Qual",J16="NCB"),X16+'Time Estimation'!$AI$18,IF(AND(K16=2, H16="Post-Qual",J16="ICB"),X16+'Time Estimation'!$AI$19,IF(AND(K16=2, H16="Post-Qual",J16="LIB"),X16+'Time Estimation'!$AI$20,IF(AND(K16=2, H16="Pre-Qual",J16="NCB"),X16+'Time Estimation'!$AI$21,IF(AND(K16=2, H16="Pre-Qual",J16="ICB"),X16+'Time Estimation'!$AI$22,IF(AND(K16=2, H16="Pre-Qual",J16="LIB"),X16+'Time Estimation'!$AI$23,"")))))))))</f>
        <v>N/A</v>
      </c>
      <c r="Z16" s="12" t="str">
        <f>IF(OR(J16="",H16="",I16="",K16=""),"",IF(ISERROR(IF(AND(I16="Prior Review",K16=2,J16="NCB",H16="Post-Qual"),Y16+'Time Estimation'!$AL$18,IF(AND(I16="Prior Review",K16=2,J16="ICB",H16="Post-Qual"),Y16+'Time Estimation'!$AL$19,IF(AND(I16="Prior Review",K16=2,J16="LIB",H16="Post-Qual"),Y16+'Time Estimation'!$AL$20,IF(AND(I16="Prior Review",K16=2,J16="NCB",H16="Pre-Qual"),Y16+'Time Estimation'!$AL$21,IF(AND(I16="Prior Review",K16=2,J16="ICB",H16="Pre-Qual"),Y16+'Time Estimation'!$AL$22,IF(AND(I16="Prior Review",K16=2,J16="LIB",H16="Pre-Qual"),Y16+'Time Estimation'!$AL$23,"N/A"))))))),"",IF(AND(I16="Prior Review",K16=2,J16="NCB",H16="Post-Qual"),Y16+'Time Estimation'!$AL$18,IF(AND(I16="Prior Review",K16=2,J16="ICB",H16="Post-Qual"),Y16+'Time Estimation'!$AL$19,IF(AND(I16="Prior Review",K16=2,J16="LIB",H16="Post-Qual"),Y16+'Time Estimation'!$AL$20,IF(AND(I16="Prior Review",K16=2,J16="NCB",H16="Pre-Qual"),Y16+'Time Estimation'!$AL$21,IF(AND(I16="Prior Review",K16=2,J16="ICB",H16="Pre-Qual"),Y16+'Time Estimation'!$AL$22,IF(AND(I16="Prior Review",K16=2,J16="LIB",H16="Pre-Qual"),Y16+'Time Estimation'!$AL$23,"N/A"))))))))</f>
        <v>N/A</v>
      </c>
      <c r="AA16" s="12">
        <f>IF(OR(J16="",H16="",I16="",K16=""),"",IF(ISERROR(IF(AND(I16="Prior Review",K16=2,J16="NCB",H16="Post-Qual"),Z16+'Time Estimation'!$AO$18,IF(AND(I16="Prior Review",K16=2,J16="ICB",H16="Post-Qual"),Z16+'Time Estimation'!$AO$19,IF(AND(I16="Prior Review",K16=2,J16="LIB",H16="Post-Qual"),Z16+'Time Estimation'!$AO$20,IF(AND(I16="Prior Review",K16=2,J16="NCB",H16="Pre-Qual"),Z16+'Time Estimation'!$AO$21,IF(AND(I16="Prior Review",K16=2,J16="ICB",H16="Pre-Qual"),Z16+'Time Estimation'!$AO$22,IF(AND(I16="Prior Review",K16=2,J16="LIB",H16="Pre-Qual"),Z16+'Time Estimation'!$AO$23,IF(AND(I16="Post Review",K16=2,J16="NCB",H16="Post-Qual"),Y16+'Time Estimation'!$AO$18,IF(AND(I16="Post Review",K16=2,J16="ICB",H16="Post-Qual"),Y16+'Time Estimation'!$AO$19,IF(AND(I16="Post Review",K16=2,J16="LIB",H16="Post-Qual"),Y16+'Time Estimation'!$AO$20,IF(AND(I16="Post Review",K16=2,J16="NCB",H16="Pre-Qual"),Y16+'Time Estimation'!$AO$21,IF(AND(I16="Post Review",K16=2,J16="ICB",H16="Pre-Qual"),Y16+'Time Estimation'!$AO$22,IF(AND(I16="Post Review",K16=2,J16="LIB",H16="Pre-Qual"),Z16+'Time Estimation'!$AO$23,IF(AND(K16=1,J16="NCB",H16="Post-Qual"),X16+'Time Estimation'!$AO$10,IF(AND(K16=1,J16="ICB",H16="Post-Qual"),X16+'Time Estimation'!$AO$11,IF(AND(K16=1,J16="LIB",H16="Post-Qual"),X16+'Time Estimation'!$AO$12,IF(AND(K16=1,J16="NCB",H16="Pre-Qual"),X16+'Time Estimation'!$AO$13,IF(AND(K16=1,J16="ICB",H16="Pre-Qual"),X16+'Time Estimation'!$AO$14,IF(AND(K16=1,J16="LIB",H16="Pre-Qual"),X16+'Time Estimation'!$AO$15,IF(OR(J16="NS", J16="IS"),X16+'Time Estimation'!$AO$9,IF(J16="DC", X16+'Time Estimation'!$AO$16,""))))))))))))))))))))),"",IF(AND(I16="Prior Review",K16=2,J16="NCB",H16="Post-Qual"),Z16+'Time Estimation'!$AO$18,IF(AND(I16="Prior Review",K16=2,J16="ICB",H16="Post-Qual"),Z16+'Time Estimation'!$AO$19,IF(AND(I16="Prior Review",K16=2,J16="LIB",H16="Post-Qual"),Z16+'Time Estimation'!$AO$20,IF(AND(I16="Prior Review",K16=2,J16="NCB",H16="Pre-Qual"),Z16+'Time Estimation'!$AO$21,IF(AND(I16="Prior Review",K16=2,J16="ICB",H16="Pre-Qual"),Z16+'Time Estimation'!$AO$22,IF(AND(I16="Prior Review",K16=2,J16="LIB",H16="Pre-Qual"),Z16+'Time Estimation'!$AO$23,IF(AND(I16="Post Review",K16=2,J16="NCB",H16="Post-Qual"),Y16+'Time Estimation'!$AO$18,IF(AND(I16="Post Review",K16=2,J16="ICB",H16="Post-Qual"),Y16+'Time Estimation'!$AO$19,IF(AND(I16="Post Review",K16=2,J16="LIB",H16="Post-Qual"),Y16+'Time Estimation'!$AO$20,IF(AND(I16="Post Review",K16=2,J16="NCB",H16="Pre-Qual"),Y16+'Time Estimation'!$AO$21,IF(AND(I16="Post Review",K16=2,J16="ICB",H16="Pre-Qual"),Y16+'Time Estimation'!$AO$22,IF(AND(I16="Post Review",K16=2,J16="LIB",H16="Pre-Qual"),Z16+'Time Estimation'!$AO$23,IF(AND(K16=1,J16="NCB",H16="Post-Qual"),X16+'Time Estimation'!$AO$10,IF(AND(K16=1,J16="ICB",H16="Post-Qual"),X16+'Time Estimation'!$AO$11,IF(AND(K16=1,J16="LIB",H16="Post-Qual"),X16+'Time Estimation'!$AO$12,IF(AND(K16=1,J16="NCB",H16="Pre-Qual"),X16+'Time Estimation'!$AO$13,IF(AND(K16=1,J16="ICB",H16="Pre-Qual"),X16+'Time Estimation'!$AO$14,IF(AND(K16=1,J16="LIB",H16="Pre-Qual"),X16+'Time Estimation'!$AO$15,IF(OR(J16="NS", J16="IS"),X16+'Time Estimation'!$AO$9,IF(J16="DC", X16+'Time Estimation'!$AO$16,""))))))))))))))))))))))</f>
        <v>44593</v>
      </c>
      <c r="AB16" s="12" t="str">
        <f>IF(OR(J16="",H16="",I16="",,K16=""),"",IF(ISERROR(IF(AND(K16=1,J16="NCB",H16="Post-Qual", I16="Prior Review"),AA16+'Time Estimation'!$AR$10,IF(AND(K16=1,J16="ICB",H16="Post-Qual", I16="Prior Review"),AA16+'Time Estimation'!$AR$11,IF(AND(K16=1,J16="LIB",H16="Post-Qual", I16="Prior Review"),AA16+'Time Estimation'!$AR$12,IF(AND(K16=1,J16="NCB",H16="Pre-Qual", I16="Prior Review"),AA16+'Time Estimation'!$AR$13,IF(AND(K16=1,J16="ICB",H16="Pre-Qual", I16="Prior Review"),AA16+'Time Estimation'!$AR$14,IF(AND(K16=1,J16="LIB",H16="Pre-Qual", I16="Prior Review"),AA16+'Time Estimation'!$AR$15,IF(AND(K16=2,J16="NCB",H16="Post-Qual", I16="Prior Review"),AA16+'Time Estimation'!$AR$18,IF(AND(K16=2,J16="ICB",H16="Post-Qual", I16="Prior Review"),AA16+'Time Estimation'!$AR$19,IF(AND(K16=2,J16="LIB",H16="Post-Qual", I16="Prior Review"),AA16+'Time Estimation'!$AR$20,IF(AND(K16=2,J16="NCB",H16="Pre-Qual", I16="Prior Review"),AA16+'Time Estimation'!$AR$21,IF(AND(K16=2,J16="ICB",H16="Pre-Qual", I16="Prior Review"),AA16+'Time Estimation'!$AR$22,IF(AND(K16=2,J16="LIB",H16="Pre-Qual", I16="Prior Review"),AA16+'Time Estimation'!$AR$23,IF(AND(I16="Prior Review",OR(J16="NS", J16="IS")),AA16+'Time Estimation'!$AR$9,IF(J16="DC", AA16+'Time Estimation'!$AR$16,IF(I16="Post Review", "N/A","")))))))))))))))),"",IF(AND(K16=1,J16="NCB",H16="Post-Qual", I16="Prior Review"),AA16+'Time Estimation'!$AR$10,IF(AND(K16=1,J16="ICB",H16="Post-Qual", I16="Prior Review"),AA16+'Time Estimation'!$AR$11,IF(AND(K16=1,J16="LIB",H16="Post-Qual", I16="Prior Review"),AA16+'Time Estimation'!$AR$12,IF(AND(K16=1,J16="NCB",H16="Pre-Qual", I16="Prior Review"),AA16+'Time Estimation'!$AR$13,IF(AND(K16=1,J16="ICB",H16="Pre-Qual", I16="Prior Review"),AA16+'Time Estimation'!$AR$14,IF(AND(K16=1,J16="LIB",H16="Pre-Qual", I16="Prior Review"),AA16+'Time Estimation'!$AR$15,IF(AND(K16=2,J16="NCB",H16="Post-Qual", I16="Prior Review"),AA16+'Time Estimation'!$AR$18,IF(AND(K16=2,J16="ICB",H16="Post-Qual", I16="Prior Review"),AA16+'Time Estimation'!$AR$19,IF(AND(K16=2,J16="LIB",H16="Post-Qual", I16="Prior Review"),AA16+'Time Estimation'!$AR$20,IF(AND(K16=2,J16="NCB",H16="Pre-Qual", I16="Prior Review"),AA16+'Time Estimation'!$AR$21,IF(AND(K16=2,J16="ICB",H16="Pre-Qual", I16="Prior Review"),AA16+'Time Estimation'!$AR$22,IF(AND(K16=2,J16="LIB",H16="Pre-Qual", I16="Prior Review"),AA16+'Time Estimation'!$AR$23,IF(AND(I16="Prior Review",OR(J16="NS", J16="IS")),AA16+'Time Estimation'!$AR$9,IF(J16="DC", AA16+'Time Estimation'!$AR$16,IF(I16="Post Review", "N/A","")))))))))))))))))</f>
        <v>N/A</v>
      </c>
      <c r="AC16" s="72" t="s">
        <v>6</v>
      </c>
      <c r="AD16" s="12">
        <f>IF(OR(J16="",H16="",I16="",K16=""),"",IF(ISERROR(IF(AND(I16="Prior Review",OR(J16="NS", J16="IS")),AB16+'Time Estimation'!$AU$9,IF(AND(K16=1, I16="Prior Review",AND(H16="Post-Qual",J16="NCB")), AB16+'Time Estimation'!$AU$10,IF(AND(K16=1, I16="Prior Review",AND(H16="Post-Qual",J16="ICB")), AB16+'Time Estimation'!$AU$11,IF(AND(K16=1, I16="Prior Review",AND(H16="Post-Qual",J16="LIB")), AB16+'Time Estimation'!$AU$12,IF(AND(K16=1, I16="Prior Review",AND(H16="Pre-Qual",J16="NCB")), AB16+'Time Estimation'!$AU$13,IF(AND(K16=1, I16="Prior Review",AND(H16="Pre-Qual",J16="ICB")), AB16+'Time Estimation'!$AU$14,IF(AND(K16=1, I16="Prior Review",AND(H16="Pre-Qual",J16="LIB")), AB16+'Time Estimation'!$AU$15,IF(AND(K16=2, I16="Prior Review",AND(H16="Post-Qual",J16="NCB")), AB16+'Time Estimation'!$AU$18,IF(AND(K16=2, I16="Prior Review",AND(H16="Post-Qual",J16="ICB")), AB16+'Time Estimation'!$AU$19,IF(AND(K16=2, I16="Prior Review",AND(H16="Post-Qual",J16="LIB")), AB16+'Time Estimation'!$AU$20,IF(AND(K16=2, I16="Prior Review",AND(H16="Pre-Qual",J16="NCB")), AB16+'Time Estimation'!$AU$21,IF(AND(K16=2, I16="Prior Review",AND(H16="Pre-Qual",J16="ICB")), AB16+'Time Estimation'!$AU$22,IF(AND(K16=2, I16="Prior Review",AND(H16="Pre-Qual",J16="LIB")), AB16+'Time Estimation'!$AU$23,IF(AND(K16=1, I16="Post Review",AND(H16="Post-Qual",J16="NCB")), AA16+'Time Estimation'!$AU$10,IF(AND(K16=1, I16="Post Review",AND(H16="Post-Qual",J16="ICB")), AA16+'Time Estimation'!$AU$11,IF(AND(K16=1, I16="Post Review",AND(H16="Post-Qual",J16="LIB")), AA16+'Time Estimation'!$AU$12,IF(AND(K16=1, I16="Post Review",AND(H16="Pre-Qual",J16="NCB")), AA16+'Time Estimation'!$AU$13,IF(AND(K16=1, I16="Post Review",AND(H16="Pre-Qual",J16="ICB")), AA16+'Time Estimation'!$AU$14,IF(AND(K16=1, I16="Post Review",AND(H16="Pre-Qual",J16="LIB")), AA16+'Time Estimation'!$AU$15,IF(AND(K16=2, I16="Post Review",AND(H16="Post-Qual",J16="NCB")), AA16+'Time Estimation'!$AU$18,IF(AND(K16=2, I16="Post Review",AND(H16="Post-Qual",J16="ICB")), AA16+'Time Estimation'!$AU$19,IF(AND(K16=2, I16="Post Review",AND(H16="Post-Qual",J16="LIB")), AA16+'Time Estimation'!$AU$20,IF(AND(K16=2, I16="Post Review",AND(H16="Pre-Qual",J16="NCB")), AA16+'Time Estimation'!$AU$21,IF(AND(K16=2, I16="Post Review",AND(H16="Pre-Qual",J16="ICB")), AA16+'Time Estimation'!$AU$22,IF(AND(K16=2, I16="Post Review",AND(H16="Pre-Qual",J16="LIB")), AA16+'Time Estimation'!$AU$23,IF(AND(I16="Post Review",OR(J16="NS", J16="IS")),AA16+'Time Estimation'!$AU$9,IF(J16="DC", AB16+'Time Estimation'!$AU$16,"")))))))))))))))))))))))))))),"",IF(AND(I16="Prior Review",OR(J16="NS", J16="IS")),AB16+'Time Estimation'!$AU$9,IF(AND(K16=1, I16="Prior Review",AND(H16="Post-Qual",J16="NCB")), AB16+'Time Estimation'!$AU$10,IF(AND(K16=1, I16="Prior Review",AND(H16="Post-Qual",J16="ICB")), AB16+'Time Estimation'!$AU$11,IF(AND(K16=1, I16="Prior Review",AND(H16="Post-Qual",J16="LIB")), AB16+'Time Estimation'!$AU$12,IF(AND(K16=1, I16="Prior Review",AND(H16="Pre-Qual",J16="NCB")), AB16+'Time Estimation'!$AU$13,IF(AND(K16=1, I16="Prior Review",AND(H16="Pre-Qual",J16="ICB")), AB16+'Time Estimation'!$AU$14,IF(AND(K16=1, I16="Prior Review",AND(H16="Pre-Qual",J16="LIB")), AB16+'Time Estimation'!$AU$15,IF(AND(K16=2, I16="Prior Review",AND(H16="Post-Qual",J16="NCB")), AB16+'Time Estimation'!$AU$18,IF(AND(K16=2, I16="Prior Review",AND(H16="Post-Qual",J16="ICB")), AB16+'Time Estimation'!$AU$19,IF(AND(K16=2, I16="Prior Review",AND(H16="Post-Qual",J16="LIB")), AB16+'Time Estimation'!$AU$20,IF(AND(K16=2, I16="Prior Review",AND(H16="Pre-Qual",J16="NCB")), AB16+'Time Estimation'!$AU$21,IF(AND(K16=2, I16="Prior Review",AND(H16="Pre-Qual",J16="ICB")), AB16+'Time Estimation'!$AU$22,IF(AND(K16=2, I16="Prior Review",AND(H16="Pre-Qual",J16="LIB")), AB16+'Time Estimation'!$AU$23,IF(AND(K16=1, I16="Post Review",AND(H16="Post-Qual",J16="NCB")), AA16+'Time Estimation'!$AU$10,IF(AND(K16=1, I16="Post Review",AND(H16="Post-Qual",J16="ICB")), AA16+'Time Estimation'!$AU$11,IF(AND(K16=1, I16="Post Review",AND(H16="Post-Qual",J16="LIB")), AA16+'Time Estimation'!$AU$12,IF(AND(K16=1, I16="Post Review",AND(H16="Pre-Qual",J16="NCB")), AA16+'Time Estimation'!$AU$13,IF(AND(K16=1, I16="Post Review",AND(H16="Pre-Qual",J16="ICB")), AA16+'Time Estimation'!$AU$14,IF(AND(K16=1, I16="Post Review",AND(H16="Pre-Qual",J16="LIB")), AA16+'Time Estimation'!$AU$15,IF(AND(K16=2, I16="Post Review",AND(H16="Post-Qual",J16="NCB")), AA16+'Time Estimation'!$AU$18,IF(AND(K16=2, I16="Post Review",AND(H16="Post-Qual",J16="ICB")), AA16+'Time Estimation'!$AU$19,IF(AND(K16=2, I16="Post Review",AND(H16="Post-Qual",J16="LIB")), AA16+'Time Estimation'!$AU$20,IF(AND(K16=2, I16="Post Review",AND(H16="Pre-Qual",J16="NCB")), AA16+'Time Estimation'!$AU$21,IF(AND(K16=2, I16="Post Review",AND(H16="Pre-Qual",J16="ICB")), AA16+'Time Estimation'!$AU$22,IF(AND(K16=2, I16="Post Review",AND(H16="Pre-Qual",J16="LIB")), AA16+'Time Estimation'!$AU$23,IF(AND(I16="Post Review",OR(J16="NS", J16="IS")),AA16+'Time Estimation'!$AU$9,IF(J16="DC", AB16+'Time Estimation'!$AU$16,"")))))))))))))))))))))))))))))</f>
        <v>44593</v>
      </c>
      <c r="AE16" s="12">
        <f>IF(OR(J16="",H16="",K16=""),"",IF(ISERROR(IF(OR(J16="NS",J16="IS"), AD16+'Time Estimation'!$AX$9,IF(AND(K16=1, H16="Post-Qual",J16="NCB"),AD16+'Time Estimation'!$AX$10,IF(AND(K16=1, H16="Post-Qual",J16="ICB"),AD16+'Time Estimation'!$AX$11,IF(AND(K16=1, H16="Post-Qual",J16="LIB"),AD16+'Time Estimation'!$AX$12,IF(AND(K16=1, H16="Pre-Qual",J16="NCB"),AD16+'Time Estimation'!$AX$13,IF(AND(K16=1, H16="Pre-Qual",J16="ICB"),AD16+'Time Estimation'!$AX$14,IF(AND(K16=1, H16="Pre-Qual",J16="LIB"),AD16+'Time Estimation'!$AX$15,IF(AND(K16=2, H16="Post-Qual",J16="NCB"),AD16+'Time Estimation'!$AX$18,IF(AND(K16=2, H16="Post-Qual",J16="ICB"),AD16+'Time Estimation'!$AX$19,IF(AND(K16=2, H16="Post-Qual",J16="LIB"),AD16+'Time Estimation'!$AX$20,IF(AND(K16=2, H16="Pre-Qual",J16="NCB"),AD16+'Time Estimation'!$AX$21,IF(AND(K16=2, H16="Pre-Qual",J16="ICB"),AD16+'Time Estimation'!$AX$22,IF(AND(K16=2, H16="Pre-Qual",J16="LIB"),AD16+'Time Estimation'!$AX$23,IF(J16="DC",AD16+'Time Estimation'!$AX$16,""))))))))))))))),"",IF(OR(J16="NS",J16="IS"), AD16+'Time Estimation'!$AX$9,IF(AND(K16=1, H16="Post-Qual",J16="NCB"),AD16+'Time Estimation'!$AX$10,IF(AND(K16=1, H16="Post-Qual",J16="ICB"),AD16+'Time Estimation'!$AX$11,IF(AND(K16=1, H16="Post-Qual",J16="LIB"),AD16+'Time Estimation'!$AX$12,IF(AND(K16=1, H16="Pre-Qual",J16="NCB"),AD16+'Time Estimation'!$AX$13,IF(AND(K16=1, H16="Pre-Qual",J16="ICB"),AD16+'Time Estimation'!$AX$14,IF(AND(K16=1, H16="Pre-Qual",J16="LIB"),AD16+'Time Estimation'!$AX$15,IF(AND(K16=2, H16="Post-Qual",J16="NCB"),AD16+'Time Estimation'!$AX$18,IF(AND(K16=2, H16="Post-Qual",J16="ICB"),AD16+'Time Estimation'!$AX$19,IF(AND(K16=2, H16="Post-Qual",J16="LIB"),AD16+'Time Estimation'!$AX$20,IF(AND(K16=2, H16="Pre-Qual",J16="NCB"),AD16+'Time Estimation'!$AX$21,IF(AND(K16=2, H16="Pre-Qual",J16="ICB"),AD16+'Time Estimation'!$AX$22,IF(AND(K16=2, H16="Pre-Qual",J16="LIB"),AD16+'Time Estimation'!$AX$23,IF(J16="DC",AD16+'Time Estimation'!$AX$16,""))))))))))))))))</f>
        <v>44595</v>
      </c>
      <c r="AF16" s="12">
        <f>IF(OR(J16="",H16="",K16=""),"",IF(ISERROR(IF(OR(J16="NS",J16="IS"), AE16+'Time Estimation'!$BA$9,IF(AND(K16=1, H16="Post-Qual",J16="NCB"),AE16+'Time Estimation'!$BA$10,IF(AND(K16=1, H16="Post-Qual",J16="ICB"),AE16+'Time Estimation'!$BA$11,IF(AND(K16=1, H16="Post-Qual",J16="LIB"),AE16+'Time Estimation'!$BA$12,IF(AND(K16=1, H16="Pre-Qual",J16="NCB"),AE16+'Time Estimation'!$BA$13,IF(AND(K16=1, H16="Pre-Qual",J16="ICB"),AE16+'Time Estimation'!$BA$14,IF(AND(K16=1, H16="Pre-Qual",J16="LIB"),AE16+'Time Estimation'!$BA$15,IF(AND(K16=2, H16="Post-Qual",J16="NCB"),AE16+'Time Estimation'!$BA$18,IF(AND(K16=2, H16="Post-Qual",J16="ICB"),AE16+'Time Estimation'!$BA$19,IF(AND(K16=2, H16="Post-Qual",J16="LIB"),AE16+'Time Estimation'!$BA$20,IF(AND(K16=2, H16="Pre-Qual",J16="NCB"),AE16+'Time Estimation'!$BA$21,IF(AND(K16=2, H16="Pre-Qual",J16="ICB"),AE16+'Time Estimation'!$BA$22,IF(AND(K16=2, H16="Pre-Qual",J16="LIB"),AE16+'Time Estimation'!$BA$23,IF(J16="DC",AE16+'Time Estimation'!$BA$16,""))))))))))))))),"",IF(OR(J16="NS",J16="IS"), AE16+'Time Estimation'!$BA$9,IF(AND(K16=1, H16="Post-Qual",J16="NCB"),AE16+'Time Estimation'!$BA$10,IF(AND(K16=1, H16="Post-Qual",J16="ICB"),AE16+'Time Estimation'!$BA$11,IF(AND(K16=1, H16="Post-Qual",J16="LIB"),AE16+'Time Estimation'!$BA$12,IF(AND(K16=1, H16="Pre-Qual",J16="NCB"),AE16+'Time Estimation'!$BA$13,IF(AND(K16=1, H16="Pre-Qual",J16="ICB"),AE16+'Time Estimation'!$BA$14,IF(AND(K16=1, H16="Pre-Qual",J16="LIB"),AE16+'Time Estimation'!$BA$15,IF(AND(K16=2, H16="Post-Qual",J16="NCB"),AE16+'Time Estimation'!$BA$18,IF(AND(K16=2, H16="Post-Qual",J16="ICB"),AE16+'Time Estimation'!$BA$19,IF(AND(K16=2, H16="Post-Qual",J16="LIB"),AE16+'Time Estimation'!$BA$20,IF(AND(K16=2, H16="Pre-Qual",J16="NCB"),AE16+'Time Estimation'!$BA$21,IF(AND(K16=2, H16="Pre-Qual",J16="ICB"),AE16+'Time Estimation'!$BA$22,IF(AND(K16=2, H16="Pre-Qual",J16="LIB"),AE16+'Time Estimation'!$BA$23,IF(J16="DC",AE16+'Time Estimation'!$BA$16,""))))))))))))))))</f>
        <v>44597</v>
      </c>
      <c r="AG16" s="8"/>
      <c r="AH16" s="8"/>
      <c r="AI16" s="10">
        <f>L16</f>
        <v>42178</v>
      </c>
      <c r="AJ16" s="10">
        <f>M16</f>
        <v>0</v>
      </c>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row>
    <row r="17" spans="1:265" ht="32.25" customHeight="1" x14ac:dyDescent="0.2">
      <c r="A17" s="384"/>
      <c r="B17" s="384"/>
      <c r="C17" s="387"/>
      <c r="D17" s="388"/>
      <c r="E17" s="39"/>
      <c r="F17" s="39"/>
      <c r="G17" s="72" t="s">
        <v>7</v>
      </c>
      <c r="H17" s="40"/>
      <c r="I17" s="40"/>
      <c r="J17" s="41"/>
      <c r="K17" s="49"/>
      <c r="L17" s="10">
        <f>AI17</f>
        <v>0</v>
      </c>
      <c r="M17" s="10">
        <f>AJ17</f>
        <v>0</v>
      </c>
      <c r="N17" s="72" t="s">
        <v>7</v>
      </c>
      <c r="O17" s="15"/>
      <c r="P17" s="15"/>
      <c r="Q17" s="15"/>
      <c r="R17" s="15"/>
      <c r="S17" s="15"/>
      <c r="T17" s="15"/>
      <c r="U17" s="15"/>
      <c r="V17" s="15"/>
      <c r="W17" s="15"/>
      <c r="X17" s="15"/>
      <c r="Y17" s="15"/>
      <c r="Z17" s="15"/>
      <c r="AA17" s="15"/>
      <c r="AB17" s="15"/>
      <c r="AC17" s="72"/>
      <c r="AD17" s="15"/>
      <c r="AE17" s="15"/>
      <c r="AF17" s="15"/>
      <c r="AG17" s="39"/>
      <c r="AH17" s="39"/>
      <c r="AI17" s="10"/>
      <c r="AJ17" s="10"/>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c r="JD17" s="1"/>
      <c r="JE17" s="1"/>
    </row>
    <row r="18" spans="1:265" ht="32.25" customHeight="1" x14ac:dyDescent="0.25">
      <c r="A18" s="86"/>
      <c r="B18" s="86"/>
      <c r="C18" s="88"/>
      <c r="D18" s="88"/>
      <c r="E18" s="87"/>
      <c r="F18" s="87"/>
      <c r="G18" s="86"/>
      <c r="H18" s="89"/>
      <c r="I18" s="87"/>
      <c r="J18" s="90"/>
      <c r="K18" s="87"/>
      <c r="L18" s="87"/>
      <c r="M18" s="87"/>
      <c r="N18" s="73"/>
      <c r="O18" s="87"/>
      <c r="P18" s="87"/>
      <c r="Q18" s="87"/>
      <c r="R18" s="87"/>
      <c r="S18" s="87"/>
      <c r="T18" s="87"/>
      <c r="U18" s="87"/>
      <c r="V18" s="87"/>
      <c r="W18" s="87"/>
      <c r="X18" s="87"/>
      <c r="Y18" s="87"/>
      <c r="Z18" s="87"/>
      <c r="AA18" s="87"/>
      <c r="AB18" s="87"/>
      <c r="AC18" s="73"/>
      <c r="AD18" s="87"/>
      <c r="AE18" s="87"/>
      <c r="AF18" s="87"/>
      <c r="AG18" s="87"/>
      <c r="AH18" s="87"/>
      <c r="AI18" s="87"/>
      <c r="AJ18" s="87"/>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c r="JD18" s="1"/>
      <c r="JE18" s="1"/>
    </row>
    <row r="19" spans="1:265" x14ac:dyDescent="0.2">
      <c r="L19" s="189"/>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c r="JD19" s="1"/>
      <c r="JE19" s="1"/>
    </row>
    <row r="20" spans="1:265" x14ac:dyDescent="0.2">
      <c r="L20" s="189"/>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row>
    <row r="21" spans="1:265" x14ac:dyDescent="0.2">
      <c r="L21" s="189"/>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c r="JD21" s="1"/>
      <c r="JE21" s="1"/>
    </row>
    <row r="22" spans="1:265" x14ac:dyDescent="0.2">
      <c r="L22" s="189"/>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c r="JD22" s="1"/>
      <c r="JE22" s="1"/>
    </row>
    <row r="23" spans="1:265" x14ac:dyDescent="0.2">
      <c r="L23" s="189"/>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c r="JD23" s="1"/>
      <c r="JE23" s="1"/>
    </row>
    <row r="24" spans="1:265" x14ac:dyDescent="0.2">
      <c r="L24" s="189"/>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c r="JD24" s="1"/>
      <c r="JE24" s="1"/>
    </row>
    <row r="25" spans="1:265" x14ac:dyDescent="0.2">
      <c r="L25" s="189"/>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c r="JD25" s="1"/>
      <c r="JE25" s="1"/>
    </row>
    <row r="26" spans="1:265" x14ac:dyDescent="0.2">
      <c r="L26" s="189"/>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c r="JD26" s="1"/>
      <c r="JE26" s="1"/>
    </row>
    <row r="27" spans="1:265" x14ac:dyDescent="0.2">
      <c r="L27" s="189"/>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c r="JB27" s="1"/>
      <c r="JC27" s="1"/>
      <c r="JD27" s="1"/>
      <c r="JE27" s="1"/>
    </row>
    <row r="28" spans="1:265" x14ac:dyDescent="0.2">
      <c r="L28" s="189"/>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C28" s="1"/>
      <c r="JD28" s="1"/>
      <c r="JE28" s="1"/>
    </row>
    <row r="29" spans="1:265" x14ac:dyDescent="0.2">
      <c r="L29" s="189"/>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c r="JD29" s="1"/>
      <c r="JE29" s="1"/>
    </row>
    <row r="30" spans="1:265" x14ac:dyDescent="0.2">
      <c r="L30" s="189"/>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c r="JD30" s="1"/>
      <c r="JE30" s="1"/>
    </row>
    <row r="31" spans="1:265" x14ac:dyDescent="0.2">
      <c r="L31" s="189"/>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c r="JD31" s="1"/>
      <c r="JE31" s="1"/>
    </row>
    <row r="32" spans="1:265" x14ac:dyDescent="0.2">
      <c r="L32" s="189"/>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c r="JD32" s="1"/>
      <c r="JE32" s="1"/>
    </row>
    <row r="33" spans="12:12" x14ac:dyDescent="0.2">
      <c r="L33" s="189"/>
    </row>
    <row r="34" spans="12:12" x14ac:dyDescent="0.2">
      <c r="L34" s="189"/>
    </row>
    <row r="35" spans="12:12" x14ac:dyDescent="0.2">
      <c r="L35" s="189"/>
    </row>
    <row r="36" spans="12:12" x14ac:dyDescent="0.2">
      <c r="L36" s="189"/>
    </row>
    <row r="37" spans="12:12" x14ac:dyDescent="0.2">
      <c r="L37" s="189"/>
    </row>
    <row r="38" spans="12:12" x14ac:dyDescent="0.2">
      <c r="L38" s="189"/>
    </row>
    <row r="39" spans="12:12" x14ac:dyDescent="0.2">
      <c r="L39" s="189"/>
    </row>
    <row r="40" spans="12:12" x14ac:dyDescent="0.2">
      <c r="L40" s="189"/>
    </row>
    <row r="41" spans="12:12" x14ac:dyDescent="0.2">
      <c r="L41" s="189"/>
    </row>
    <row r="42" spans="12:12" x14ac:dyDescent="0.2">
      <c r="L42" s="189"/>
    </row>
    <row r="43" spans="12:12" x14ac:dyDescent="0.2">
      <c r="L43" s="189"/>
    </row>
    <row r="44" spans="12:12" x14ac:dyDescent="0.2">
      <c r="L44" s="189"/>
    </row>
    <row r="45" spans="12:12" x14ac:dyDescent="0.2">
      <c r="L45" s="189"/>
    </row>
    <row r="46" spans="12:12" x14ac:dyDescent="0.2">
      <c r="L46" s="189"/>
    </row>
    <row r="47" spans="12:12" x14ac:dyDescent="0.2">
      <c r="L47" s="189"/>
    </row>
    <row r="48" spans="12:12" x14ac:dyDescent="0.2">
      <c r="L48" s="189"/>
    </row>
    <row r="49" spans="12:12" x14ac:dyDescent="0.2">
      <c r="L49" s="189"/>
    </row>
    <row r="50" spans="12:12" x14ac:dyDescent="0.2">
      <c r="L50" s="189"/>
    </row>
    <row r="51" spans="12:12" x14ac:dyDescent="0.2">
      <c r="L51" s="189"/>
    </row>
    <row r="52" spans="12:12" x14ac:dyDescent="0.2">
      <c r="L52" s="189"/>
    </row>
    <row r="53" spans="12:12" x14ac:dyDescent="0.2">
      <c r="L53" s="189"/>
    </row>
    <row r="54" spans="12:12" x14ac:dyDescent="0.2">
      <c r="L54" s="189"/>
    </row>
    <row r="55" spans="12:12" x14ac:dyDescent="0.2">
      <c r="L55" s="189"/>
    </row>
    <row r="56" spans="12:12" x14ac:dyDescent="0.2">
      <c r="L56" s="189"/>
    </row>
    <row r="57" spans="12:12" x14ac:dyDescent="0.2">
      <c r="L57" s="189"/>
    </row>
    <row r="58" spans="12:12" x14ac:dyDescent="0.2">
      <c r="L58" s="189"/>
    </row>
    <row r="59" spans="12:12" x14ac:dyDescent="0.2">
      <c r="L59" s="189"/>
    </row>
    <row r="60" spans="12:12" x14ac:dyDescent="0.2">
      <c r="L60" s="189"/>
    </row>
    <row r="61" spans="12:12" x14ac:dyDescent="0.2">
      <c r="L61" s="189"/>
    </row>
    <row r="62" spans="12:12" x14ac:dyDescent="0.2">
      <c r="L62" s="189"/>
    </row>
    <row r="63" spans="12:12" x14ac:dyDescent="0.2">
      <c r="L63" s="189"/>
    </row>
    <row r="64" spans="12:12" x14ac:dyDescent="0.2">
      <c r="L64" s="189"/>
    </row>
    <row r="65" spans="12:12" x14ac:dyDescent="0.2">
      <c r="L65" s="189"/>
    </row>
    <row r="66" spans="12:12" x14ac:dyDescent="0.2">
      <c r="L66" s="189"/>
    </row>
    <row r="67" spans="12:12" x14ac:dyDescent="0.2">
      <c r="L67" s="189"/>
    </row>
    <row r="68" spans="12:12" x14ac:dyDescent="0.2">
      <c r="L68" s="189"/>
    </row>
    <row r="69" spans="12:12" x14ac:dyDescent="0.2">
      <c r="L69" s="189"/>
    </row>
    <row r="70" spans="12:12" x14ac:dyDescent="0.2">
      <c r="L70" s="189"/>
    </row>
    <row r="71" spans="12:12" x14ac:dyDescent="0.2">
      <c r="L71" s="189"/>
    </row>
    <row r="72" spans="12:12" x14ac:dyDescent="0.2">
      <c r="L72" s="189"/>
    </row>
    <row r="73" spans="12:12" x14ac:dyDescent="0.2">
      <c r="L73" s="189"/>
    </row>
    <row r="74" spans="12:12" x14ac:dyDescent="0.2">
      <c r="L74" s="189"/>
    </row>
    <row r="75" spans="12:12" x14ac:dyDescent="0.2">
      <c r="L75" s="189"/>
    </row>
    <row r="76" spans="12:12" x14ac:dyDescent="0.2">
      <c r="L76" s="189"/>
    </row>
    <row r="77" spans="12:12" x14ac:dyDescent="0.2">
      <c r="L77" s="189"/>
    </row>
    <row r="78" spans="12:12" x14ac:dyDescent="0.2">
      <c r="L78" s="189"/>
    </row>
    <row r="79" spans="12:12" x14ac:dyDescent="0.2">
      <c r="L79" s="189"/>
    </row>
    <row r="80" spans="12:12" x14ac:dyDescent="0.2">
      <c r="L80" s="189"/>
    </row>
    <row r="81" spans="12:12" x14ac:dyDescent="0.2">
      <c r="L81" s="189"/>
    </row>
    <row r="82" spans="12:12" x14ac:dyDescent="0.2">
      <c r="L82" s="189"/>
    </row>
    <row r="83" spans="12:12" x14ac:dyDescent="0.2">
      <c r="L83" s="189"/>
    </row>
    <row r="84" spans="12:12" x14ac:dyDescent="0.2">
      <c r="L84" s="189"/>
    </row>
    <row r="85" spans="12:12" x14ac:dyDescent="0.2">
      <c r="L85" s="189"/>
    </row>
    <row r="86" spans="12:12" x14ac:dyDescent="0.2">
      <c r="L86" s="189"/>
    </row>
    <row r="87" spans="12:12" x14ac:dyDescent="0.2">
      <c r="L87" s="189"/>
    </row>
    <row r="88" spans="12:12" x14ac:dyDescent="0.2">
      <c r="L88" s="189"/>
    </row>
    <row r="89" spans="12:12" x14ac:dyDescent="0.2">
      <c r="L89" s="189"/>
    </row>
    <row r="90" spans="12:12" x14ac:dyDescent="0.2">
      <c r="L90" s="189"/>
    </row>
    <row r="91" spans="12:12" x14ac:dyDescent="0.2">
      <c r="L91" s="189"/>
    </row>
    <row r="92" spans="12:12" x14ac:dyDescent="0.2">
      <c r="L92" s="189"/>
    </row>
    <row r="93" spans="12:12" x14ac:dyDescent="0.2">
      <c r="L93" s="189"/>
    </row>
    <row r="94" spans="12:12" x14ac:dyDescent="0.2">
      <c r="L94" s="189"/>
    </row>
    <row r="95" spans="12:12" x14ac:dyDescent="0.2">
      <c r="L95" s="189"/>
    </row>
    <row r="96" spans="12:12" x14ac:dyDescent="0.2">
      <c r="L96" s="189"/>
    </row>
    <row r="97" spans="12:12" x14ac:dyDescent="0.2">
      <c r="L97" s="189"/>
    </row>
    <row r="98" spans="12:12" x14ac:dyDescent="0.2">
      <c r="L98" s="189"/>
    </row>
    <row r="99" spans="12:12" x14ac:dyDescent="0.2">
      <c r="L99" s="189"/>
    </row>
    <row r="100" spans="12:12" x14ac:dyDescent="0.2">
      <c r="L100" s="189"/>
    </row>
    <row r="101" spans="12:12" x14ac:dyDescent="0.2">
      <c r="L101" s="189"/>
    </row>
    <row r="102" spans="12:12" x14ac:dyDescent="0.2">
      <c r="L102" s="189"/>
    </row>
    <row r="103" spans="12:12" x14ac:dyDescent="0.2">
      <c r="L103" s="189"/>
    </row>
    <row r="104" spans="12:12" x14ac:dyDescent="0.2">
      <c r="L104" s="189"/>
    </row>
    <row r="105" spans="12:12" x14ac:dyDescent="0.2">
      <c r="L105" s="189"/>
    </row>
    <row r="106" spans="12:12" x14ac:dyDescent="0.2">
      <c r="L106" s="189"/>
    </row>
    <row r="107" spans="12:12" x14ac:dyDescent="0.2">
      <c r="L107" s="189"/>
    </row>
    <row r="108" spans="12:12" x14ac:dyDescent="0.2">
      <c r="L108" s="189"/>
    </row>
    <row r="109" spans="12:12" x14ac:dyDescent="0.2">
      <c r="L109" s="189"/>
    </row>
    <row r="110" spans="12:12" x14ac:dyDescent="0.2">
      <c r="L110" s="189"/>
    </row>
    <row r="111" spans="12:12" x14ac:dyDescent="0.2">
      <c r="L111" s="189"/>
    </row>
    <row r="112" spans="12:12" x14ac:dyDescent="0.2">
      <c r="L112" s="189"/>
    </row>
    <row r="113" spans="12:12" x14ac:dyDescent="0.2">
      <c r="L113" s="189"/>
    </row>
    <row r="114" spans="12:12" x14ac:dyDescent="0.2">
      <c r="L114" s="189"/>
    </row>
    <row r="115" spans="12:12" x14ac:dyDescent="0.2">
      <c r="L115" s="189"/>
    </row>
    <row r="116" spans="12:12" x14ac:dyDescent="0.2">
      <c r="L116" s="189"/>
    </row>
    <row r="117" spans="12:12" x14ac:dyDescent="0.2">
      <c r="L117" s="189"/>
    </row>
    <row r="118" spans="12:12" x14ac:dyDescent="0.2">
      <c r="L118" s="189"/>
    </row>
    <row r="119" spans="12:12" x14ac:dyDescent="0.2">
      <c r="L119" s="189"/>
    </row>
    <row r="120" spans="12:12" x14ac:dyDescent="0.2">
      <c r="L120" s="189"/>
    </row>
    <row r="121" spans="12:12" x14ac:dyDescent="0.2">
      <c r="L121" s="189"/>
    </row>
    <row r="122" spans="12:12" x14ac:dyDescent="0.2">
      <c r="L122" s="189"/>
    </row>
    <row r="123" spans="12:12" x14ac:dyDescent="0.2">
      <c r="L123" s="189"/>
    </row>
    <row r="124" spans="12:12" x14ac:dyDescent="0.2">
      <c r="L124" s="189"/>
    </row>
    <row r="125" spans="12:12" x14ac:dyDescent="0.2">
      <c r="L125" s="189"/>
    </row>
    <row r="126" spans="12:12" x14ac:dyDescent="0.2">
      <c r="L126" s="189"/>
    </row>
    <row r="127" spans="12:12" x14ac:dyDescent="0.2">
      <c r="L127" s="189"/>
    </row>
    <row r="128" spans="12:12" x14ac:dyDescent="0.2">
      <c r="L128" s="189"/>
    </row>
    <row r="129" spans="12:12" x14ac:dyDescent="0.2">
      <c r="L129" s="189"/>
    </row>
    <row r="130" spans="12:12" x14ac:dyDescent="0.2">
      <c r="L130" s="189"/>
    </row>
    <row r="131" spans="12:12" x14ac:dyDescent="0.2">
      <c r="L131" s="189"/>
    </row>
    <row r="132" spans="12:12" x14ac:dyDescent="0.2">
      <c r="L132" s="189"/>
    </row>
    <row r="133" spans="12:12" x14ac:dyDescent="0.2">
      <c r="L133" s="189"/>
    </row>
    <row r="134" spans="12:12" x14ac:dyDescent="0.2">
      <c r="L134" s="189"/>
    </row>
    <row r="135" spans="12:12" x14ac:dyDescent="0.2">
      <c r="L135" s="189"/>
    </row>
    <row r="136" spans="12:12" x14ac:dyDescent="0.2">
      <c r="L136" s="189"/>
    </row>
    <row r="137" spans="12:12" x14ac:dyDescent="0.2">
      <c r="L137" s="189"/>
    </row>
    <row r="138" spans="12:12" x14ac:dyDescent="0.2">
      <c r="L138" s="189"/>
    </row>
    <row r="139" spans="12:12" x14ac:dyDescent="0.2">
      <c r="L139" s="189"/>
    </row>
    <row r="140" spans="12:12" x14ac:dyDescent="0.2">
      <c r="L140" s="189"/>
    </row>
    <row r="141" spans="12:12" x14ac:dyDescent="0.2">
      <c r="L141" s="189"/>
    </row>
    <row r="142" spans="12:12" x14ac:dyDescent="0.2">
      <c r="L142" s="189"/>
    </row>
    <row r="143" spans="12:12" x14ac:dyDescent="0.2">
      <c r="L143" s="189"/>
    </row>
    <row r="144" spans="12:12" x14ac:dyDescent="0.2">
      <c r="L144" s="189"/>
    </row>
    <row r="145" spans="12:12" x14ac:dyDescent="0.2">
      <c r="L145" s="189"/>
    </row>
    <row r="146" spans="12:12" x14ac:dyDescent="0.2">
      <c r="L146" s="189"/>
    </row>
    <row r="147" spans="12:12" x14ac:dyDescent="0.2">
      <c r="L147" s="189"/>
    </row>
    <row r="148" spans="12:12" x14ac:dyDescent="0.2">
      <c r="L148" s="189"/>
    </row>
    <row r="149" spans="12:12" x14ac:dyDescent="0.2">
      <c r="L149" s="189"/>
    </row>
    <row r="150" spans="12:12" x14ac:dyDescent="0.2">
      <c r="L150" s="189"/>
    </row>
    <row r="151" spans="12:12" x14ac:dyDescent="0.2">
      <c r="L151" s="189"/>
    </row>
    <row r="152" spans="12:12" x14ac:dyDescent="0.2">
      <c r="L152" s="189"/>
    </row>
    <row r="153" spans="12:12" x14ac:dyDescent="0.2">
      <c r="L153" s="189"/>
    </row>
    <row r="154" spans="12:12" x14ac:dyDescent="0.2">
      <c r="L154" s="189"/>
    </row>
    <row r="155" spans="12:12" x14ac:dyDescent="0.2">
      <c r="L155" s="189"/>
    </row>
    <row r="156" spans="12:12" x14ac:dyDescent="0.2">
      <c r="L156" s="189"/>
    </row>
    <row r="157" spans="12:12" x14ac:dyDescent="0.2">
      <c r="L157" s="189"/>
    </row>
    <row r="158" spans="12:12" x14ac:dyDescent="0.2">
      <c r="L158" s="189"/>
    </row>
    <row r="159" spans="12:12" x14ac:dyDescent="0.2">
      <c r="L159" s="189"/>
    </row>
    <row r="160" spans="12:12" x14ac:dyDescent="0.2">
      <c r="L160" s="189"/>
    </row>
    <row r="161" spans="12:12" x14ac:dyDescent="0.2">
      <c r="L161" s="189"/>
    </row>
    <row r="162" spans="12:12" x14ac:dyDescent="0.2">
      <c r="L162" s="189"/>
    </row>
    <row r="163" spans="12:12" x14ac:dyDescent="0.2">
      <c r="L163" s="189"/>
    </row>
    <row r="164" spans="12:12" x14ac:dyDescent="0.2">
      <c r="L164" s="189"/>
    </row>
    <row r="165" spans="12:12" x14ac:dyDescent="0.2">
      <c r="L165" s="189"/>
    </row>
    <row r="166" spans="12:12" x14ac:dyDescent="0.2">
      <c r="L166" s="189"/>
    </row>
    <row r="167" spans="12:12" x14ac:dyDescent="0.2">
      <c r="L167" s="189"/>
    </row>
    <row r="168" spans="12:12" x14ac:dyDescent="0.2">
      <c r="L168" s="189"/>
    </row>
    <row r="169" spans="12:12" x14ac:dyDescent="0.2">
      <c r="L169" s="189"/>
    </row>
    <row r="170" spans="12:12" x14ac:dyDescent="0.2">
      <c r="L170" s="189"/>
    </row>
    <row r="171" spans="12:12" x14ac:dyDescent="0.2">
      <c r="L171" s="189"/>
    </row>
    <row r="172" spans="12:12" x14ac:dyDescent="0.2">
      <c r="L172" s="189"/>
    </row>
    <row r="173" spans="12:12" x14ac:dyDescent="0.2">
      <c r="L173" s="189"/>
    </row>
    <row r="174" spans="12:12" x14ac:dyDescent="0.2">
      <c r="L174" s="189"/>
    </row>
    <row r="175" spans="12:12" x14ac:dyDescent="0.2">
      <c r="L175" s="189"/>
    </row>
    <row r="176" spans="12:12" x14ac:dyDescent="0.2">
      <c r="L176" s="189"/>
    </row>
    <row r="177" spans="12:12" x14ac:dyDescent="0.2">
      <c r="L177" s="189"/>
    </row>
    <row r="178" spans="12:12" x14ac:dyDescent="0.2">
      <c r="L178" s="189"/>
    </row>
    <row r="179" spans="12:12" x14ac:dyDescent="0.2">
      <c r="L179" s="189"/>
    </row>
    <row r="180" spans="12:12" x14ac:dyDescent="0.2">
      <c r="L180" s="189"/>
    </row>
    <row r="181" spans="12:12" x14ac:dyDescent="0.2">
      <c r="L181" s="189"/>
    </row>
    <row r="182" spans="12:12" x14ac:dyDescent="0.2">
      <c r="L182" s="189"/>
    </row>
    <row r="183" spans="12:12" x14ac:dyDescent="0.2">
      <c r="L183" s="189"/>
    </row>
    <row r="184" spans="12:12" x14ac:dyDescent="0.2">
      <c r="L184" s="189"/>
    </row>
    <row r="185" spans="12:12" x14ac:dyDescent="0.2">
      <c r="L185" s="189"/>
    </row>
    <row r="186" spans="12:12" x14ac:dyDescent="0.2">
      <c r="L186" s="189"/>
    </row>
    <row r="187" spans="12:12" x14ac:dyDescent="0.2">
      <c r="L187" s="189"/>
    </row>
    <row r="188" spans="12:12" x14ac:dyDescent="0.2">
      <c r="L188" s="189"/>
    </row>
    <row r="189" spans="12:12" x14ac:dyDescent="0.2">
      <c r="L189" s="189"/>
    </row>
    <row r="190" spans="12:12" x14ac:dyDescent="0.2">
      <c r="L190" s="189"/>
    </row>
    <row r="191" spans="12:12" x14ac:dyDescent="0.2">
      <c r="L191" s="189"/>
    </row>
    <row r="192" spans="12:12" x14ac:dyDescent="0.2">
      <c r="L192" s="189"/>
    </row>
    <row r="193" spans="12:12" x14ac:dyDescent="0.2">
      <c r="L193" s="189"/>
    </row>
    <row r="194" spans="12:12" x14ac:dyDescent="0.2">
      <c r="L194" s="189"/>
    </row>
    <row r="195" spans="12:12" x14ac:dyDescent="0.2">
      <c r="L195" s="189"/>
    </row>
    <row r="196" spans="12:12" x14ac:dyDescent="0.2">
      <c r="L196" s="189"/>
    </row>
    <row r="197" spans="12:12" x14ac:dyDescent="0.2">
      <c r="L197" s="189"/>
    </row>
    <row r="198" spans="12:12" x14ac:dyDescent="0.2">
      <c r="L198" s="189"/>
    </row>
    <row r="199" spans="12:12" x14ac:dyDescent="0.2">
      <c r="L199" s="189"/>
    </row>
    <row r="200" spans="12:12" x14ac:dyDescent="0.2">
      <c r="L200" s="189"/>
    </row>
    <row r="201" spans="12:12" x14ac:dyDescent="0.2">
      <c r="L201" s="189"/>
    </row>
    <row r="202" spans="12:12" x14ac:dyDescent="0.2">
      <c r="L202" s="189"/>
    </row>
    <row r="203" spans="12:12" x14ac:dyDescent="0.2">
      <c r="L203" s="189"/>
    </row>
    <row r="204" spans="12:12" x14ac:dyDescent="0.2">
      <c r="L204" s="189"/>
    </row>
    <row r="205" spans="12:12" x14ac:dyDescent="0.2">
      <c r="L205" s="189"/>
    </row>
    <row r="206" spans="12:12" x14ac:dyDescent="0.2">
      <c r="L206" s="189"/>
    </row>
    <row r="207" spans="12:12" x14ac:dyDescent="0.2">
      <c r="L207" s="189"/>
    </row>
    <row r="208" spans="12:12" x14ac:dyDescent="0.2">
      <c r="L208" s="189"/>
    </row>
    <row r="209" spans="12:12" x14ac:dyDescent="0.2">
      <c r="L209" s="189"/>
    </row>
    <row r="210" spans="12:12" x14ac:dyDescent="0.2">
      <c r="L210" s="189"/>
    </row>
    <row r="211" spans="12:12" x14ac:dyDescent="0.2">
      <c r="L211" s="189"/>
    </row>
    <row r="212" spans="12:12" x14ac:dyDescent="0.2">
      <c r="L212" s="189"/>
    </row>
    <row r="213" spans="12:12" x14ac:dyDescent="0.2">
      <c r="L213" s="189"/>
    </row>
    <row r="214" spans="12:12" x14ac:dyDescent="0.2">
      <c r="L214" s="189"/>
    </row>
    <row r="215" spans="12:12" x14ac:dyDescent="0.2">
      <c r="L215" s="189"/>
    </row>
    <row r="216" spans="12:12" x14ac:dyDescent="0.2">
      <c r="L216" s="189"/>
    </row>
    <row r="217" spans="12:12" x14ac:dyDescent="0.2">
      <c r="L217" s="189"/>
    </row>
    <row r="218" spans="12:12" x14ac:dyDescent="0.2">
      <c r="L218" s="189"/>
    </row>
    <row r="219" spans="12:12" x14ac:dyDescent="0.2">
      <c r="L219" s="189"/>
    </row>
    <row r="220" spans="12:12" x14ac:dyDescent="0.2">
      <c r="L220" s="189"/>
    </row>
    <row r="221" spans="12:12" x14ac:dyDescent="0.2">
      <c r="L221" s="189"/>
    </row>
    <row r="222" spans="12:12" x14ac:dyDescent="0.2">
      <c r="L222" s="189"/>
    </row>
    <row r="223" spans="12:12" x14ac:dyDescent="0.2">
      <c r="L223" s="189"/>
    </row>
    <row r="224" spans="12:12" x14ac:dyDescent="0.2">
      <c r="L224" s="189"/>
    </row>
    <row r="225" spans="12:12" x14ac:dyDescent="0.2">
      <c r="L225" s="189"/>
    </row>
    <row r="226" spans="12:12" x14ac:dyDescent="0.2">
      <c r="L226" s="189"/>
    </row>
    <row r="227" spans="12:12" x14ac:dyDescent="0.2">
      <c r="L227" s="189"/>
    </row>
    <row r="228" spans="12:12" x14ac:dyDescent="0.2">
      <c r="L228" s="189"/>
    </row>
    <row r="229" spans="12:12" x14ac:dyDescent="0.2">
      <c r="L229" s="189"/>
    </row>
    <row r="230" spans="12:12" x14ac:dyDescent="0.2">
      <c r="L230" s="189"/>
    </row>
    <row r="231" spans="12:12" x14ac:dyDescent="0.2">
      <c r="L231" s="189"/>
    </row>
    <row r="232" spans="12:12" x14ac:dyDescent="0.2">
      <c r="L232" s="189"/>
    </row>
    <row r="233" spans="12:12" x14ac:dyDescent="0.2">
      <c r="L233" s="189"/>
    </row>
    <row r="234" spans="12:12" x14ac:dyDescent="0.2">
      <c r="L234" s="189"/>
    </row>
    <row r="235" spans="12:12" x14ac:dyDescent="0.2">
      <c r="L235" s="189"/>
    </row>
    <row r="236" spans="12:12" x14ac:dyDescent="0.2">
      <c r="L236" s="189"/>
    </row>
    <row r="237" spans="12:12" x14ac:dyDescent="0.2">
      <c r="L237" s="189"/>
    </row>
    <row r="238" spans="12:12" x14ac:dyDescent="0.2">
      <c r="L238" s="189"/>
    </row>
    <row r="239" spans="12:12" x14ac:dyDescent="0.2">
      <c r="L239" s="189"/>
    </row>
    <row r="240" spans="12:12" x14ac:dyDescent="0.2">
      <c r="L240" s="189"/>
    </row>
    <row r="241" spans="12:12" x14ac:dyDescent="0.2">
      <c r="L241" s="189"/>
    </row>
    <row r="242" spans="12:12" x14ac:dyDescent="0.2">
      <c r="L242" s="189"/>
    </row>
    <row r="243" spans="12:12" x14ac:dyDescent="0.2">
      <c r="L243" s="189"/>
    </row>
    <row r="244" spans="12:12" x14ac:dyDescent="0.2">
      <c r="L244" s="189"/>
    </row>
    <row r="245" spans="12:12" x14ac:dyDescent="0.2">
      <c r="L245" s="189"/>
    </row>
    <row r="246" spans="12:12" x14ac:dyDescent="0.2">
      <c r="L246" s="189"/>
    </row>
    <row r="247" spans="12:12" x14ac:dyDescent="0.2">
      <c r="L247" s="189"/>
    </row>
    <row r="248" spans="12:12" x14ac:dyDescent="0.2">
      <c r="L248" s="189"/>
    </row>
    <row r="249" spans="12:12" x14ac:dyDescent="0.2">
      <c r="L249" s="189"/>
    </row>
    <row r="250" spans="12:12" x14ac:dyDescent="0.2">
      <c r="L250" s="189"/>
    </row>
    <row r="251" spans="12:12" x14ac:dyDescent="0.2">
      <c r="L251" s="189"/>
    </row>
    <row r="252" spans="12:12" x14ac:dyDescent="0.2">
      <c r="L252" s="189"/>
    </row>
    <row r="253" spans="12:12" x14ac:dyDescent="0.2">
      <c r="L253" s="189"/>
    </row>
    <row r="254" spans="12:12" x14ac:dyDescent="0.2">
      <c r="L254" s="189"/>
    </row>
    <row r="255" spans="12:12" x14ac:dyDescent="0.2">
      <c r="L255" s="189"/>
    </row>
    <row r="256" spans="12:12" x14ac:dyDescent="0.2">
      <c r="L256" s="189"/>
    </row>
    <row r="257" spans="12:12" x14ac:dyDescent="0.2">
      <c r="L257" s="189"/>
    </row>
    <row r="258" spans="12:12" x14ac:dyDescent="0.2">
      <c r="L258" s="189"/>
    </row>
    <row r="259" spans="12:12" x14ac:dyDescent="0.2">
      <c r="L259" s="189"/>
    </row>
    <row r="260" spans="12:12" x14ac:dyDescent="0.2">
      <c r="L260" s="189"/>
    </row>
    <row r="261" spans="12:12" x14ac:dyDescent="0.2">
      <c r="L261" s="189"/>
    </row>
    <row r="262" spans="12:12" x14ac:dyDescent="0.2">
      <c r="L262" s="189"/>
    </row>
    <row r="263" spans="12:12" x14ac:dyDescent="0.2">
      <c r="L263" s="189"/>
    </row>
    <row r="264" spans="12:12" x14ac:dyDescent="0.2">
      <c r="L264" s="189"/>
    </row>
    <row r="265" spans="12:12" x14ac:dyDescent="0.2">
      <c r="L265" s="189"/>
    </row>
    <row r="266" spans="12:12" x14ac:dyDescent="0.2">
      <c r="L266" s="189"/>
    </row>
    <row r="267" spans="12:12" x14ac:dyDescent="0.2">
      <c r="L267" s="189"/>
    </row>
    <row r="268" spans="12:12" x14ac:dyDescent="0.2">
      <c r="L268" s="189"/>
    </row>
    <row r="269" spans="12:12" x14ac:dyDescent="0.2">
      <c r="L269" s="189"/>
    </row>
    <row r="270" spans="12:12" x14ac:dyDescent="0.2">
      <c r="L270" s="189"/>
    </row>
    <row r="271" spans="12:12" x14ac:dyDescent="0.2">
      <c r="L271" s="189"/>
    </row>
    <row r="272" spans="12:12" x14ac:dyDescent="0.2">
      <c r="L272" s="189"/>
    </row>
    <row r="273" spans="12:12" x14ac:dyDescent="0.2">
      <c r="L273" s="189"/>
    </row>
    <row r="274" spans="12:12" x14ac:dyDescent="0.2">
      <c r="L274" s="189"/>
    </row>
    <row r="275" spans="12:12" x14ac:dyDescent="0.2">
      <c r="L275" s="189"/>
    </row>
    <row r="276" spans="12:12" x14ac:dyDescent="0.2">
      <c r="L276" s="189"/>
    </row>
    <row r="277" spans="12:12" x14ac:dyDescent="0.2">
      <c r="L277" s="189"/>
    </row>
    <row r="278" spans="12:12" x14ac:dyDescent="0.2">
      <c r="L278" s="189"/>
    </row>
    <row r="279" spans="12:12" x14ac:dyDescent="0.2">
      <c r="L279" s="189"/>
    </row>
    <row r="280" spans="12:12" x14ac:dyDescent="0.2">
      <c r="L280" s="189"/>
    </row>
    <row r="281" spans="12:12" x14ac:dyDescent="0.2">
      <c r="L281" s="189"/>
    </row>
    <row r="282" spans="12:12" x14ac:dyDescent="0.2">
      <c r="L282" s="189"/>
    </row>
    <row r="283" spans="12:12" x14ac:dyDescent="0.2">
      <c r="L283" s="189"/>
    </row>
    <row r="284" spans="12:12" x14ac:dyDescent="0.2">
      <c r="L284" s="189"/>
    </row>
    <row r="285" spans="12:12" x14ac:dyDescent="0.2">
      <c r="L285" s="189"/>
    </row>
    <row r="286" spans="12:12" x14ac:dyDescent="0.2">
      <c r="L286" s="189"/>
    </row>
    <row r="287" spans="12:12" x14ac:dyDescent="0.2">
      <c r="L287" s="189"/>
    </row>
    <row r="288" spans="12:12" x14ac:dyDescent="0.2">
      <c r="L288" s="189"/>
    </row>
    <row r="289" spans="12:12" x14ac:dyDescent="0.2">
      <c r="L289" s="189"/>
    </row>
    <row r="290" spans="12:12" x14ac:dyDescent="0.2">
      <c r="L290" s="189"/>
    </row>
    <row r="291" spans="12:12" x14ac:dyDescent="0.2">
      <c r="L291" s="189"/>
    </row>
    <row r="292" spans="12:12" x14ac:dyDescent="0.2">
      <c r="L292" s="189"/>
    </row>
    <row r="293" spans="12:12" x14ac:dyDescent="0.2">
      <c r="L293" s="189"/>
    </row>
    <row r="294" spans="12:12" x14ac:dyDescent="0.2">
      <c r="L294" s="189"/>
    </row>
    <row r="295" spans="12:12" x14ac:dyDescent="0.2">
      <c r="L295" s="189"/>
    </row>
    <row r="296" spans="12:12" x14ac:dyDescent="0.2">
      <c r="L296" s="189"/>
    </row>
    <row r="297" spans="12:12" x14ac:dyDescent="0.2">
      <c r="L297" s="189"/>
    </row>
    <row r="298" spans="12:12" x14ac:dyDescent="0.2">
      <c r="L298" s="189"/>
    </row>
    <row r="299" spans="12:12" x14ac:dyDescent="0.2">
      <c r="L299" s="189"/>
    </row>
    <row r="300" spans="12:12" x14ac:dyDescent="0.2">
      <c r="L300" s="189"/>
    </row>
    <row r="301" spans="12:12" x14ac:dyDescent="0.2">
      <c r="L301" s="189"/>
    </row>
    <row r="302" spans="12:12" x14ac:dyDescent="0.2">
      <c r="L302" s="189"/>
    </row>
    <row r="303" spans="12:12" x14ac:dyDescent="0.2">
      <c r="L303" s="189"/>
    </row>
    <row r="304" spans="12:12" x14ac:dyDescent="0.2">
      <c r="L304" s="189"/>
    </row>
    <row r="305" spans="12:12" x14ac:dyDescent="0.2">
      <c r="L305" s="189"/>
    </row>
    <row r="306" spans="12:12" x14ac:dyDescent="0.2">
      <c r="L306" s="189"/>
    </row>
    <row r="307" spans="12:12" x14ac:dyDescent="0.2">
      <c r="L307" s="189"/>
    </row>
    <row r="308" spans="12:12" x14ac:dyDescent="0.2">
      <c r="L308" s="189"/>
    </row>
    <row r="309" spans="12:12" x14ac:dyDescent="0.2">
      <c r="L309" s="189"/>
    </row>
    <row r="310" spans="12:12" x14ac:dyDescent="0.2">
      <c r="L310" s="189"/>
    </row>
    <row r="311" spans="12:12" x14ac:dyDescent="0.2">
      <c r="L311" s="189"/>
    </row>
    <row r="312" spans="12:12" x14ac:dyDescent="0.2">
      <c r="L312" s="189"/>
    </row>
    <row r="313" spans="12:12" x14ac:dyDescent="0.2">
      <c r="L313" s="189"/>
    </row>
    <row r="314" spans="12:12" x14ac:dyDescent="0.2">
      <c r="L314" s="189"/>
    </row>
    <row r="315" spans="12:12" x14ac:dyDescent="0.2">
      <c r="L315" s="189"/>
    </row>
    <row r="316" spans="12:12" x14ac:dyDescent="0.2">
      <c r="L316" s="189"/>
    </row>
    <row r="317" spans="12:12" x14ac:dyDescent="0.2">
      <c r="L317" s="189"/>
    </row>
    <row r="318" spans="12:12" x14ac:dyDescent="0.2">
      <c r="L318" s="189"/>
    </row>
    <row r="319" spans="12:12" x14ac:dyDescent="0.2">
      <c r="L319" s="189"/>
    </row>
    <row r="320" spans="12:12" x14ac:dyDescent="0.2">
      <c r="L320" s="189"/>
    </row>
    <row r="321" spans="12:12" x14ac:dyDescent="0.2">
      <c r="L321" s="189"/>
    </row>
    <row r="322" spans="12:12" x14ac:dyDescent="0.2">
      <c r="L322" s="189"/>
    </row>
    <row r="323" spans="12:12" x14ac:dyDescent="0.2">
      <c r="L323" s="189"/>
    </row>
    <row r="324" spans="12:12" x14ac:dyDescent="0.2">
      <c r="L324" s="189"/>
    </row>
    <row r="325" spans="12:12" x14ac:dyDescent="0.2">
      <c r="L325" s="189"/>
    </row>
    <row r="326" spans="12:12" x14ac:dyDescent="0.2">
      <c r="L326" s="189"/>
    </row>
    <row r="327" spans="12:12" x14ac:dyDescent="0.2">
      <c r="L327" s="189"/>
    </row>
    <row r="328" spans="12:12" x14ac:dyDescent="0.2">
      <c r="L328" s="189"/>
    </row>
    <row r="329" spans="12:12" x14ac:dyDescent="0.2">
      <c r="L329" s="189"/>
    </row>
    <row r="330" spans="12:12" x14ac:dyDescent="0.2">
      <c r="L330" s="189"/>
    </row>
    <row r="331" spans="12:12" x14ac:dyDescent="0.2">
      <c r="L331" s="189"/>
    </row>
    <row r="332" spans="12:12" x14ac:dyDescent="0.2">
      <c r="L332" s="189"/>
    </row>
    <row r="333" spans="12:12" x14ac:dyDescent="0.2">
      <c r="L333" s="189"/>
    </row>
    <row r="334" spans="12:12" x14ac:dyDescent="0.2">
      <c r="L334" s="189"/>
    </row>
    <row r="335" spans="12:12" x14ac:dyDescent="0.2">
      <c r="L335" s="189"/>
    </row>
    <row r="336" spans="12:12" x14ac:dyDescent="0.2">
      <c r="L336" s="189"/>
    </row>
    <row r="337" spans="12:12" x14ac:dyDescent="0.2">
      <c r="L337" s="189"/>
    </row>
    <row r="338" spans="12:12" x14ac:dyDescent="0.2">
      <c r="L338" s="189"/>
    </row>
    <row r="339" spans="12:12" x14ac:dyDescent="0.2">
      <c r="L339" s="189"/>
    </row>
    <row r="340" spans="12:12" x14ac:dyDescent="0.2">
      <c r="L340" s="189"/>
    </row>
    <row r="341" spans="12:12" x14ac:dyDescent="0.2">
      <c r="L341" s="189"/>
    </row>
    <row r="342" spans="12:12" x14ac:dyDescent="0.2">
      <c r="L342" s="189"/>
    </row>
    <row r="343" spans="12:12" x14ac:dyDescent="0.2">
      <c r="L343" s="189"/>
    </row>
    <row r="344" spans="12:12" x14ac:dyDescent="0.2">
      <c r="L344" s="189"/>
    </row>
    <row r="345" spans="12:12" x14ac:dyDescent="0.2">
      <c r="L345" s="189"/>
    </row>
    <row r="346" spans="12:12" x14ac:dyDescent="0.2">
      <c r="L346" s="189"/>
    </row>
    <row r="347" spans="12:12" x14ac:dyDescent="0.2">
      <c r="L347" s="189"/>
    </row>
    <row r="348" spans="12:12" x14ac:dyDescent="0.2">
      <c r="L348" s="189"/>
    </row>
    <row r="349" spans="12:12" x14ac:dyDescent="0.2">
      <c r="L349" s="189"/>
    </row>
    <row r="350" spans="12:12" x14ac:dyDescent="0.2">
      <c r="L350" s="189"/>
    </row>
    <row r="351" spans="12:12" x14ac:dyDescent="0.2">
      <c r="L351" s="189"/>
    </row>
    <row r="352" spans="12:12" x14ac:dyDescent="0.2">
      <c r="L352" s="189"/>
    </row>
    <row r="353" spans="12:12" x14ac:dyDescent="0.2">
      <c r="L353" s="189"/>
    </row>
    <row r="354" spans="12:12" x14ac:dyDescent="0.2">
      <c r="L354" s="189"/>
    </row>
    <row r="355" spans="12:12" x14ac:dyDescent="0.2">
      <c r="L355" s="189"/>
    </row>
    <row r="356" spans="12:12" x14ac:dyDescent="0.2">
      <c r="L356" s="189"/>
    </row>
    <row r="357" spans="12:12" x14ac:dyDescent="0.2">
      <c r="L357" s="189"/>
    </row>
    <row r="358" spans="12:12" x14ac:dyDescent="0.2">
      <c r="L358" s="189"/>
    </row>
    <row r="359" spans="12:12" x14ac:dyDescent="0.2">
      <c r="L359" s="189"/>
    </row>
    <row r="360" spans="12:12" x14ac:dyDescent="0.2">
      <c r="L360" s="189"/>
    </row>
    <row r="361" spans="12:12" x14ac:dyDescent="0.2">
      <c r="L361" s="189"/>
    </row>
    <row r="362" spans="12:12" x14ac:dyDescent="0.2">
      <c r="L362" s="189"/>
    </row>
    <row r="363" spans="12:12" x14ac:dyDescent="0.2">
      <c r="L363" s="189"/>
    </row>
    <row r="364" spans="12:12" x14ac:dyDescent="0.2">
      <c r="L364" s="189"/>
    </row>
    <row r="365" spans="12:12" x14ac:dyDescent="0.2">
      <c r="L365" s="189"/>
    </row>
    <row r="366" spans="12:12" x14ac:dyDescent="0.2">
      <c r="L366" s="189"/>
    </row>
    <row r="367" spans="12:12" x14ac:dyDescent="0.2">
      <c r="L367" s="189"/>
    </row>
    <row r="368" spans="12:12" x14ac:dyDescent="0.2">
      <c r="L368" s="189"/>
    </row>
    <row r="369" spans="12:12" x14ac:dyDescent="0.2">
      <c r="L369" s="189"/>
    </row>
    <row r="370" spans="12:12" x14ac:dyDescent="0.2">
      <c r="L370" s="189"/>
    </row>
    <row r="371" spans="12:12" x14ac:dyDescent="0.2">
      <c r="L371" s="189"/>
    </row>
    <row r="372" spans="12:12" x14ac:dyDescent="0.2">
      <c r="L372" s="189"/>
    </row>
    <row r="373" spans="12:12" x14ac:dyDescent="0.2">
      <c r="L373" s="189"/>
    </row>
    <row r="374" spans="12:12" x14ac:dyDescent="0.2">
      <c r="L374" s="189"/>
    </row>
    <row r="375" spans="12:12" x14ac:dyDescent="0.2">
      <c r="L375" s="189"/>
    </row>
    <row r="376" spans="12:12" x14ac:dyDescent="0.2">
      <c r="L376" s="189"/>
    </row>
    <row r="377" spans="12:12" x14ac:dyDescent="0.2">
      <c r="L377" s="189"/>
    </row>
    <row r="378" spans="12:12" x14ac:dyDescent="0.2">
      <c r="L378" s="189"/>
    </row>
    <row r="379" spans="12:12" x14ac:dyDescent="0.2">
      <c r="L379" s="189"/>
    </row>
    <row r="380" spans="12:12" x14ac:dyDescent="0.2">
      <c r="L380" s="189"/>
    </row>
    <row r="381" spans="12:12" x14ac:dyDescent="0.2">
      <c r="L381" s="189"/>
    </row>
    <row r="382" spans="12:12" x14ac:dyDescent="0.2">
      <c r="L382" s="189"/>
    </row>
    <row r="383" spans="12:12" x14ac:dyDescent="0.2">
      <c r="L383" s="189"/>
    </row>
    <row r="384" spans="12:12" x14ac:dyDescent="0.2">
      <c r="L384" s="189"/>
    </row>
    <row r="385" spans="12:12" x14ac:dyDescent="0.2">
      <c r="L385" s="189"/>
    </row>
    <row r="386" spans="12:12" x14ac:dyDescent="0.2">
      <c r="L386" s="189"/>
    </row>
    <row r="387" spans="12:12" x14ac:dyDescent="0.2">
      <c r="L387" s="189"/>
    </row>
    <row r="388" spans="12:12" x14ac:dyDescent="0.2">
      <c r="L388" s="189"/>
    </row>
    <row r="389" spans="12:12" x14ac:dyDescent="0.2">
      <c r="L389" s="189"/>
    </row>
    <row r="390" spans="12:12" x14ac:dyDescent="0.2">
      <c r="L390" s="189"/>
    </row>
    <row r="391" spans="12:12" x14ac:dyDescent="0.2">
      <c r="L391" s="189"/>
    </row>
    <row r="392" spans="12:12" x14ac:dyDescent="0.2">
      <c r="L392" s="189"/>
    </row>
    <row r="393" spans="12:12" x14ac:dyDescent="0.2">
      <c r="L393" s="189"/>
    </row>
    <row r="394" spans="12:12" x14ac:dyDescent="0.2">
      <c r="L394" s="189"/>
    </row>
    <row r="395" spans="12:12" x14ac:dyDescent="0.2">
      <c r="L395" s="189"/>
    </row>
    <row r="396" spans="12:12" x14ac:dyDescent="0.2">
      <c r="L396" s="189"/>
    </row>
    <row r="397" spans="12:12" x14ac:dyDescent="0.2">
      <c r="L397" s="189"/>
    </row>
    <row r="398" spans="12:12" x14ac:dyDescent="0.2">
      <c r="L398" s="189"/>
    </row>
    <row r="399" spans="12:12" x14ac:dyDescent="0.2">
      <c r="L399" s="189"/>
    </row>
    <row r="400" spans="12:12" x14ac:dyDescent="0.2">
      <c r="L400" s="189"/>
    </row>
    <row r="401" spans="12:12" x14ac:dyDescent="0.2">
      <c r="L401" s="189"/>
    </row>
    <row r="402" spans="12:12" x14ac:dyDescent="0.2">
      <c r="L402" s="189"/>
    </row>
    <row r="403" spans="12:12" x14ac:dyDescent="0.2">
      <c r="L403" s="189"/>
    </row>
    <row r="404" spans="12:12" x14ac:dyDescent="0.2">
      <c r="L404" s="189"/>
    </row>
    <row r="405" spans="12:12" x14ac:dyDescent="0.2">
      <c r="L405" s="189"/>
    </row>
    <row r="406" spans="12:12" x14ac:dyDescent="0.2">
      <c r="L406" s="189"/>
    </row>
    <row r="407" spans="12:12" x14ac:dyDescent="0.2">
      <c r="L407" s="189"/>
    </row>
    <row r="408" spans="12:12" x14ac:dyDescent="0.2">
      <c r="L408" s="189"/>
    </row>
    <row r="409" spans="12:12" x14ac:dyDescent="0.2">
      <c r="L409" s="189"/>
    </row>
    <row r="410" spans="12:12" x14ac:dyDescent="0.2">
      <c r="L410" s="189"/>
    </row>
    <row r="411" spans="12:12" x14ac:dyDescent="0.2">
      <c r="L411" s="189"/>
    </row>
    <row r="412" spans="12:12" x14ac:dyDescent="0.2">
      <c r="L412" s="189"/>
    </row>
    <row r="413" spans="12:12" x14ac:dyDescent="0.2">
      <c r="L413" s="189"/>
    </row>
    <row r="414" spans="12:12" x14ac:dyDescent="0.2">
      <c r="L414" s="189"/>
    </row>
    <row r="415" spans="12:12" x14ac:dyDescent="0.2">
      <c r="L415" s="189"/>
    </row>
    <row r="416" spans="12:12" x14ac:dyDescent="0.2">
      <c r="L416" s="189"/>
    </row>
    <row r="417" spans="12:12" x14ac:dyDescent="0.2">
      <c r="L417" s="189"/>
    </row>
    <row r="418" spans="12:12" x14ac:dyDescent="0.2">
      <c r="L418" s="189"/>
    </row>
    <row r="419" spans="12:12" x14ac:dyDescent="0.2">
      <c r="L419" s="189"/>
    </row>
    <row r="420" spans="12:12" x14ac:dyDescent="0.2">
      <c r="L420" s="189"/>
    </row>
    <row r="421" spans="12:12" x14ac:dyDescent="0.2">
      <c r="L421" s="189"/>
    </row>
    <row r="422" spans="12:12" x14ac:dyDescent="0.2">
      <c r="L422" s="189"/>
    </row>
    <row r="423" spans="12:12" x14ac:dyDescent="0.2">
      <c r="L423" s="189"/>
    </row>
    <row r="424" spans="12:12" x14ac:dyDescent="0.2">
      <c r="L424" s="189"/>
    </row>
    <row r="425" spans="12:12" x14ac:dyDescent="0.2">
      <c r="L425" s="189"/>
    </row>
    <row r="426" spans="12:12" x14ac:dyDescent="0.2">
      <c r="L426" s="189"/>
    </row>
    <row r="427" spans="12:12" x14ac:dyDescent="0.2">
      <c r="L427" s="189"/>
    </row>
    <row r="428" spans="12:12" x14ac:dyDescent="0.2">
      <c r="L428" s="189"/>
    </row>
    <row r="429" spans="12:12" x14ac:dyDescent="0.2">
      <c r="L429" s="189"/>
    </row>
    <row r="430" spans="12:12" x14ac:dyDescent="0.2">
      <c r="L430" s="189"/>
    </row>
    <row r="431" spans="12:12" x14ac:dyDescent="0.2">
      <c r="L431" s="189"/>
    </row>
    <row r="432" spans="12:12" x14ac:dyDescent="0.2">
      <c r="L432" s="189"/>
    </row>
    <row r="433" spans="12:12" x14ac:dyDescent="0.2">
      <c r="L433" s="189"/>
    </row>
    <row r="434" spans="12:12" x14ac:dyDescent="0.2">
      <c r="L434" s="189"/>
    </row>
    <row r="435" spans="12:12" x14ac:dyDescent="0.2">
      <c r="L435" s="189"/>
    </row>
    <row r="436" spans="12:12" x14ac:dyDescent="0.2">
      <c r="L436" s="189"/>
    </row>
    <row r="437" spans="12:12" x14ac:dyDescent="0.2">
      <c r="L437" s="189"/>
    </row>
    <row r="438" spans="12:12" x14ac:dyDescent="0.2">
      <c r="L438" s="189"/>
    </row>
    <row r="439" spans="12:12" x14ac:dyDescent="0.2">
      <c r="L439" s="189"/>
    </row>
    <row r="440" spans="12:12" x14ac:dyDescent="0.2">
      <c r="L440" s="189"/>
    </row>
    <row r="441" spans="12:12" x14ac:dyDescent="0.2">
      <c r="L441" s="189"/>
    </row>
    <row r="442" spans="12:12" x14ac:dyDescent="0.2">
      <c r="L442" s="189"/>
    </row>
    <row r="443" spans="12:12" x14ac:dyDescent="0.2">
      <c r="L443" s="189"/>
    </row>
    <row r="444" spans="12:12" x14ac:dyDescent="0.2">
      <c r="L444" s="189"/>
    </row>
    <row r="445" spans="12:12" x14ac:dyDescent="0.2">
      <c r="L445" s="189"/>
    </row>
    <row r="446" spans="12:12" x14ac:dyDescent="0.2">
      <c r="L446" s="189"/>
    </row>
    <row r="447" spans="12:12" x14ac:dyDescent="0.2">
      <c r="L447" s="189"/>
    </row>
    <row r="448" spans="12:12" x14ac:dyDescent="0.2">
      <c r="L448" s="189"/>
    </row>
    <row r="449" spans="12:12" x14ac:dyDescent="0.2">
      <c r="L449" s="189"/>
    </row>
    <row r="450" spans="12:12" x14ac:dyDescent="0.2">
      <c r="L450" s="189"/>
    </row>
    <row r="451" spans="12:12" x14ac:dyDescent="0.2">
      <c r="L451" s="189"/>
    </row>
    <row r="452" spans="12:12" x14ac:dyDescent="0.2">
      <c r="L452" s="189"/>
    </row>
    <row r="453" spans="12:12" x14ac:dyDescent="0.2">
      <c r="L453" s="189"/>
    </row>
    <row r="454" spans="12:12" x14ac:dyDescent="0.2">
      <c r="L454" s="189"/>
    </row>
    <row r="455" spans="12:12" x14ac:dyDescent="0.2">
      <c r="L455" s="189"/>
    </row>
    <row r="456" spans="12:12" x14ac:dyDescent="0.2">
      <c r="L456" s="189"/>
    </row>
    <row r="457" spans="12:12" x14ac:dyDescent="0.2">
      <c r="L457" s="189"/>
    </row>
    <row r="458" spans="12:12" x14ac:dyDescent="0.2">
      <c r="L458" s="189"/>
    </row>
    <row r="459" spans="12:12" x14ac:dyDescent="0.2">
      <c r="L459" s="189"/>
    </row>
    <row r="460" spans="12:12" x14ac:dyDescent="0.2">
      <c r="L460" s="189"/>
    </row>
    <row r="461" spans="12:12" x14ac:dyDescent="0.2">
      <c r="L461" s="189"/>
    </row>
    <row r="462" spans="12:12" x14ac:dyDescent="0.2">
      <c r="L462" s="189"/>
    </row>
    <row r="463" spans="12:12" x14ac:dyDescent="0.2">
      <c r="L463" s="189"/>
    </row>
    <row r="464" spans="12:12" x14ac:dyDescent="0.2">
      <c r="L464" s="189"/>
    </row>
    <row r="465" spans="12:12" x14ac:dyDescent="0.2">
      <c r="L465" s="189"/>
    </row>
    <row r="466" spans="12:12" x14ac:dyDescent="0.2">
      <c r="L466" s="189"/>
    </row>
    <row r="467" spans="12:12" x14ac:dyDescent="0.2">
      <c r="L467" s="189"/>
    </row>
    <row r="468" spans="12:12" x14ac:dyDescent="0.2">
      <c r="L468" s="189"/>
    </row>
    <row r="469" spans="12:12" x14ac:dyDescent="0.2">
      <c r="L469" s="189"/>
    </row>
    <row r="470" spans="12:12" x14ac:dyDescent="0.2">
      <c r="L470" s="189"/>
    </row>
    <row r="471" spans="12:12" x14ac:dyDescent="0.2">
      <c r="L471" s="189"/>
    </row>
    <row r="472" spans="12:12" x14ac:dyDescent="0.2">
      <c r="L472" s="189"/>
    </row>
    <row r="473" spans="12:12" x14ac:dyDescent="0.2">
      <c r="L473" s="189"/>
    </row>
    <row r="474" spans="12:12" x14ac:dyDescent="0.2">
      <c r="L474" s="189"/>
    </row>
    <row r="475" spans="12:12" x14ac:dyDescent="0.2">
      <c r="L475" s="189"/>
    </row>
    <row r="476" spans="12:12" x14ac:dyDescent="0.2">
      <c r="L476" s="189"/>
    </row>
    <row r="477" spans="12:12" x14ac:dyDescent="0.2">
      <c r="L477" s="189"/>
    </row>
    <row r="478" spans="12:12" x14ac:dyDescent="0.2">
      <c r="L478" s="189"/>
    </row>
    <row r="479" spans="12:12" x14ac:dyDescent="0.2">
      <c r="L479" s="189"/>
    </row>
    <row r="480" spans="12:12" x14ac:dyDescent="0.2">
      <c r="L480" s="189"/>
    </row>
    <row r="481" spans="12:12" x14ac:dyDescent="0.2">
      <c r="L481" s="189"/>
    </row>
    <row r="482" spans="12:12" x14ac:dyDescent="0.2">
      <c r="L482" s="189"/>
    </row>
    <row r="483" spans="12:12" x14ac:dyDescent="0.2">
      <c r="L483" s="189"/>
    </row>
    <row r="484" spans="12:12" x14ac:dyDescent="0.2">
      <c r="L484" s="189"/>
    </row>
    <row r="485" spans="12:12" x14ac:dyDescent="0.2">
      <c r="L485" s="189"/>
    </row>
    <row r="486" spans="12:12" x14ac:dyDescent="0.2">
      <c r="L486" s="189"/>
    </row>
    <row r="487" spans="12:12" x14ac:dyDescent="0.2">
      <c r="L487" s="189"/>
    </row>
    <row r="488" spans="12:12" x14ac:dyDescent="0.2">
      <c r="L488" s="189"/>
    </row>
    <row r="489" spans="12:12" x14ac:dyDescent="0.2">
      <c r="L489" s="189"/>
    </row>
    <row r="490" spans="12:12" x14ac:dyDescent="0.2">
      <c r="L490" s="189"/>
    </row>
    <row r="491" spans="12:12" x14ac:dyDescent="0.2">
      <c r="L491" s="189"/>
    </row>
    <row r="492" spans="12:12" x14ac:dyDescent="0.2">
      <c r="L492" s="189"/>
    </row>
    <row r="493" spans="12:12" x14ac:dyDescent="0.2">
      <c r="L493" s="189"/>
    </row>
    <row r="494" spans="12:12" x14ac:dyDescent="0.2">
      <c r="L494" s="189"/>
    </row>
    <row r="495" spans="12:12" x14ac:dyDescent="0.2">
      <c r="L495" s="189"/>
    </row>
    <row r="496" spans="12:12" x14ac:dyDescent="0.2">
      <c r="L496" s="189"/>
    </row>
    <row r="497" spans="12:12" x14ac:dyDescent="0.2">
      <c r="L497" s="189"/>
    </row>
    <row r="498" spans="12:12" x14ac:dyDescent="0.2">
      <c r="L498" s="189"/>
    </row>
    <row r="499" spans="12:12" x14ac:dyDescent="0.2">
      <c r="L499" s="189"/>
    </row>
    <row r="500" spans="12:12" x14ac:dyDescent="0.2">
      <c r="L500" s="189"/>
    </row>
    <row r="501" spans="12:12" x14ac:dyDescent="0.2">
      <c r="L501" s="189"/>
    </row>
    <row r="502" spans="12:12" x14ac:dyDescent="0.2">
      <c r="L502" s="189"/>
    </row>
    <row r="503" spans="12:12" x14ac:dyDescent="0.2">
      <c r="L503" s="189"/>
    </row>
    <row r="504" spans="12:12" x14ac:dyDescent="0.2">
      <c r="L504" s="189"/>
    </row>
    <row r="505" spans="12:12" x14ac:dyDescent="0.2">
      <c r="L505" s="189"/>
    </row>
    <row r="506" spans="12:12" x14ac:dyDescent="0.2">
      <c r="L506" s="189"/>
    </row>
    <row r="507" spans="12:12" x14ac:dyDescent="0.2">
      <c r="L507" s="189"/>
    </row>
    <row r="508" spans="12:12" x14ac:dyDescent="0.2">
      <c r="L508" s="189"/>
    </row>
    <row r="509" spans="12:12" x14ac:dyDescent="0.2">
      <c r="L509" s="189"/>
    </row>
    <row r="510" spans="12:12" x14ac:dyDescent="0.2">
      <c r="L510" s="189"/>
    </row>
    <row r="511" spans="12:12" x14ac:dyDescent="0.2">
      <c r="L511" s="189"/>
    </row>
    <row r="512" spans="12:12" x14ac:dyDescent="0.2">
      <c r="L512" s="189"/>
    </row>
    <row r="513" spans="12:12" x14ac:dyDescent="0.2">
      <c r="L513" s="189"/>
    </row>
    <row r="514" spans="12:12" x14ac:dyDescent="0.2">
      <c r="L514" s="189"/>
    </row>
    <row r="515" spans="12:12" x14ac:dyDescent="0.2">
      <c r="L515" s="189"/>
    </row>
    <row r="516" spans="12:12" x14ac:dyDescent="0.2">
      <c r="L516" s="189"/>
    </row>
    <row r="517" spans="12:12" x14ac:dyDescent="0.2">
      <c r="L517" s="189"/>
    </row>
    <row r="518" spans="12:12" x14ac:dyDescent="0.2">
      <c r="L518" s="189"/>
    </row>
    <row r="519" spans="12:12" x14ac:dyDescent="0.2">
      <c r="L519" s="189"/>
    </row>
    <row r="520" spans="12:12" x14ac:dyDescent="0.2">
      <c r="L520" s="189"/>
    </row>
    <row r="521" spans="12:12" x14ac:dyDescent="0.2">
      <c r="L521" s="189"/>
    </row>
    <row r="522" spans="12:12" x14ac:dyDescent="0.2">
      <c r="L522" s="189"/>
    </row>
    <row r="523" spans="12:12" x14ac:dyDescent="0.2">
      <c r="L523" s="189"/>
    </row>
    <row r="524" spans="12:12" x14ac:dyDescent="0.2">
      <c r="L524" s="189"/>
    </row>
    <row r="525" spans="12:12" x14ac:dyDescent="0.2">
      <c r="L525" s="189"/>
    </row>
    <row r="526" spans="12:12" x14ac:dyDescent="0.2">
      <c r="L526" s="189"/>
    </row>
    <row r="527" spans="12:12" x14ac:dyDescent="0.2">
      <c r="L527" s="189"/>
    </row>
    <row r="528" spans="12:12" x14ac:dyDescent="0.2">
      <c r="L528" s="189"/>
    </row>
    <row r="529" spans="12:12" x14ac:dyDescent="0.2">
      <c r="L529" s="189"/>
    </row>
    <row r="530" spans="12:12" x14ac:dyDescent="0.2">
      <c r="L530" s="189"/>
    </row>
    <row r="531" spans="12:12" x14ac:dyDescent="0.2">
      <c r="L531" s="189"/>
    </row>
    <row r="532" spans="12:12" x14ac:dyDescent="0.2">
      <c r="L532" s="189"/>
    </row>
    <row r="533" spans="12:12" x14ac:dyDescent="0.2">
      <c r="L533" s="189"/>
    </row>
    <row r="534" spans="12:12" x14ac:dyDescent="0.2">
      <c r="L534" s="189"/>
    </row>
    <row r="535" spans="12:12" x14ac:dyDescent="0.2">
      <c r="L535" s="189"/>
    </row>
    <row r="536" spans="12:12" x14ac:dyDescent="0.2">
      <c r="L536" s="189"/>
    </row>
    <row r="537" spans="12:12" x14ac:dyDescent="0.2">
      <c r="L537" s="189"/>
    </row>
    <row r="538" spans="12:12" x14ac:dyDescent="0.2">
      <c r="L538" s="189"/>
    </row>
    <row r="539" spans="12:12" x14ac:dyDescent="0.2">
      <c r="L539" s="189"/>
    </row>
    <row r="540" spans="12:12" x14ac:dyDescent="0.2">
      <c r="L540" s="189"/>
    </row>
    <row r="541" spans="12:12" x14ac:dyDescent="0.2">
      <c r="L541" s="189"/>
    </row>
    <row r="542" spans="12:12" x14ac:dyDescent="0.2">
      <c r="L542" s="189"/>
    </row>
    <row r="543" spans="12:12" x14ac:dyDescent="0.2">
      <c r="L543" s="189"/>
    </row>
    <row r="544" spans="12:12" x14ac:dyDescent="0.2">
      <c r="L544" s="189"/>
    </row>
    <row r="545" spans="12:12" x14ac:dyDescent="0.2">
      <c r="L545" s="189"/>
    </row>
    <row r="546" spans="12:12" x14ac:dyDescent="0.2">
      <c r="L546" s="189"/>
    </row>
    <row r="547" spans="12:12" x14ac:dyDescent="0.2">
      <c r="L547" s="189"/>
    </row>
    <row r="548" spans="12:12" x14ac:dyDescent="0.2">
      <c r="L548" s="189"/>
    </row>
    <row r="549" spans="12:12" x14ac:dyDescent="0.2">
      <c r="L549" s="189"/>
    </row>
    <row r="550" spans="12:12" x14ac:dyDescent="0.2">
      <c r="L550" s="189"/>
    </row>
    <row r="551" spans="12:12" x14ac:dyDescent="0.2">
      <c r="L551" s="189"/>
    </row>
    <row r="552" spans="12:12" x14ac:dyDescent="0.2">
      <c r="L552" s="189"/>
    </row>
    <row r="553" spans="12:12" x14ac:dyDescent="0.2">
      <c r="L553" s="189"/>
    </row>
    <row r="554" spans="12:12" x14ac:dyDescent="0.2">
      <c r="L554" s="189"/>
    </row>
    <row r="555" spans="12:12" x14ac:dyDescent="0.2">
      <c r="L555" s="189"/>
    </row>
    <row r="556" spans="12:12" x14ac:dyDescent="0.2">
      <c r="L556" s="189"/>
    </row>
    <row r="557" spans="12:12" x14ac:dyDescent="0.2">
      <c r="L557" s="189"/>
    </row>
    <row r="558" spans="12:12" x14ac:dyDescent="0.2">
      <c r="L558" s="189"/>
    </row>
    <row r="559" spans="12:12" x14ac:dyDescent="0.2">
      <c r="L559" s="189"/>
    </row>
    <row r="560" spans="12:12" x14ac:dyDescent="0.2">
      <c r="L560" s="189"/>
    </row>
    <row r="561" spans="12:12" x14ac:dyDescent="0.2">
      <c r="L561" s="189"/>
    </row>
    <row r="562" spans="12:12" x14ac:dyDescent="0.2">
      <c r="L562" s="189"/>
    </row>
    <row r="563" spans="12:12" x14ac:dyDescent="0.2">
      <c r="L563" s="189"/>
    </row>
    <row r="564" spans="12:12" x14ac:dyDescent="0.2">
      <c r="L564" s="189"/>
    </row>
    <row r="565" spans="12:12" x14ac:dyDescent="0.2">
      <c r="L565" s="189"/>
    </row>
    <row r="566" spans="12:12" x14ac:dyDescent="0.2">
      <c r="L566" s="189"/>
    </row>
    <row r="567" spans="12:12" x14ac:dyDescent="0.2">
      <c r="L567" s="189"/>
    </row>
    <row r="568" spans="12:12" x14ac:dyDescent="0.2">
      <c r="L568" s="189"/>
    </row>
    <row r="569" spans="12:12" x14ac:dyDescent="0.2">
      <c r="L569" s="189"/>
    </row>
    <row r="570" spans="12:12" x14ac:dyDescent="0.2">
      <c r="L570" s="189"/>
    </row>
    <row r="571" spans="12:12" x14ac:dyDescent="0.2">
      <c r="L571" s="189"/>
    </row>
    <row r="572" spans="12:12" x14ac:dyDescent="0.2">
      <c r="L572" s="189"/>
    </row>
    <row r="573" spans="12:12" x14ac:dyDescent="0.2">
      <c r="L573" s="189"/>
    </row>
    <row r="574" spans="12:12" x14ac:dyDescent="0.2">
      <c r="L574" s="189"/>
    </row>
    <row r="575" spans="12:12" x14ac:dyDescent="0.2">
      <c r="L575" s="189"/>
    </row>
    <row r="576" spans="12:12" x14ac:dyDescent="0.2">
      <c r="L576" s="189"/>
    </row>
    <row r="577" spans="12:12" x14ac:dyDescent="0.2">
      <c r="L577" s="189"/>
    </row>
    <row r="578" spans="12:12" x14ac:dyDescent="0.2">
      <c r="L578" s="189"/>
    </row>
    <row r="579" spans="12:12" x14ac:dyDescent="0.2">
      <c r="L579" s="189"/>
    </row>
    <row r="580" spans="12:12" x14ac:dyDescent="0.2">
      <c r="L580" s="189"/>
    </row>
    <row r="581" spans="12:12" x14ac:dyDescent="0.2">
      <c r="L581" s="189"/>
    </row>
    <row r="582" spans="12:12" x14ac:dyDescent="0.2">
      <c r="L582" s="189"/>
    </row>
    <row r="583" spans="12:12" x14ac:dyDescent="0.2">
      <c r="L583" s="189"/>
    </row>
    <row r="584" spans="12:12" x14ac:dyDescent="0.2">
      <c r="L584" s="189"/>
    </row>
    <row r="585" spans="12:12" x14ac:dyDescent="0.2">
      <c r="L585" s="189"/>
    </row>
    <row r="586" spans="12:12" x14ac:dyDescent="0.2">
      <c r="L586" s="189"/>
    </row>
    <row r="587" spans="12:12" x14ac:dyDescent="0.2">
      <c r="L587" s="189"/>
    </row>
    <row r="588" spans="12:12" x14ac:dyDescent="0.2">
      <c r="L588" s="189"/>
    </row>
    <row r="589" spans="12:12" x14ac:dyDescent="0.2">
      <c r="L589" s="189"/>
    </row>
    <row r="590" spans="12:12" x14ac:dyDescent="0.2">
      <c r="L590" s="189"/>
    </row>
    <row r="591" spans="12:12" x14ac:dyDescent="0.2">
      <c r="L591" s="189"/>
    </row>
    <row r="592" spans="12:12" x14ac:dyDescent="0.2">
      <c r="L592" s="189"/>
    </row>
    <row r="593" spans="12:12" x14ac:dyDescent="0.2">
      <c r="L593" s="189"/>
    </row>
    <row r="594" spans="12:12" x14ac:dyDescent="0.2">
      <c r="L594" s="189"/>
    </row>
    <row r="595" spans="12:12" x14ac:dyDescent="0.2">
      <c r="L595" s="189"/>
    </row>
    <row r="596" spans="12:12" x14ac:dyDescent="0.2">
      <c r="L596" s="189"/>
    </row>
    <row r="597" spans="12:12" x14ac:dyDescent="0.2">
      <c r="L597" s="189"/>
    </row>
    <row r="598" spans="12:12" x14ac:dyDescent="0.2">
      <c r="L598" s="189"/>
    </row>
    <row r="599" spans="12:12" x14ac:dyDescent="0.2">
      <c r="L599" s="189"/>
    </row>
    <row r="600" spans="12:12" x14ac:dyDescent="0.2">
      <c r="L600" s="189"/>
    </row>
    <row r="601" spans="12:12" x14ac:dyDescent="0.2">
      <c r="L601" s="189"/>
    </row>
    <row r="602" spans="12:12" x14ac:dyDescent="0.2">
      <c r="L602" s="189"/>
    </row>
    <row r="603" spans="12:12" x14ac:dyDescent="0.2">
      <c r="L603" s="189"/>
    </row>
    <row r="604" spans="12:12" x14ac:dyDescent="0.2">
      <c r="L604" s="189"/>
    </row>
    <row r="605" spans="12:12" x14ac:dyDescent="0.2">
      <c r="L605" s="189"/>
    </row>
    <row r="606" spans="12:12" x14ac:dyDescent="0.2">
      <c r="L606" s="189"/>
    </row>
    <row r="607" spans="12:12" x14ac:dyDescent="0.2">
      <c r="L607" s="189"/>
    </row>
    <row r="608" spans="12:12" x14ac:dyDescent="0.2">
      <c r="L608" s="189"/>
    </row>
    <row r="609" spans="12:12" x14ac:dyDescent="0.2">
      <c r="L609" s="189"/>
    </row>
    <row r="610" spans="12:12" x14ac:dyDescent="0.2">
      <c r="L610" s="189"/>
    </row>
    <row r="611" spans="12:12" x14ac:dyDescent="0.2">
      <c r="L611" s="189"/>
    </row>
    <row r="612" spans="12:12" x14ac:dyDescent="0.2">
      <c r="L612" s="189"/>
    </row>
    <row r="613" spans="12:12" x14ac:dyDescent="0.2">
      <c r="L613" s="189"/>
    </row>
    <row r="614" spans="12:12" x14ac:dyDescent="0.2">
      <c r="L614" s="189"/>
    </row>
    <row r="615" spans="12:12" x14ac:dyDescent="0.2">
      <c r="L615" s="189"/>
    </row>
    <row r="616" spans="12:12" x14ac:dyDescent="0.2">
      <c r="L616" s="189"/>
    </row>
    <row r="617" spans="12:12" x14ac:dyDescent="0.2">
      <c r="L617" s="189"/>
    </row>
    <row r="618" spans="12:12" x14ac:dyDescent="0.2">
      <c r="L618" s="189"/>
    </row>
    <row r="619" spans="12:12" x14ac:dyDescent="0.2">
      <c r="L619" s="189"/>
    </row>
    <row r="620" spans="12:12" x14ac:dyDescent="0.2">
      <c r="L620" s="189"/>
    </row>
    <row r="621" spans="12:12" x14ac:dyDescent="0.2">
      <c r="L621" s="189"/>
    </row>
    <row r="622" spans="12:12" x14ac:dyDescent="0.2">
      <c r="L622" s="189"/>
    </row>
    <row r="623" spans="12:12" x14ac:dyDescent="0.2">
      <c r="L623" s="189"/>
    </row>
    <row r="624" spans="12:12" x14ac:dyDescent="0.2">
      <c r="L624" s="189"/>
    </row>
    <row r="625" spans="12:12" x14ac:dyDescent="0.2">
      <c r="L625" s="189"/>
    </row>
    <row r="626" spans="12:12" x14ac:dyDescent="0.2">
      <c r="L626" s="189"/>
    </row>
    <row r="627" spans="12:12" x14ac:dyDescent="0.2">
      <c r="L627" s="189"/>
    </row>
    <row r="628" spans="12:12" x14ac:dyDescent="0.2">
      <c r="L628" s="189"/>
    </row>
    <row r="629" spans="12:12" x14ac:dyDescent="0.2">
      <c r="L629" s="189"/>
    </row>
    <row r="630" spans="12:12" x14ac:dyDescent="0.2">
      <c r="L630" s="189"/>
    </row>
    <row r="631" spans="12:12" x14ac:dyDescent="0.2">
      <c r="L631" s="189"/>
    </row>
    <row r="632" spans="12:12" x14ac:dyDescent="0.2">
      <c r="L632" s="189"/>
    </row>
    <row r="633" spans="12:12" x14ac:dyDescent="0.2">
      <c r="L633" s="189"/>
    </row>
    <row r="634" spans="12:12" x14ac:dyDescent="0.2">
      <c r="L634" s="189"/>
    </row>
    <row r="635" spans="12:12" x14ac:dyDescent="0.2">
      <c r="L635" s="189"/>
    </row>
    <row r="636" spans="12:12" x14ac:dyDescent="0.2">
      <c r="L636" s="189"/>
    </row>
    <row r="637" spans="12:12" x14ac:dyDescent="0.2">
      <c r="L637" s="189"/>
    </row>
  </sheetData>
  <mergeCells count="17">
    <mergeCell ref="AD14:AF14"/>
    <mergeCell ref="A16:A17"/>
    <mergeCell ref="B16:B17"/>
    <mergeCell ref="C16:C17"/>
    <mergeCell ref="D16:D17"/>
    <mergeCell ref="A1:A2"/>
    <mergeCell ref="B1:B2"/>
    <mergeCell ref="C1:C2"/>
    <mergeCell ref="D1:D2"/>
    <mergeCell ref="A4:AJ4"/>
    <mergeCell ref="AE6:AF12"/>
    <mergeCell ref="A11:C11"/>
    <mergeCell ref="A12:C12"/>
    <mergeCell ref="D14:M14"/>
    <mergeCell ref="O14:T14"/>
    <mergeCell ref="U14:X14"/>
    <mergeCell ref="Y14:AB14"/>
  </mergeCells>
  <conditionalFormatting sqref="AE2:AF2 O1:AB2 O16:AB17">
    <cfRule type="expression" priority="22">
      <formula>IF(NOT(AND(#REF!="Pre-Qual",#REF!="ICB")),"N/A","Enter Date")</formula>
    </cfRule>
  </conditionalFormatting>
  <conditionalFormatting sqref="AD2">
    <cfRule type="expression" priority="21">
      <formula>IF(NOT(AND(#REF!="Pre-Qual",#REF!="ICB")),"N/A","Enter Date")</formula>
    </cfRule>
  </conditionalFormatting>
  <dataValidations count="14">
    <dataValidation type="list" allowBlank="1" showInputMessage="1" showErrorMessage="1" sqref="H16:H17 H1:H2">
      <formula1>"Pre-Qual,Post-Qual"</formula1>
    </dataValidation>
    <dataValidation type="list" allowBlank="1" showInputMessage="1" showErrorMessage="1" sqref="I16:I17 I1:I2">
      <formula1>"Prior Review,Post Review"</formula1>
    </dataValidation>
    <dataValidation type="list" allowBlank="1" showInputMessage="1" showErrorMessage="1" sqref="K1:K2 K16:K17">
      <formula1>"1,2"</formula1>
    </dataValidation>
    <dataValidation type="custom" allowBlank="1" showInputMessage="1" showErrorMessage="1" errorTitle="ENTER AMOUNT IN ONE CURRENCY" error="THE AMOUNT CAN ONLY BE ENTERED IN EITHER USD OR LOCAL CURRENCY (LCU). PLEASE LEAVE ONE OF THE TWO OPTIONS BLANK." sqref="L1">
      <formula1>OR(M1="",M1=0)</formula1>
    </dataValidation>
    <dataValidation type="custom" allowBlank="1" showInputMessage="1" showErrorMessage="1" errorTitle="ENTER AMOUNT IN ONE CURRENCY" error="THE AMOUNT CAN ONLY BE ENTERED IN EITHER USD OR LOCAL CURRENCY (LCU). PLEASE LEAVE ONE OF THE TWO OPTIONS BLANK." sqref="M1">
      <formula1>OR(L1="",L1=0)</formula1>
    </dataValidation>
    <dataValidation type="list" errorStyle="information" allowBlank="1" showInputMessage="1" showErrorMessage="1" errorTitle="FOR YOUR INFORMATION" error="PLEASE NOTE THAT THIS PROCUREMENT METHOD IS NOT INCLUDED IN THE FORMULAS FOR PLANNED DATES. CLICK OK TO CONTINUE WITH MANUAL ENTRY." sqref="J1 J16">
      <formula1>"NS,IS,NCB,ICB,LIB,DC"</formula1>
    </dataValidation>
    <dataValidation type="list" errorStyle="information" allowBlank="1" showInputMessage="1" errorTitle="Note:" error="Please note that this procurement method is not included in the formulas for planned dates. Click OK to continue with manual entry. " sqref="J2 J17">
      <formula1>"NS,IS,NCB,ICB,LIB,DC"</formula1>
    </dataValidation>
    <dataValidation type="custom" allowBlank="1" showInputMessage="1" showErrorMessage="1" errorTitle="ENTER AMOUNT IN ONE CURRENCY" error="THE AMOUNT CAN ONLY BE ENTERED IN EITHER USD OR LOCAL CURRENCY (LCU). PLEASE LEAVE ONE OF THE TWO OPTIONS BLANK." sqref="M16">
      <formula1>OR(L16="",L16="-")</formula1>
    </dataValidation>
    <dataValidation type="custom" allowBlank="1" showInputMessage="1" showErrorMessage="1" errorTitle="ENTER AMOUNT IN ONE CURRENCY" error="THE AMOUNT CAN ONLY BE ENTERED IN EITHER USD OR LOCAL CURRENCY (LCU). PLEASE LEAVE ONE OF THE TWO OPTIONS BLANK." promptTitle="This cell contains a formula" prompt="Planned amounts are taken from the start of the spreadsheet." sqref="AJ1 AJ16">
      <formula1>OR(AI1="",AI1="0")</formula1>
    </dataValidation>
    <dataValidation type="custom" allowBlank="1" showInputMessage="1" showErrorMessage="1" errorTitle="ENTER AMOUNT IN ONE CURRENCY" error="THE AMOUNT CAN ONLY BE ENTERED IN EITHER USD OR LOCAL CURRENCY (LCU). PLEASE LEAVE ONE OF THE TWO OPTIONS BLANK." promptTitle="This cell contains a formula" prompt="Planned amounts are taken from the start of the spreadsheet." sqref="AI1 AI16">
      <formula1>OR(AJ1="",AJ1="0")</formula1>
    </dataValidation>
    <dataValidation type="custom" allowBlank="1" showInputMessage="1" showErrorMessage="1" errorTitle="ENTER AMOUNT IN ONE CURRENCY" error="THE AMOUNT CAN ONLY BE ENTERED IN EITHER USD OR LOCAL CURRENCY (LCU). PLEASE LEAVE ONE OF THE TWO OPTIONS BLANK." promptTitle="This cell contains a formula" prompt="Actual amounts can be entered at the end of the spreadsheet." sqref="L2 L17">
      <formula1>OR(M2="",M2=0)</formula1>
    </dataValidation>
    <dataValidation type="custom" allowBlank="1" showInputMessage="1" showErrorMessage="1" errorTitle="ENTER AMOUNT IN ONE CURRENCY" error="THE AMOUNT CAN ONLY BE ENTERED IN EITHER USD OR LOCAL CURRENCY (LCU). PLEASE LEAVE ONE OF THE TWO OPTIONS BLANK." promptTitle="This cell contains a formula" prompt="Actual amounts can be entered at the end of the spreadsheet." sqref="M2 M17">
      <formula1>OR(L2="",L2=0)</formula1>
    </dataValidation>
    <dataValidation type="list" allowBlank="1" showInputMessage="1" showErrorMessage="1" sqref="L15">
      <formula1>"Amount (USD),Amount (SDR),Amount (EUR)"</formula1>
    </dataValidation>
    <dataValidation allowBlank="1" showInputMessage="1" sqref="L10"/>
  </dataValidations>
  <printOptions horizontalCentered="1"/>
  <pageMargins left="0.23622047244094491" right="0.23622047244094491" top="0.74803149606299213" bottom="0.74803149606299213" header="0.31496062992125984" footer="0.31496062992125984"/>
  <pageSetup paperSize="9" scale="34" fitToWidth="3" orientation="landscape" r:id="rId1"/>
  <headerFooter>
    <oddFooter>&amp;L&amp;K01+030IFAD-PP-Template-VersionJan2020&amp;CPage &amp;P of &amp;N&amp;RPrinted on: &amp;D</oddFooter>
  </headerFooter>
  <ignoredErrors>
    <ignoredError sqref="A8:C10 O1:AA1 O16:T16 AD16:AF16 L17:M17 L2:M2 AI1:AJ1 AI16:AJ16 L11:M12 A13:C14 AB16:AB18 AD1:AF1 V16:AA16" unlockedFormula="1"/>
  </ignoredErrors>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8" tint="-0.249977111117893"/>
    <pageSetUpPr autoPageBreaks="0" fitToPage="1"/>
  </sheetPr>
  <dimension ref="A1:JD60"/>
  <sheetViews>
    <sheetView showGridLines="0" topLeftCell="A43" zoomScale="40" zoomScaleNormal="40" workbookViewId="0">
      <selection activeCell="C58" sqref="C58:C59"/>
    </sheetView>
  </sheetViews>
  <sheetFormatPr defaultColWidth="9.140625" defaultRowHeight="15.95" customHeight="1" x14ac:dyDescent="0.2"/>
  <cols>
    <col min="1" max="1" width="15.85546875" style="1" customWidth="1"/>
    <col min="2" max="2" width="9.42578125" style="1" bestFit="1" customWidth="1"/>
    <col min="3" max="3" width="25.140625" style="1" customWidth="1"/>
    <col min="4" max="4" width="12.85546875" style="1" customWidth="1"/>
    <col min="5" max="5" width="18.7109375" style="1" bestFit="1" customWidth="1"/>
    <col min="6" max="6" width="16.7109375" style="1" customWidth="1"/>
    <col min="7" max="8" width="17.42578125" style="1" customWidth="1"/>
    <col min="9" max="9" width="18.7109375" style="1" customWidth="1"/>
    <col min="10" max="10" width="19.42578125" style="1" customWidth="1"/>
    <col min="11" max="11" width="17.42578125" style="1" customWidth="1"/>
    <col min="12" max="12" width="15.7109375" style="1" customWidth="1"/>
    <col min="13" max="26" width="17" style="1" customWidth="1"/>
    <col min="27" max="27" width="12.7109375" style="1" customWidth="1"/>
    <col min="28" max="33" width="17" style="1" customWidth="1"/>
    <col min="34" max="35" width="18.7109375" style="1" bestFit="1" customWidth="1"/>
    <col min="36" max="36" width="17" style="1" customWidth="1"/>
    <col min="37" max="37" width="17.42578125" style="1" customWidth="1"/>
    <col min="38" max="264" width="9.140625" style="1" customWidth="1"/>
    <col min="265" max="16384" width="9.140625" style="2"/>
  </cols>
  <sheetData>
    <row r="1" spans="1:264" s="165" customFormat="1" ht="30" customHeight="1" x14ac:dyDescent="0.25">
      <c r="A1" s="403"/>
      <c r="B1" s="403"/>
      <c r="C1" s="404"/>
      <c r="D1" s="391"/>
      <c r="E1" s="205"/>
      <c r="F1" s="206" t="s">
        <v>6</v>
      </c>
      <c r="G1" s="162"/>
      <c r="H1" s="162"/>
      <c r="I1" s="162"/>
      <c r="J1" s="155"/>
      <c r="K1" s="155"/>
      <c r="L1" s="206" t="s">
        <v>6</v>
      </c>
      <c r="M1" s="156" t="str">
        <f>IF(OR(G1="",H1="",I1=""),"",(IF(OR(I1="SSS",G1="No"),"N/A",IF(AND(G1="Yes",OR(I1="QCBS",I1="FBS",I1="LCS",I1="QBS",I1="CQS",I1="ICS")),"Enter Date", ""))))</f>
        <v/>
      </c>
      <c r="N1" s="156" t="str">
        <f>IF(OR(G1="",H1="",I1=""),"",IF(ISERROR(IF(AND(H1="Prior Review",G1="Yes",I1="QCBS"),M1+'Time Estimation'!$H$28,IF(AND(H1="Prior Review",G1="Yes",I1="FBS"),M1+'Time Estimation'!$H$29,IF(AND(H1="Prior Review",G1="Yes",I1="LCS"),M1+'Time Estimation'!$H$30,IF(AND(H1="Prior Review",G1="Yes",I1="QBS"),M1+'Time Estimation'!$H$31,IF(AND(H1="Prior Review",G1="Yes",I1="CQS"),M1+'Time Estimation'!$H$32,IF(AND(H1="Prior Review",G1="Yes",I1="ICS"),M1+'Time Estimation'!$H$33,IF(OR(H1="Post Review", G1="No", I1="SSS"),"N/A","")))))))),"",IF(AND(H1="Prior Review",G1="Yes",I1="QCBS"),M1+'Time Estimation'!$H$28,IF(AND(H1="Prior Review",G1="Yes",I1="FBS"),M1+'Time Estimation'!$H$29,IF(AND(H1="Prior Review",G1="Yes",I1="LCS"),M1+'Time Estimation'!$H$30,IF(AND(H1="Prior Review",G1="Yes",I1="QBS"),M1+'Time Estimation'!$H$31,IF(AND(H1="Prior Review",G1="Yes",I1="CQS"),M1+'Time Estimation'!$H$32,IF(AND(H1="Prior Review",G1="Yes",I1="ICS"),M1+'Time Estimation'!$H$33,IF(OR(H1="Post Review", G1="No", I1="SSS"),"N/A","")))))))))</f>
        <v/>
      </c>
      <c r="O1" s="156" t="str">
        <f>IF(OR(G1="",H1="",I1=""),"",IF(ISERROR(IF(AND(H1="Prior Review", G1="Yes",I1="QCBS"),N1+'Time Estimation'!$K$28,IF(AND(H1="Prior Review", G1="Yes",I1="FBS"),N1+'Time Estimation'!$K$29,IF(AND(H1="Prior Review", G1="Yes",I1="LCS"),N1+'Time Estimation'!$K$30,IF(AND(H1="Prior Review", G1="Yes",I1="QBS"),N1+'Time Estimation'!$K$31,IF(AND(H1="Prior Review", G1="Yes",I1="CQS"),N1+'Time Estimation'!$K$32,IF(AND(H1="Prior Review", G1="Yes",I1="ICS"),N1+'Time Estimation'!$K$33,IF(AND(H1="Post Review", G1="Yes",I1="QCBS"),M1+'Time Estimation'!$K$28,IF(AND(H1="Post Review", G1="Yes",I1="FBS"),M1+'Time Estimation'!$K$29,IF(AND(H1="Post Review", G1="Yes",I1="LCS"),M1+'Time Estimation'!$K$30,IF(AND(H1="Post Review", G1="Yes",I1="QBS"),M1+'Time Estimation'!$K$31,IF(AND(H1="Post Review", G1="Yes",I1="CQS"),M1+'Time Estimation'!$K$32,IF(AND(H1="Post Review", G1="Yes",I1="ICS"),M1+'Time Estimation'!$K$33,IF(AND(G1="No",OR(I1="QCBS",I1="FBS",I1="LCS",I1="QBS",I1="CQS",I1="ICS")),"N/A",IF(OR(G1="No",I1="SSS"),"N/A",""))))))))))))))), "",IF(AND(H1="Prior Review", G1="Yes",I1="QCBS"),N1+'Time Estimation'!$K$28,IF(AND(H1="Prior Review", G1="Yes",I1="FBS"),N1+'Time Estimation'!$K$29,IF(AND(H1="Prior Review", G1="Yes",I1="LCS"),N1+'Time Estimation'!$K$30,IF(AND(H1="Prior Review", G1="Yes",I1="QBS"),N1+'Time Estimation'!$K$31,IF(AND(H1="Prior Review", G1="Yes",I1="CQS"),N1+'Time Estimation'!$K$32,IF(AND(H1="Prior Review", G1="Yes",I1="ICS"),N1+'Time Estimation'!$K$33,IF(AND(H1="Post Review", G1="Yes",I1="QCBS"),M1+'Time Estimation'!$K$28,IF(AND(H1="Post Review", G1="Yes",I1="FBS"),M1+'Time Estimation'!$K$29,IF(AND(H1="Post Review", G1="Yes",I1="LCS"),M1+'Time Estimation'!$K$30,IF(AND(H1="Post Review", G1="Yes",I1="QBS"),M1+'Time Estimation'!$K$31,IF(AND(H1="Post Review", G1="Yes",I1="CQS"),M1+'Time Estimation'!$K$32,IF(AND(H1="Post Review", G1="Yes",I1="ICS"),M1+'Time Estimation'!$K$33,IF(AND(G1="No",OR(I1="QCBS",I1="FBS",I1="LCS",I1="QBS",I1="CQS",I1="ICS")),"N/A",IF(OR(G1="No",I1="SSS"),"N/A",""))))))))))))))))</f>
        <v/>
      </c>
      <c r="P1" s="156" t="str">
        <f>IF(OR(G1="",I1="",H1=""),"",IF(ISERROR(IF(AND( G1="Yes",I1="QCBS"),O1+'Time Estimation'!$N$28,IF(AND( G1="Yes",I1="FBS"),O1+'Time Estimation'!$N$29,IF(AND( G1="Yes",I1="LCS"),O1+'Time Estimation'!$N$30,IF(AND( G1="Yes",I1="QBS"),O1+'Time Estimation'!$N$31,IF(AND( G1="Yes",I1="CQS"),O1+'Time Estimation'!$N$32,IF(AND( G1="Yes",I1="ICS"),O1+'Time Estimation'!$N$33,IF(OR(G1="No",I1="SSS"),"N/A","")))))))), "",IF(AND( G1="Yes",I1="QCBS"),O1+'Time Estimation'!$N$28,IF(AND( G1="Yes",I1="FBS"),O1+'Time Estimation'!$N$29,IF(AND( G1="Yes",I1="LCS"),O1+'Time Estimation'!$N$30,IF(AND( G1="Yes",I1="QBS"),O1+'Time Estimation'!$N$31,IF(AND( G1="Yes",I1="CQS"),O1+'Time Estimation'!$N$32,IF(AND( G1="Yes",I1="ICS"),O1+'Time Estimation'!$N$33,IF(OR(G1="No",I1="SSS"),"N/A","")))))))))</f>
        <v/>
      </c>
      <c r="Q1" s="156" t="str">
        <f>IF(OR(G1="",I1="",H1=""),"",IF(ISERROR(IF(AND( G1="Yes",I1="QCBS"),P1+'Time Estimation'!$Q$28,IF(AND( G1="Yes",I1="FBS"),P1+'Time Estimation'!$Q$29,IF(AND( G1="Yes",I1="LCS"),P1+'Time Estimation'!$Q$30,IF(AND( G1="Yes",I1="QBS"),P1+'Time Estimation'!$Q$31,IF(AND( G1="Yes",I1="CQS"),P1+'Time Estimation'!$Q$32,IF(AND( G1="Yes",I1="ICS"),P1+'Time Estimation'!$Q$33,IF(OR(G1="No",I1="SSS"),"N/A","")))))))), "",IF(AND( G1="Yes",I1="QCBS"),P1+'Time Estimation'!$Q$28,IF(AND( G1="Yes",I1="FBS"),P1+'Time Estimation'!$Q$29,IF(AND( G1="Yes",I1="LCS"),P1+'Time Estimation'!$Q$30,IF(AND( G1="Yes",I1="QBS"),P1+'Time Estimation'!$Q$31,IF(AND( G1="Yes",I1="CQS"),P1+'Time Estimation'!$Q$32,IF(AND( G1="Yes",I1="ICS"),P1+'Time Estimation'!$Q$33,IF(OR(G1="No",I1="SSS"),"N/A","")))))))))</f>
        <v/>
      </c>
      <c r="R1" s="156" t="str">
        <f>IF(OR(G1="",H1="",I1=""),"",IF(ISERROR(IF(AND(H1="Prior Review",G1="Yes",I1="QCBS"),Q1+'Time Estimation'!$T$28,IF(AND(H1="Prior Review",G1="Yes",I1="FBS"),Q1+'Time Estimation'!$T$29,IF(AND(H1="Prior Review",G1="Yes",I1="LCS"),Q1+'Time Estimation'!$T$30,IF(AND(H1="Prior Review",G1="Yes",I1="QBS"),Q1+'Time Estimation'!$T$31,IF(AND(H1="Prior Review",G1="Yes",I1="CQS"),Q1+'Time Estimation'!$T$32,IF(AND(H1="Prior Review",G1="Yes",I1="ICS"),Q1+'Time Estimation'!$T$33,IF(OR(H1="Post Review", G1="No", I1="SSS"),"N/A","")))))))),"",IF(AND(H1="Prior Review",G1="Yes",I1="QCBS"),Q1+'Time Estimation'!$T$28,IF(AND(H1="Prior Review",G1="Yes",I1="FBS"),Q1+'Time Estimation'!$T$29,IF(AND(H1="Prior Review",G1="Yes",I1="LCS"),Q1+'Time Estimation'!$T$30,IF(AND(H1="Prior Review",G1="Yes",I1="QBS"),Q1+'Time Estimation'!$T$31,IF(AND(H1="Prior Review",G1="Yes",I1="CQS"),Q1+'Time Estimation'!$T$32,IF(AND(H1="Prior Review",G1="Yes",I1="ICS"),Q1+'Time Estimation'!$T$33,IF(OR(H1="Post Review", G1="No", I1="SSS"),"N/A","")))))))))</f>
        <v/>
      </c>
      <c r="S1" s="156" t="str">
        <f>IF(OR(G1="",H1="",I1=""),"",IF(ISERROR(IF(AND(H1="Prior Review", G1="Yes",I1="QCBS"),R1+'Time Estimation'!$W$28,IF(AND(H1="Prior Review", G1="Yes",I1="FBS"),R1+'Time Estimation'!$W$29,IF(AND(H1="Prior Review", G1="Yes",I1="LCS"),R1+'Time Estimation'!$W$30,IF(AND(H1="Prior Review", G1="Yes",I1="QBS"),R1+'Time Estimation'!$W$31,IF(AND(H1="Prior Review", G1="Yes",I1="CQS"),R1+'Time Estimation'!$W$32,IF(AND(H1="Prior Review", G1="Yes",I1="ICS"),R1+'Time Estimation'!$W$33,IF(AND(H1="Post Review", G1="Yes",I1="QCBS"),Q1+'Time Estimation'!$W$28,IF(AND(H1="Post Review", G1="Yes",I1="FBS"),Q1+'Time Estimation'!$W$29,IF(AND(H1="Post Review", G1="Yes",I1="LCS"),Q1+'Time Estimation'!$W$30,IF(AND(H1="Post Review", G1="Yes",I1="QBS"),Q1+'Time Estimation'!$W$31,IF(AND(H1="Post Review", G1="Yes",I1="CQS"),Q1+'Time Estimation'!$W$32,IF(AND(H1="Post Review", G1="Yes",I1="ICS"),Q1+'Time Estimation'!$W$33,IF(OR(G1="No",I1="SSS"),"Enter Date","")))))))))))))), "",IF(AND(H1="Prior Review", G1="Yes",I1="QCBS"),R1+'Time Estimation'!$W$28,IF(AND(H1="Prior Review", G1="Yes",I1="FBS"),R1+'Time Estimation'!$W$29,IF(AND(H1="Prior Review", G1="Yes",I1="LCS"),R1+'Time Estimation'!$W$30,IF(AND(H1="Prior Review", G1="Yes",I1="QBS"),R1+'Time Estimation'!$W$31,IF(AND(H1="Prior Review", G1="Yes",I1="CQS"),R1+'Time Estimation'!$W$32,IF(AND(H1="Prior Review", G1="Yes",I1="ICS"),R1+'Time Estimation'!$W$33,IF(AND(H1="Post Review", G1="Yes",I1="QCBS"),Q1+'Time Estimation'!$W$28,IF(AND(H1="Post Review", G1="Yes",I1="FBS"),Q1+'Time Estimation'!$W$29,IF(AND(H1="Post Review", G1="Yes",I1="LCS"),Q1+'Time Estimation'!$W$30,IF(AND(H1="Post Review", G1="Yes",I1="QBS"),Q1+'Time Estimation'!$W$31,IF(AND(H1="Post Review", G1="Yes",I1="CQS"),Q1+'Time Estimation'!$W$32,IF(AND(H1="Post Review", G1="Yes",I1="ICS"),Q1+'Time Estimation'!$W$33,IF(OR(G1="No",I1="SSS"),"Enter Date","")))))))))))))))</f>
        <v/>
      </c>
      <c r="T1" s="156" t="str">
        <f>IF(OR(G1="",H1="",I1=""),"",IF(ISERROR(IF(AND(H1="Prior Review",G1="Yes",I1="QCBS"),S1+'Time Estimation'!$Z$28,IF(AND(H1="Prior Review",G1="Yes",I1="FBS"),S1+'Time Estimation'!$Z$29,IF(AND(H1="Prior Review",G1="Yes",I1="LCS"),S1+'Time Estimation'!$Z$30,IF(AND(H1="Prior Review",G1="Yes",I1="QBS"),S1+'Time Estimation'!$Z$31,IF(AND(H1="Prior Review",G1="Yes",I1="CQS"),S1+'Time Estimation'!$Z$32,IF(AND(H1="Prior Review",G1="Yes",I1="ICS"),S1+'Time Estimation'!$Z$33,IF(AND(H1="Prior Review",G1="No",I1="QCBS"),S1+'Time Estimation'!$Z$34,IF(AND(H1="Prior Review",G1="No",I1="FBS"),S1+'Time Estimation'!$Z$35,IF(AND(H1="Prior Review",G1="No",I1="LCS"),S1+'Time Estimation'!$Z$36,IF(AND(H1="Prior Review",G1="No",I1="QBS"),S1+'Time Estimation'!$Z$37,IF(AND(H1="Prior Review",G1="No",I1="CQS"),S1+'Time Estimation'!$Z$38,IF(AND(H1="Prior Review",G1="No",I1="ICS"),S1+'Time Estimation'!$Z$39,IF(I1="SSS",S1+'Time Estimation'!$Z$40,IF(H1="Post Review", "N/A",""))))))))))))))),"",IF(AND(H1="Prior Review",G1="Yes",I1="QCBS"),S1+'Time Estimation'!$Z$28,IF(AND(H1="Prior Review",G1="Yes",I1="FBS"),S1+'Time Estimation'!$Z$29,IF(AND(H1="Prior Review",G1="Yes",I1="LCS"),S1+'Time Estimation'!$Z$30,IF(AND(H1="Prior Review",G1="Yes",I1="QBS"),S1+'Time Estimation'!$Z$31,IF(AND(H1="Prior Review",G1="Yes",I1="CQS"),S1+'Time Estimation'!$Z$32,IF(AND(H1="Prior Review",G1="Yes",I1="ICS"),S1+'Time Estimation'!$Z$33,IF(AND(H1="Prior Review",G1="No",I1="QCBS"),S1+'Time Estimation'!$Z$34,IF(AND(H1="Prior Review",G1="No",I1="FBS"),S1+'Time Estimation'!$Z$35,IF(AND(H1="Prior Review",G1="No",I1="LCS"),S1+'Time Estimation'!$Z$36,IF(AND(H1="Prior Review",G1="No",I1="QBS"),S1+'Time Estimation'!$Z$37,IF(AND(H1="Prior Review",G1="No",I1="CQS"),S1+'Time Estimation'!$Z$38,IF(AND(H1="Prior Review",G1="No",I1="ICS"),S1+'Time Estimation'!$Z$39,IF(I1="SSS",S1+'Time Estimation'!$Z$40,IF(H1="Post Review", "N/A",""))))))))))))))))</f>
        <v/>
      </c>
      <c r="U1" s="156" t="str">
        <f>IF(OR(G1="",H1="",I1=""),"",IF(ISERROR(IF(AND(H1="Prior Review", G1="Yes",I1="QCBS"),T1+'Time Estimation'!$AC$28,IF(AND(H1="Prior Review", G1="Yes",I1="FBS"),T1+'Time Estimation'!$AC$29,IF(AND(H1="Prior Review", G1="Yes",I1="LCS"),T1+'Time Estimation'!$AC$30,IF(AND(H1="Prior Review", G1="Yes",I1="QBS"),T1+'Time Estimation'!$AC$31,IF(AND(H1="Prior Review", G1="Yes",I1="CQS"),T1+'Time Estimation'!$AC$32,IF(AND(H1="Prior Review", G1="Yes",I1="ICS"),T1+'Time Estimation'!$AC$33,IF(AND(H1="Post Review", G1="Yes",I1="QCBS"),S1+'Time Estimation'!$AC$28,IF(AND(H1="Post Review", G1="Yes",I1="FBS"),S1+'Time Estimation'!$AC$29,IF(AND(H1="Post Review", G1="Yes",I1="LCS"),S1+'Time Estimation'!$AC$30,IF(AND(H1="Post Review", G1="Yes",I1="QBS"),S1+'Time Estimation'!$AC$31,IF(AND(H1="Post Review", G1="Yes",I1="CQS"),S1+'Time Estimation'!$AC$32,IF(AND(H1="Post Review", G1="Yes",I1="ICS"),S1+'Time Estimation'!$AC$33,IF(AND(H1="Prior Review", G1="No",I1="QCBS"),T1+'Time Estimation'!$AC$34,IF(AND(H1="Prior Review", G1="No",I1="FBS"),T1+'Time Estimation'!$AC$35,IF(AND(H1="Prior Review", G1="No",I1="LCS"),T1+'Time Estimation'!$AC$36,IF(AND(H1="Prior Review", G1="No",I1="QBS"),T1+'Time Estimation'!$AC$37,IF(AND(H1="Prior Review", G1="No",I1="CQS"),T1+'Time Estimation'!$AC$38,IF(AND(H1="Prior Review", G1="No",I1="ICS"),T1+'Time Estimation'!$AC$39,IF(AND(H1="Post Review", G1="No",I1="QCBS"),S1+'Time Estimation'!$AC$34,IF(AND(H1="Post Review", G1="No",I1="FBS"),S1+'Time Estimation'!$AC$35,IF(AND(H1="Post Review", G1="No",I1="LCS"),S1+'Time Estimation'!$AC$36,IF(AND(H1="Post Review", G1="No",I1="QBS"),S1+'Time Estimation'!$AC$37,IF(AND(H1="Post Review", G1="No",I1="CQS"),S1+'Time Estimation'!$AC$38,IF(AND(H1="Post Review", G1="No",I1="ICS"),S1+'Time Estimation'!$AC$39,IF(AND(I1="SSS"),T1+'Time Estimation'!$AC$40,"")))))))))))))))))))))))))), "",IF(AND(H1="Prior Review", G1="Yes",I1="QCBS"),T1+'Time Estimation'!$AC$28,IF(AND(H1="Prior Review", G1="Yes",I1="FBS"),T1+'Time Estimation'!$AC$29,IF(AND(H1="Prior Review", G1="Yes",I1="LCS"),T1+'Time Estimation'!$AC$30,IF(AND(H1="Prior Review", G1="Yes",I1="QBS"),T1+'Time Estimation'!$AC$31,IF(AND(H1="Prior Review", G1="Yes",I1="CQS"),T1+'Time Estimation'!$AC$32,IF(AND(H1="Prior Review", G1="Yes",I1="ICS"),T1+'Time Estimation'!$AC$33,IF(AND(H1="Post Review", G1="Yes",I1="QCBS"),S1+'Time Estimation'!$AC$28,IF(AND(H1="Post Review", G1="Yes",I1="FBS"),S1+'Time Estimation'!$AC$29,IF(AND(H1="Post Review", G1="Yes",I1="LCS"),S1+'Time Estimation'!$AC$30,IF(AND(H1="Post Review", G1="Yes",I1="QBS"),S1+'Time Estimation'!$AC$31,IF(AND(H1="Post Review", G1="Yes",I1="CQS"),S1+'Time Estimation'!$AC$32,IF(AND(H1="Post Review", G1="Yes",I1="ICS"),S1+'Time Estimation'!$AC$33,IF(AND(H1="Prior Review", G1="No",I1="QCBS"),T1+'Time Estimation'!$AC$34,IF(AND(H1="Prior Review", G1="No",I1="FBS"),T1+'Time Estimation'!$AC$35,IF(AND(H1="Prior Review", G1="No",I1="LCS"),T1+'Time Estimation'!$AC$36,IF(AND(H1="Prior Review", G1="No",I1="QBS"),T1+'Time Estimation'!$AC$37,IF(AND(H1="Prior Review", G1="No",I1="CQS"),T1+'Time Estimation'!$AC$38,IF(AND(H1="Prior Review", G1="No",I1="ICS"),T1+'Time Estimation'!$AC$39,IF(AND(H1="Post Review", G1="No",I1="QCBS"),S1+'Time Estimation'!$AC$34,IF(AND(H1="Post Review", G1="No",I1="FBS"),S1+'Time Estimation'!$AC$35,IF(AND(H1="Post Review", G1="No",I1="LCS"),S1+'Time Estimation'!$AC$36,IF(AND(H1="Post Review", G1="No",I1="QBS"),S1+'Time Estimation'!$AC$37,IF(AND(H1="Post Review", G1="No",I1="CQS"),S1+'Time Estimation'!$AC$38,IF(AND(H1="Post Review", G1="No",I1="ICS"),S1+'Time Estimation'!$AC$39,IF(AND(I1="SSS"),T1+'Time Estimation'!$AC$40,"")))))))))))))))))))))))))))</f>
        <v/>
      </c>
      <c r="V1" s="156" t="str">
        <f>IF(OR(G1="",I1="",H1=""),"",IF(ISERROR(IF(AND( G1="Yes",I1="QCBS"),U1+'Time Estimation'!$AF$28,IF(AND( G1="Yes",I1="FBS"),U1+'Time Estimation'!$AF$29,IF(AND(G1="Yes",I1="LCS"),U1+'Time Estimation'!$AF$30,IF(AND(G1="Yes",I1="QBS"),U1+'Time Estimation'!$AF$31,IF(AND(G1="Yes",I1="CQS"),U1+'Time Estimation'!$AF$32,IF(AND(G1="Yes",I1="ICS"),U1+'Time Estimation'!$AF$33,IF(AND(G1="No",I1="QCBS"),U1+'Time Estimation'!$AF$34,IF(AND(G1="No",I1="FBS"),U1+'Time Estimation'!$AF$35,IF(AND(G1="No",I1="LCS"),U1+'Time Estimation'!$AF$36,IF(AND(G1="No",I1="QBS"),U1+'Time Estimation'!$AF$37,IF(AND(G1="No",I1="CQS"),U1+'Time Estimation'!$AF$38,IF(AND(G1="No",I1="ICS"),U1+'Time Estimation'!$AF$39,IF(I1="SSS",U1+'Time Estimation'!$AF$40,"")))))))))))))),"",IF(AND( G1="Yes",I1="QCBS"),U1+'Time Estimation'!$AF$28,IF(AND( G1="Yes",I1="FBS"),U1+'Time Estimation'!$AF$29,IF(AND(G1="Yes",I1="LCS"),U1+'Time Estimation'!$AF$30,IF(AND(G1="Yes",I1="QBS"),U1+'Time Estimation'!$AF$31,IF(AND(G1="Yes",I1="CQS"),U1+'Time Estimation'!$AF$32,IF(AND(G1="Yes",I1="ICS"),U1+'Time Estimation'!$AF$33,IF(AND(G1="No",I1="QCBS"),U1+'Time Estimation'!$AF$34,IF(AND(G1="No",I1="FBS"),U1+'Time Estimation'!$AF$35,IF(AND(G1="No",I1="LCS"),U1+'Time Estimation'!$AF$36,IF(AND(G1="No",I1="QBS"),U1+'Time Estimation'!$AF$37,IF(AND(G1="No",I1="CQS"),U1+'Time Estimation'!$AF$38,IF(AND(G1="No",I1="ICS"),U1+'Time Estimation'!$AF$39,IF(I1="SSS",U1+'Time Estimation'!$AF$40,"")))))))))))))))</f>
        <v/>
      </c>
      <c r="W1" s="156" t="str">
        <f>IF(OR(G1="",I1="",H1=""),"",IF(ISERROR(IF(AND( G1="Yes",I1="QCBS"),V1+'Time Estimation'!$AI$28,IF(AND( G1="Yes",I1="FBS"),V1+'Time Estimation'!$AI$29,IF(AND(G1="Yes",I1="LCS"),V1+'Time Estimation'!$AI$30,IF(AND(G1="Yes",I1="QBS"),V1+'Time Estimation'!$AI$31,IF(AND(G1="Yes",I1="CQS"),V1+'Time Estimation'!$AI$32,IF(AND(G1="Yes",I1="ICS"),V1+'Time Estimation'!$AI$33,IF(AND(G1="No",I1="QCBS"),V1+'Time Estimation'!$AI$34,IF(AND(G1="No",I1="FBS"),V1+'Time Estimation'!$AI$35,IF(AND(G1="No",I1="LCS"),V1+'Time Estimation'!$AI$36,IF(AND(G1="No",I1="QBS"),V1+'Time Estimation'!$AI$37,IF(AND(G1="No",I1="CQS"),V1+'Time Estimation'!$AI$38,IF(AND(G1="No",I1="ICS"),V1+'Time Estimation'!$AI$39,IF(I1="SSS","N/A","")))))))))))))),"",IF(AND( G1="Yes",I1="QCBS"),V1+'Time Estimation'!$AI$28,IF(AND( G1="Yes",I1="FBS"),V1+'Time Estimation'!$AI$29,IF(AND(G1="Yes",I1="LCS"),V1+'Time Estimation'!$AI$30,IF(AND(G1="Yes",I1="QBS"),V1+'Time Estimation'!$AI$31,IF(AND(G1="Yes",I1="CQS"),V1+'Time Estimation'!$AI$32,IF(AND(G1="Yes",I1="ICS"),V1+'Time Estimation'!$AI$33,IF(AND(G1="No",I1="QCBS"),V1+'Time Estimation'!$AI$34,IF(AND(G1="No",I1="FBS"),V1+'Time Estimation'!$AI$35,IF(AND(G1="No",I1="LCS"),V1+'Time Estimation'!$AI$36,IF(AND(G1="No",I1="QBS"),V1+'Time Estimation'!$AI$37,IF(AND(G1="No",I1="CQS"),V1+'Time Estimation'!$AI$38,IF(AND(G1="No",I1="ICS"),V1+'Time Estimation'!$AI$39,IF(I1="SSS","N/A","")))))))))))))))</f>
        <v/>
      </c>
      <c r="X1" s="156" t="str">
        <f>IF(OR(G1="",H1="",I1=""),"",IF(ISERROR(IF(AND(H1="Prior Review",G1="Yes",I1="QCBS"),W1+'Time Estimation'!$AL$28,IF(AND(H1="Prior Review",G1="Yes",I1="FBS"),W1+'Time Estimation'!$AL$29,IF(AND(H1="Prior Review",G1="Yes",I1="LCS"),W1+'Time Estimation'!$AL$30,IF(AND(H1="Prior Review",G1="Yes",I1="QBS"),W1+'Time Estimation'!$AL$31,IF(AND(H1="Prior Review",G1="Yes",I1="CQS"),W1+'Time Estimation'!$AL$32,IF(AND(H1="Prior Review",G1="Yes",I1="ICS"),W1+'Time Estimation'!$AL$33,IF(AND(H1="Prior Review",G1="No",I1="QCBS"),W1+'Time Estimation'!$AL$34,IF(AND(H1="Prior Review",G1="No",I1="FBS"),W1+'Time Estimation'!$AL$35,IF(AND(H1="Prior Review",G1="No",I1="LCS"),W1+'Time Estimation'!$AL$36,IF(AND(H1="Prior Review",G1="No",I1="QBS"),W1+'Time Estimation'!$AL$37,IF(AND(H1="Prior Review",G1="No",I1="CQS"),W1+'Time Estimation'!$AL$38,IF(AND(H1="Prior Review",G1="No",I1="ICS"),W1+'Time Estimation'!$AL$39,IF(OR(H1="Post Review", I1="SSS"), "N/A","")))))))))))))),"",IF(AND(H1="Prior Review",G1="Yes",I1="QCBS"),W1+'Time Estimation'!$AL$28,IF(AND(H1="Prior Review",G1="Yes",I1="FBS"),W1+'Time Estimation'!$AL$29,IF(AND(H1="Prior Review",G1="Yes",I1="LCS"),W1+'Time Estimation'!$AL$30,IF(AND(H1="Prior Review",G1="Yes",I1="QBS"),W1+'Time Estimation'!$AL$31,IF(AND(H1="Prior Review",G1="Yes",I1="CQS"),W1+'Time Estimation'!$AL$32,IF(AND(H1="Prior Review",G1="Yes",I1="ICS"),W1+'Time Estimation'!$AL$33,IF(AND(H1="Prior Review",G1="No",I1="QCBS"),W1+'Time Estimation'!$AL$34,IF(AND(H1="Prior Review",G1="No",I1="FBS"),W1+'Time Estimation'!$AL$35,IF(AND(H1="Prior Review",G1="No",I1="LCS"),W1+'Time Estimation'!$AL$36,IF(AND(H1="Prior Review",G1="No",I1="QBS"),W1+'Time Estimation'!$AL$37,IF(AND(H1="Prior Review",G1="No",I1="CQS"),W1+'Time Estimation'!$AL$38,IF(AND(H1="Prior Review",G1="No",I1="ICS"),W1+'Time Estimation'!$AL$39,IF(OR(H1="Post Review", I1="SSS"), "N/A","")))))))))))))))</f>
        <v/>
      </c>
      <c r="Y1" s="156" t="str">
        <f>IF(OR(G1="",H1="",I1=""),"",IF(ISERROR(IF(AND(H1="Prior Review", G1="Yes",I1="QCBS"),X1+'Time Estimation'!$AO$28,IF(AND(H1="Prior Review", G1="Yes",I1="FBS"),X1+'Time Estimation'!$AO$29,IF(AND(H1="Prior Review", G1="Yes",I1="LCS"),X1+'Time Estimation'!$AO$30,IF(AND(H1="Post Review", G1="Yes",I1="QCBS"),W1+'Time Estimation'!$AO$28,IF(AND(H1="Post Review", G1="Yes",I1="FBS"),W1+'Time Estimation'!$AO$29,IF(AND(H1="Post Review", G1="Yes",I1="LCS"),W1+'Time Estimation'!$AO$30,IF(AND(H1="Prior Review", G1="No",I1="QCBS"),X1+'Time Estimation'!$AO$34,IF(AND(H1="Prior Review", G1="No",I1="FBS"),X1+'Time Estimation'!$AO$35,IF(AND(H1="Prior Review", G1="No",I1="LCS"),X1+'Time Estimation'!$AO$36,IF(AND(H1="Post Review", G1="No",I1="QCBS"),W1+'Time Estimation'!$AO$34,IF(AND(H1="Post Review", G1="No",I1="FBS"),W1+'Time Estimation'!$AO$35,IF(AND(H1="Post Review", G1="No",I1="LCS"),W1+'Time Estimation'!$AO$36,IF(OR(I1="QBS", I1="CQS", I1="ICS"), "N/A",IF(I1="SSS",V1+'Time Estimation'!$AO$40, ""))))))))))))))), "",IF(AND(H1="Prior Review", G1="Yes",I1="QCBS"),X1+'Time Estimation'!$AO$28,IF(AND(H1="Prior Review", G1="Yes",I1="FBS"),X1+'Time Estimation'!$AO$29,IF(AND(H1="Prior Review", G1="Yes",I1="LCS"),X1+'Time Estimation'!$AO$30,IF(AND(H1="Post Review", G1="Yes",I1="QCBS"),W1+'Time Estimation'!$AO$28,IF(AND(H1="Post Review", G1="Yes",I1="FBS"),W1+'Time Estimation'!$AO$29,IF(AND(H1="Post Review", G1="Yes",I1="LCS"),W1+'Time Estimation'!$AO$30,IF(AND(H1="Prior Review", G1="No",I1="QCBS"),X1+'Time Estimation'!$AO$34,IF(AND(H1="Prior Review", G1="No",I1="FBS"),X1+'Time Estimation'!$AO$35,IF(AND(H1="Prior Review", G1="No",I1="LCS"),X1+'Time Estimation'!$AO$36,IF(AND(H1="Post Review", G1="No",I1="QCBS"),W1+'Time Estimation'!$AO$34,IF(AND(H1="Post Review", G1="No",I1="FBS"),W1+'Time Estimation'!$AO$35,IF(AND(H1="Post Review", G1="No",I1="LCS"),W1+'Time Estimation'!$AO$36,IF(OR(I1="QBS", I1="CQS", I1="ICS"), "N/A",IF(I1="SSS",V1+'Time Estimation'!$AO$40, ""))))))))))))))))</f>
        <v/>
      </c>
      <c r="Z1" s="156" t="str">
        <f>IF(OR(G1="",H1="",I1=""),"",IF(ISERROR(IF(AND(H1="Prior Review",G1="Yes",I1="QCBS"),Y1+'Time Estimation'!$AR$28,IF(AND(H1="Prior Review",G1="Yes",I1="FBS"),Y1+'Time Estimation'!$AR$29,IF(AND(H1="Prior Review",G1="Yes",I1="LCS"),Y1+'Time Estimation'!$AR$30,IF(AND(H1="Prior Review",G1="No",I1="QCBS"),Y1+'Time Estimation'!$AR$34,IF(AND(H1="Prior Review",G1="No",I1="FBS"),Y1+'Time Estimation'!$AR$35,IF(AND(H1="Prior Review",G1="No",I1="LCS"),Y1+'Time Estimation'!$AR$36,IF(I1="SSS",Y1+'Time Estimation'!$AR$40,IF(OR(H1="Post Review",I1="QBS",I1="CQS",I1="ICS"), "N/A",""))))))))),"",IF(AND(H1="Prior Review",G1="Yes",I1="QCBS"),Y1+'Time Estimation'!$AR$28,IF(AND(H1="Prior Review",G1="Yes",I1="FBS"),Y1+'Time Estimation'!$AR$29,IF(AND(H1="Prior Review",G1="Yes",I1="LCS"),Y1+'Time Estimation'!$AR$30,IF(AND(H1="Prior Review",G1="No",I1="QCBS"),Y1+'Time Estimation'!$AR$34,IF(AND(H1="Prior Review",G1="No",I1="FBS"),Y1+'Time Estimation'!$AR$35,IF(AND(H1="Prior Review",G1="No",I1="LCS"),Y1+'Time Estimation'!$AR$36,IF(I1="SSS",Y1+'Time Estimation'!$AR$40,IF(OR(H1="Post Review",I1="QBS",I1="CQS",I1="ICS"), "N/A",""))))))))))</f>
        <v/>
      </c>
      <c r="AA1" s="207" t="s">
        <v>6</v>
      </c>
      <c r="AB1" s="156" t="str">
        <f>IF(OR(G1="",H1="",I1=""),"",IF(ISERROR(IF(AND(H1="Prior Review", G1="Yes",I1="QCBS"),Z1+'Time Estimation'!$AU$28,IF(AND(H1="Prior Review", G1="Yes",I1="FBS"),Z1+'Time Estimation'!$AU$29,IF(AND(H1="Prior Review", G1="Yes",I1="LCS"),Z1+'Time Estimation'!$AU$30,IF(AND(H1="Prior Review", G1="Yes",I1="QBS"),X1+'Time Estimation'!$AU$31,IF(AND(H1="Prior Review", G1="Yes",I1="CQS"),X1+'Time Estimation'!$AU$32,IF(AND(H1="Prior Review", G1="Yes",I1="ICS"),X1+'Time Estimation'!$AU$33,IF(AND(H1="Post Review", G1="Yes",I1="QCBS"),Y1+'Time Estimation'!$AU$28,IF(AND(H1="Post Review", G1="Yes",I1="FBS"),Y1+'Time Estimation'!$AU$29,IF(AND(H1="Post Review", G1="Yes",I1="LCS"),Y1+'Time Estimation'!$AU$30,IF(AND(H1="Post Review", G1="Yes",I1="QBS"),W1+'Time Estimation'!$AU$31,IF(AND(H1="Post Review", G1="Yes",I1="CQS"),W1+'Time Estimation'!$AU$32,IF(AND(H1="Post Review", G1="Yes",I1="ICS"),W1+'Time Estimation'!$AU$33,IF(AND(H1="Prior Review", G1="No",I1="QCBS"),Z1+'Time Estimation'!$AU$34,IF(AND(H1="Prior Review", G1="No",I1="FBS"),Z1+'Time Estimation'!$AU$35,IF(AND(H1="Prior Review", G1="No",I1="LCS"),Z1+'Time Estimation'!$AU$36,IF(AND(H1="Prior Review", G1="No",I1="QBS"),X1+'Time Estimation'!$AU$37,IF(AND(H1="Prior Review", G1="No",I1="CQS"),X1+'Time Estimation'!$AU$38,IF(AND(H1="Prior Review", G1="No",I1="ICS"),X1+'Time Estimation'!$AU$39,IF(AND(H1="Post Review", G1="No",I1="QCBS"),Y1+'Time Estimation'!$AU$34,IF(AND(H1="Post Review", G1="No",I1="FBS"),Y1+'Time Estimation'!$AU$35,IF(AND(H1="Post Review", G1="No",I1="LCS"),Y1+'Time Estimation'!$AU$36,IF(AND(H1="Post Review", G1="No",I1="QBS"),W1+'Time Estimation'!$AU$37,IF(AND(H1="Post Review", G1="No",I1="CQS"),W1+'Time Estimation'!$AU$38,IF(AND(H1="Post Review", G1="No",I1="ICS"),W1+'Time Estimation'!$AU$39,IF(I1="SSS","N/A","")))))))))))))))))))))))))), "",IF(AND(H1="Prior Review", G1="Yes",I1="QCBS"),Z1+'Time Estimation'!$AU$28,IF(AND(H1="Prior Review", G1="Yes",I1="FBS"),Z1+'Time Estimation'!$AU$29,IF(AND(H1="Prior Review", G1="Yes",I1="LCS"),Z1+'Time Estimation'!$AU$30,IF(AND(H1="Prior Review", G1="Yes",I1="QBS"),X1+'Time Estimation'!$AU$31,IF(AND(H1="Prior Review", G1="Yes",I1="CQS"),X1+'Time Estimation'!$AU$32,IF(AND(H1="Prior Review", G1="Yes",I1="ICS"),X1+'Time Estimation'!$AU$33,IF(AND(H1="Post Review", G1="Yes",I1="QCBS"),Y1+'Time Estimation'!$AU$28,IF(AND(H1="Post Review", G1="Yes",I1="FBS"),Y1+'Time Estimation'!$AU$29,IF(AND(H1="Post Review", G1="Yes",I1="LCS"),Y1+'Time Estimation'!$AU$30,IF(AND(H1="Post Review", G1="Yes",I1="QBS"),W1+'Time Estimation'!$AU$31,IF(AND(H1="Post Review", G1="Yes",I1="CQS"),W1+'Time Estimation'!$AU$32,IF(AND(H1="Post Review", G1="Yes",I1="ICS"),W1+'Time Estimation'!$AU$33,IF(AND(H1="Prior Review", G1="No",I1="QCBS"),Z1+'Time Estimation'!$AU$34,IF(AND(H1="Prior Review", G1="No",I1="FBS"),Z1+'Time Estimation'!$AU$35,IF(AND(H1="Prior Review", G1="No",I1="LCS"),Z1+'Time Estimation'!$AU$36,IF(AND(H1="Prior Review", G1="No",I1="QBS"),X1+'Time Estimation'!$AU$37,IF(AND(H1="Prior Review", G1="No",I1="CQS"),X1+'Time Estimation'!$AU$38,IF(AND(H1="Prior Review", G1="No",I1="ICS"),X1+'Time Estimation'!$AU$39,IF(AND(H1="Post Review", G1="No",I1="QCBS"),Y1+'Time Estimation'!$AU$34,IF(AND(H1="Post Review", G1="No",I1="FBS"),Y1+'Time Estimation'!$AU$35,IF(AND(H1="Post Review", G1="No",I1="LCS"),Y1+'Time Estimation'!$AU$36,IF(AND(H1="Post Review", G1="No",I1="QBS"),W1+'Time Estimation'!$AU$37,IF(AND(H1="Post Review", G1="No",I1="CQS"),W1+'Time Estimation'!$AU$38,IF(AND(H1="Post Review", G1="No",I1="ICS"),W1+'Time Estimation'!$AU$39,IF(I1="SSS","N/A","")))))))))))))))))))))))))))</f>
        <v/>
      </c>
      <c r="AC1" s="156" t="str">
        <f>IF(OR(G1="",I1="",H1=""),"",IF(ISERROR(IF(AND( G1="Yes",I1="QCBS"),AB1+'Time Estimation'!$AX$28,IF(AND( G1="Yes",I1="FBS"),AB1+'Time Estimation'!$AX$29,IF(AND(G1="Yes",I1="LCS"),AB1+'Time Estimation'!$AX$30,IF(AND(G1="Yes",I1="QBS"),AB1+'Time Estimation'!$AX$31,IF(AND(G1="Yes",I1="CQS"),AB1+'Time Estimation'!$AX$32,IF(AND(G1="Yes",I1="ICS"),AB1+'Time Estimation'!$AX$33,IF(AND(G1="No",I1="QCBS"),AB1+'Time Estimation'!$AX$34,IF(AND(G1="No",I1="FBS"),AB1+'Time Estimation'!$AX$35,IF(AND(G1="No",I1="LCS"),AB1+'Time Estimation'!$AX$36,IF(AND(G1="No",I1="QBS"),AB1+'Time Estimation'!$AX$37,IF(AND(G1="No",I1="CQS"),AB1+'Time Estimation'!$AX$38,IF(AND(G1="No",I1="ICS"),AB1+'Time Estimation'!$AX$39,IF(I1="SSS",Z1+'Time Estimation'!$AX$40,"")))))))))))))),"",IF(AND( G1="Yes",I1="QCBS"),AB1+'Time Estimation'!$AX$28,IF(AND( G1="Yes",I1="FBS"),AB1+'Time Estimation'!$AX$29,IF(AND(G1="Yes",I1="LCS"),AB1+'Time Estimation'!$AX$30,IF(AND(G1="Yes",I1="QBS"),AB1+'Time Estimation'!$AX$31,IF(AND(G1="Yes",I1="CQS"),AB1+'Time Estimation'!$AX$32,IF(AND(G1="Yes",I1="ICS"),AB1+'Time Estimation'!$AX$33,IF(AND(G1="No",I1="QCBS"),AB1+'Time Estimation'!$AX$34,IF(AND(G1="No",I1="FBS"),AB1+'Time Estimation'!$AX$35,IF(AND(G1="No",I1="LCS"),AB1+'Time Estimation'!$AX$36,IF(AND(G1="No",I1="QBS"),AB1+'Time Estimation'!$AX$37,IF(AND(G1="No",I1="CQS"),AB1+'Time Estimation'!$AX$38,IF(AND(G1="No",I1="ICS"),AB1+'Time Estimation'!$AX$39,IF(I1="SSS",Z1+'Time Estimation'!$AX$40,"")))))))))))))))</f>
        <v/>
      </c>
      <c r="AD1" s="156" t="str">
        <f>IF(OR(G1="",I1="",H1=""),"",IF(ISERROR(IF(AND( G1="Yes",I1="QCBS"),AC1+'Time Estimation'!$BA$28,IF(AND( G1="Yes",I1="FBS"),AC1+'Time Estimation'!$BA$29,IF(AND(G1="Yes",I1="LCS"),AC1+'Time Estimation'!$BA$30,IF(AND(G1="Yes",I1="QBS"),AC1+'Time Estimation'!$BA$31,IF(AND(G1="Yes",I1="CQS"),AC1+'Time Estimation'!$BA$32,IF(AND(G1="Yes",I1="ICS"),AC1+'Time Estimation'!$BA$33,IF(AND(G1="No",I1="QCBS"),AC1+'Time Estimation'!$BA$34,IF(AND(G1="No",I1="FBS"),AC1+'Time Estimation'!$BA$35,IF(AND(G1="No",I1="LCS"),AC1+'Time Estimation'!$BA$36,IF(AND(G1="No",I1="QBS"),AC1+'Time Estimation'!$BA$37,IF(AND(G1="No",I1="CQS"),AC1+'Time Estimation'!$BA$38,IF(AND(G1="No",I1="ICS"),AC1+'Time Estimation'!$BA$39,IF(I1="SSS",AC1+'Time Estimation'!$BA$40,"")))))))))))))),"",IF(AND( G1="Yes",I1="QCBS"),AC1+'Time Estimation'!$BA$28,IF(AND( G1="Yes",I1="FBS"),AC1+'Time Estimation'!$BA$29,IF(AND(G1="Yes",I1="LCS"),AC1+'Time Estimation'!$BA$30,IF(AND(G1="Yes",I1="QBS"),AC1+'Time Estimation'!$BA$31,IF(AND(G1="Yes",I1="CQS"),AC1+'Time Estimation'!$BA$32,IF(AND(G1="Yes",I1="ICS"),AC1+'Time Estimation'!$BA$33,IF(AND(G1="No",I1="QCBS"),AC1+'Time Estimation'!$BA$34,IF(AND(G1="No",I1="FBS"),AC1+'Time Estimation'!$BA$35,IF(AND(G1="No",I1="LCS"),AC1+'Time Estimation'!$BA$36,IF(AND(G1="No",I1="QBS"),AC1+'Time Estimation'!$BA$37,IF(AND(G1="No",I1="CQS"),AC1+'Time Estimation'!$BA$38,IF(AND(G1="No",I1="ICS"),AC1+'Time Estimation'!$BA$39,IF(I1="SSS",AC1+'Time Estimation'!$BA$40,"")))))))))))))))</f>
        <v/>
      </c>
      <c r="AE1" s="156" t="str">
        <f>IF(OR(G1="",H1="",I1=""),"",IF(ISERROR(IF(AND(H1="Prior Review",G1="Yes",I1="QCBS"),AD1+'Time Estimation'!$BD$28,IF(AND(H1="Prior Review",G1="Yes",I1="FBS"),AD1+'Time Estimation'!$BD$29,IF(AND(H1="Prior Review",G1="Yes",I1="LCS"),AD1+'Time Estimation'!$BD$30,IF(AND(H1="Prior Review",G1="Yes",I1="QBS"),AD1+'Time Estimation'!$BD$31,IF(AND(H1="Prior Review",G1="Yes",I1="CQS"),AD1+'Time Estimation'!$BD$32,IF(AND(H1="Prior Review",G1="Yes",I1="ICS"),AD1+'Time Estimation'!$BD$33,IF(AND(H1="Prior Review",G1="No",I1="QCBS"),AD1+'Time Estimation'!$BD$34,IF(AND(H1="Prior Review",G1="No",I1="FBS"),AD1+'Time Estimation'!$BD$35,IF(AND(H1="Prior Review",G1="No",I1="LCS"),AD1+'Time Estimation'!$BD$36,IF(AND(H1="Prior Review",G1="No",I1="QBS"),AD1+'Time Estimation'!$BD$37,IF(AND(H1="Prior Review",G1="No",I1="CQS"),AD1+'Time Estimation'!$BD$38,IF(AND(H1="Prior Review",G1="No",I1="ICS"),AD1+'Time Estimation'!$BD$39,IF(I1="SSS",AD1+'Time Estimation'!$BD$40,IF(H1="Post Review", "N/A",""))))))))))))))),"",IF(AND(H1="Prior Review",G1="Yes",I1="QCBS"),AD1+'Time Estimation'!$BD$28,IF(AND(H1="Prior Review",G1="Yes",I1="FBS"),AD1+'Time Estimation'!$BD$29,IF(AND(H1="Prior Review",G1="Yes",I1="LCS"),AD1+'Time Estimation'!$BD$30,IF(AND(H1="Prior Review",G1="Yes",I1="QBS"),AD1+'Time Estimation'!$BD$31,IF(AND(H1="Prior Review",G1="Yes",I1="CQS"),AD1+'Time Estimation'!$BD$32,IF(AND(H1="Prior Review",G1="Yes",I1="ICS"),AD1+'Time Estimation'!$BD$33,IF(AND(H1="Prior Review",G1="No",I1="QCBS"),AD1+'Time Estimation'!$BD$34,IF(AND(H1="Prior Review",G1="No",I1="FBS"),AD1+'Time Estimation'!$BD$35,IF(AND(H1="Prior Review",G1="No",I1="LCS"),AD1+'Time Estimation'!$BD$36,IF(AND(H1="Prior Review",G1="No",I1="QBS"),AD1+'Time Estimation'!$BD$37,IF(AND(H1="Prior Review",G1="No",I1="CQS"),AD1+'Time Estimation'!$BD$38,IF(AND(H1="Prior Review",G1="No",I1="ICS"),AD1+'Time Estimation'!$BD$39,IF(I1="SSS",AD1+'Time Estimation'!$BD$40,IF(H1="Post Review", "N/A",""))))))))))))))))</f>
        <v/>
      </c>
      <c r="AF1" s="156" t="str">
        <f>IF(OR(G1="",H1="",I1=""),"",IF(ISERROR(IF(AND(H1="Prior Review", G1="Yes",I1="QCBS"),AE1+'Time Estimation'!$BG$28,IF(AND(H1="Prior Review", G1="Yes",I1="FBS"),AE1+'Time Estimation'!$BG$29,IF(AND(H1="Prior Review", G1="Yes",I1="LCS"),AE1+'Time Estimation'!$BG$30,IF(AND(H1="Prior Review", G1="Yes",I1="QBS"),AE1+'Time Estimation'!$BG$31,IF(AND(H1="Prior Review", G1="Yes",I1="CQS"),AE1+'Time Estimation'!$BG$32,IF(AND(H1="Prior Review", G1="Yes",I1="ICS"),AE1+'Time Estimation'!$BG$33,IF(AND(H1="Post Review", G1="Yes",I1="QCBS"),AD1+'Time Estimation'!$BG$28,IF(AND(H1="Post Review", G1="Yes",I1="FBS"),AD1+'Time Estimation'!$BG$29,IF(AND(H1="Post Review", G1="Yes",I1="LCS"),AD1+'Time Estimation'!$BG$30,IF(AND(H1="Post Review", G1="Yes",I1="QBS"),AD1+'Time Estimation'!$BG$31,IF(AND(H1="Post Review", G1="Yes",I1="CQS"),AD1+'Time Estimation'!$BG$32,IF(AND(H1="Post Review", G1="Yes",I1="ICS"),AD1+'Time Estimation'!$BG$33,IF(AND(H1="Prior Review", G1="No",I1="QCBS"),AE1+'Time Estimation'!$BG$34,IF(AND(H1="Prior Review", G1="No",I1="FBS"),AE1+'Time Estimation'!$BG$35,IF(AND(H1="Prior Review", G1="No",I1="LCS"),AE1+'Time Estimation'!$BG$36,IF(AND(H1="Prior Review", G1="No",I1="QBS"),AE1+'Time Estimation'!$BG$37,IF(AND(H1="Prior Review", G1="No",I1="CQS"),AE1+'Time Estimation'!$BG$38,IF(AND(H1="Prior Review", G1="No",I1="ICS"),AE1+'Time Estimation'!$BG$39,IF(AND(H1="Post Review", G1="No",I1="QCBS"),AD1+'Time Estimation'!$BG$34,IF(AND(H1="Post Review", G1="No",I1="FBS"),AD1+'Time Estimation'!$BG$35,IF(AND(H1="Post Review", G1="No",I1="LCS"),AD1+'Time Estimation'!$BG$36,IF(AND(H1="Post Review", G1="No",I1="QBS"),AD1+'Time Estimation'!$BG$37,IF(AND(H1="Post Review", G1="No",I1="CQS"),AD1+'Time Estimation'!$BG$38,IF(AND(H1="Post Review", G1="No",I1="ICS"),AD1+'Time Estimation'!$BG$39,IF(I1="SSS",AE1+'Time Estimation'!$BG$40,"")))))))))))))))))))))))))), "",IF(AND(H1="Prior Review", G1="Yes",I1="QCBS"),AE1+'Time Estimation'!$BG$28,IF(AND(H1="Prior Review", G1="Yes",I1="FBS"),AE1+'Time Estimation'!$BG$29,IF(AND(H1="Prior Review", G1="Yes",I1="LCS"),AE1+'Time Estimation'!$BG$30,IF(AND(H1="Prior Review", G1="Yes",I1="QBS"),AE1+'Time Estimation'!$BG$31,IF(AND(H1="Prior Review", G1="Yes",I1="CQS"),AE1+'Time Estimation'!$BG$32,IF(AND(H1="Prior Review", G1="Yes",I1="ICS"),AE1+'Time Estimation'!$BG$33,IF(AND(H1="Post Review", G1="Yes",I1="QCBS"),AD1+'Time Estimation'!$BG$28,IF(AND(H1="Post Review", G1="Yes",I1="FBS"),AD1+'Time Estimation'!$BG$29,IF(AND(H1="Post Review", G1="Yes",I1="LCS"),AD1+'Time Estimation'!$BG$30,IF(AND(H1="Post Review", G1="Yes",I1="QBS"),AD1+'Time Estimation'!$BG$31,IF(AND(H1="Post Review", G1="Yes",I1="CQS"),AD1+'Time Estimation'!$BG$32,IF(AND(H1="Post Review", G1="Yes",I1="ICS"),AD1+'Time Estimation'!$BG$33,IF(AND(H1="Prior Review", G1="No",I1="QCBS"),AE1+'Time Estimation'!$BG$34,IF(AND(H1="Prior Review", G1="No",I1="FBS"),AE1+'Time Estimation'!$BG$35,IF(AND(H1="Prior Review", G1="No",I1="LCS"),AE1+'Time Estimation'!$BG$36,IF(AND(H1="Prior Review", G1="No",I1="QBS"),AE1+'Time Estimation'!$BG$37,IF(AND(H1="Prior Review", G1="No",I1="CQS"),AE1+'Time Estimation'!$BG$38,IF(AND(H1="Prior Review", G1="No",I1="ICS"),AE1+'Time Estimation'!$BG$39,IF(AND(H1="Post Review", G1="No",I1="QCBS"),AD1+'Time Estimation'!$BG$34,IF(AND(H1="Post Review", G1="No",I1="FBS"),AD1+'Time Estimation'!$BG$35,IF(AND(H1="Post Review", G1="No",I1="LCS"),AD1+'Time Estimation'!$BG$36,IF(AND(H1="Post Review", G1="No",I1="QBS"),AD1+'Time Estimation'!$BG$37,IF(AND(H1="Post Review", G1="No",I1="CQS"),AD1+'Time Estimation'!$BG$38,IF(AND(H1="Post Review", G1="No",I1="ICS"),AD1+'Time Estimation'!$BG$39,IF(I1="SSS",AE1+'Time Estimation'!$BG$40,"")))))))))))))))))))))))))))</f>
        <v/>
      </c>
      <c r="AG1" s="156" t="str">
        <f>IF(OR(G1="",I1="",H1=""),"",IF(ISERROR(IF(AND( G1="Yes",I1="QCBS"),AF1+'Time Estimation'!$BJ$28,IF(AND( G1="Yes",I1="FBS"),AF1+'Time Estimation'!$BJ$29,IF(AND(G1="Yes",I1="LCS"),AF1+'Time Estimation'!$BJ$30,IF(AND(G1="Yes",I1="QBS"),AF1+'Time Estimation'!$BJ$31,IF(AND(G1="Yes",I1="CQS"),AF1+'Time Estimation'!$BJ$32,IF(AND(G1="Yes",I1="ICS"),AF1+'Time Estimation'!$BJ$33,IF(AND(G1="No",I1="QCBS"),AF1+'Time Estimation'!$BJ$34,IF(AND(G1="No",I1="FBS"),AF1+'Time Estimation'!$BJ$35,IF(AND(G1="No",I1="LCS"),AF1+'Time Estimation'!$BJ$36,IF(AND(G1="No",I1="QBS"),AF1+'Time Estimation'!$BJ$37,IF(AND(G1="No",I1="CQS"),AF1+'Time Estimation'!$BJ$38,IF(AND(G1="No",I1="ICS"),AF1+'Time Estimation'!$BJ$39,IF(I1="SSS",AF1+'Time Estimation'!$BJ$40,"")))))))))))))),"",IF(AND( G1="Yes",I1="QCBS"),AF1+'Time Estimation'!$BJ$28,IF(AND( G1="Yes",I1="FBS"),AF1+'Time Estimation'!$BJ$29,IF(AND(G1="Yes",I1="LCS"),AF1+'Time Estimation'!$BJ$30,IF(AND(G1="Yes",I1="QBS"),AF1+'Time Estimation'!$BJ$31,IF(AND(G1="Yes",I1="CQS"),AF1+'Time Estimation'!$BJ$32,IF(AND(G1="Yes",I1="ICS"),AF1+'Time Estimation'!$BJ$33,IF(AND(G1="No",I1="QCBS"),AF1+'Time Estimation'!$BJ$34,IF(AND(G1="No",I1="FBS"),AF1+'Time Estimation'!$BJ$35,IF(AND(G1="No",I1="LCS"),AF1+'Time Estimation'!$BJ$36,IF(AND(G1="No",I1="QBS"),AF1+'Time Estimation'!$BJ$37,IF(AND(G1="No",I1="CQS"),AF1+'Time Estimation'!$BJ$38,IF(AND(G1="No",I1="ICS"),AF1+'Time Estimation'!$BJ$39,IF(I1="SSS",AF1+'Time Estimation'!$BJ$40,"")))))))))))))))</f>
        <v/>
      </c>
      <c r="AH1" s="205"/>
      <c r="AI1" s="205"/>
      <c r="AJ1" s="155">
        <f>J1</f>
        <v>0</v>
      </c>
      <c r="AK1" s="155">
        <f>K1</f>
        <v>0</v>
      </c>
      <c r="AL1" s="158"/>
      <c r="AM1" s="158"/>
      <c r="AN1" s="158"/>
      <c r="AO1" s="158"/>
      <c r="AP1" s="158"/>
      <c r="AQ1" s="158"/>
      <c r="AR1" s="158"/>
      <c r="AS1" s="158"/>
      <c r="AT1" s="158"/>
      <c r="AU1" s="158"/>
      <c r="AV1" s="158"/>
      <c r="AW1" s="158"/>
      <c r="AX1" s="158"/>
      <c r="AY1" s="158"/>
      <c r="AZ1" s="158"/>
      <c r="BA1" s="158"/>
      <c r="BB1" s="158"/>
      <c r="BC1" s="158"/>
      <c r="BD1" s="158"/>
      <c r="BE1" s="158"/>
      <c r="BF1" s="158"/>
      <c r="BG1" s="158"/>
      <c r="BH1" s="158"/>
      <c r="BI1" s="158"/>
      <c r="BJ1" s="158"/>
      <c r="BK1" s="158"/>
      <c r="BL1" s="158"/>
      <c r="BM1" s="158"/>
      <c r="BN1" s="158"/>
      <c r="BO1" s="158"/>
      <c r="BP1" s="158"/>
      <c r="BQ1" s="158"/>
      <c r="BR1" s="158"/>
      <c r="BS1" s="158"/>
      <c r="BT1" s="158"/>
      <c r="BU1" s="158"/>
      <c r="BV1" s="158"/>
      <c r="BW1" s="158"/>
      <c r="BX1" s="158"/>
      <c r="BY1" s="158"/>
      <c r="BZ1" s="158"/>
      <c r="CA1" s="158"/>
      <c r="CB1" s="158"/>
      <c r="CC1" s="158"/>
      <c r="CD1" s="158"/>
      <c r="CE1" s="158"/>
      <c r="CF1" s="158"/>
      <c r="CG1" s="158"/>
      <c r="CH1" s="158"/>
      <c r="CI1" s="158"/>
      <c r="CJ1" s="158"/>
      <c r="CK1" s="158"/>
      <c r="CL1" s="158"/>
      <c r="CM1" s="158"/>
      <c r="CN1" s="158"/>
      <c r="CO1" s="158"/>
      <c r="CP1" s="158"/>
      <c r="CQ1" s="158"/>
      <c r="CR1" s="158"/>
      <c r="CS1" s="158"/>
      <c r="CT1" s="158"/>
      <c r="CU1" s="158"/>
      <c r="CV1" s="158"/>
      <c r="CW1" s="158"/>
      <c r="CX1" s="158"/>
      <c r="CY1" s="158"/>
      <c r="CZ1" s="158"/>
      <c r="DA1" s="158"/>
      <c r="DB1" s="158"/>
      <c r="DC1" s="158"/>
      <c r="DD1" s="158"/>
      <c r="DE1" s="158"/>
      <c r="DF1" s="158"/>
      <c r="DG1" s="158"/>
      <c r="DH1" s="158"/>
      <c r="DI1" s="158"/>
      <c r="DJ1" s="158"/>
      <c r="DK1" s="158"/>
      <c r="DL1" s="158"/>
      <c r="DM1" s="158"/>
      <c r="DN1" s="158"/>
      <c r="DO1" s="158"/>
      <c r="DP1" s="158"/>
      <c r="DQ1" s="158"/>
      <c r="DR1" s="158"/>
      <c r="DS1" s="158"/>
      <c r="DT1" s="158"/>
      <c r="DU1" s="158"/>
      <c r="DV1" s="158"/>
      <c r="DW1" s="158"/>
      <c r="DX1" s="158"/>
      <c r="DY1" s="158"/>
      <c r="DZ1" s="158"/>
      <c r="EA1" s="158"/>
      <c r="EB1" s="158"/>
      <c r="EC1" s="158"/>
      <c r="ED1" s="158"/>
      <c r="EE1" s="158"/>
      <c r="EF1" s="158"/>
      <c r="EG1" s="158"/>
      <c r="EH1" s="158"/>
      <c r="EI1" s="158"/>
      <c r="EJ1" s="158"/>
      <c r="EK1" s="158"/>
      <c r="EL1" s="158"/>
      <c r="EM1" s="158"/>
      <c r="EN1" s="158"/>
      <c r="EO1" s="158"/>
      <c r="EP1" s="158"/>
      <c r="EQ1" s="158"/>
      <c r="ER1" s="158"/>
      <c r="ES1" s="158"/>
      <c r="ET1" s="158"/>
      <c r="EU1" s="158"/>
      <c r="EV1" s="158"/>
      <c r="EW1" s="158"/>
      <c r="EX1" s="158"/>
      <c r="EY1" s="158"/>
      <c r="EZ1" s="158"/>
      <c r="FA1" s="158"/>
      <c r="FB1" s="158"/>
      <c r="FC1" s="158"/>
      <c r="FD1" s="158"/>
      <c r="FE1" s="158"/>
      <c r="FF1" s="158"/>
      <c r="FG1" s="158"/>
      <c r="FH1" s="158"/>
      <c r="FI1" s="158"/>
      <c r="FJ1" s="158"/>
      <c r="FK1" s="158"/>
      <c r="FL1" s="158"/>
      <c r="FM1" s="158"/>
      <c r="FN1" s="158"/>
      <c r="FO1" s="158"/>
      <c r="FP1" s="158"/>
      <c r="FQ1" s="158"/>
      <c r="FR1" s="158"/>
      <c r="FS1" s="158"/>
      <c r="FT1" s="158"/>
      <c r="FU1" s="158"/>
      <c r="FV1" s="158"/>
      <c r="FW1" s="158"/>
      <c r="FX1" s="158"/>
      <c r="FY1" s="158"/>
      <c r="FZ1" s="158"/>
      <c r="GA1" s="158"/>
      <c r="GB1" s="158"/>
      <c r="GC1" s="158"/>
      <c r="GD1" s="158"/>
      <c r="GE1" s="158"/>
      <c r="GF1" s="158"/>
      <c r="GG1" s="158"/>
      <c r="GH1" s="158"/>
      <c r="GI1" s="158"/>
      <c r="GJ1" s="158"/>
      <c r="GK1" s="158"/>
      <c r="GL1" s="158"/>
      <c r="GM1" s="158"/>
      <c r="GN1" s="158"/>
      <c r="GO1" s="158"/>
      <c r="GP1" s="158"/>
      <c r="GQ1" s="158"/>
      <c r="GR1" s="158"/>
      <c r="GS1" s="158"/>
      <c r="GT1" s="158"/>
      <c r="GU1" s="158"/>
      <c r="GV1" s="158"/>
      <c r="GW1" s="158"/>
      <c r="GX1" s="158"/>
      <c r="GY1" s="158"/>
      <c r="GZ1" s="158"/>
      <c r="HA1" s="158"/>
      <c r="HB1" s="158"/>
      <c r="HC1" s="158"/>
      <c r="HD1" s="158"/>
      <c r="HE1" s="158"/>
      <c r="HF1" s="158"/>
      <c r="HG1" s="158"/>
      <c r="HH1" s="158"/>
      <c r="HI1" s="158"/>
      <c r="HJ1" s="158"/>
      <c r="HK1" s="158"/>
      <c r="HL1" s="158"/>
      <c r="HM1" s="158"/>
      <c r="HN1" s="158"/>
      <c r="HO1" s="158"/>
      <c r="HP1" s="158"/>
      <c r="HQ1" s="158"/>
      <c r="HR1" s="158"/>
      <c r="HS1" s="158"/>
      <c r="HT1" s="158"/>
      <c r="HU1" s="158"/>
      <c r="HV1" s="158"/>
      <c r="HW1" s="158"/>
      <c r="HX1" s="158"/>
      <c r="HY1" s="158"/>
      <c r="HZ1" s="158"/>
      <c r="IA1" s="158"/>
      <c r="IB1" s="158"/>
      <c r="IC1" s="158"/>
      <c r="ID1" s="158"/>
      <c r="IE1" s="158"/>
      <c r="IF1" s="158"/>
      <c r="IG1" s="158"/>
      <c r="IH1" s="158"/>
      <c r="II1" s="158"/>
      <c r="IJ1" s="158"/>
      <c r="IK1" s="158"/>
      <c r="IL1" s="158"/>
      <c r="IM1" s="158"/>
      <c r="IN1" s="158"/>
      <c r="IO1" s="158"/>
      <c r="IP1" s="158"/>
      <c r="IQ1" s="158"/>
      <c r="IR1" s="158"/>
      <c r="IS1" s="158"/>
      <c r="IT1" s="158"/>
      <c r="IU1" s="158"/>
      <c r="IV1" s="158"/>
      <c r="IW1" s="158"/>
      <c r="IX1" s="158"/>
      <c r="IY1" s="158"/>
      <c r="IZ1" s="158"/>
      <c r="JA1" s="158"/>
      <c r="JB1" s="158"/>
      <c r="JC1" s="158"/>
      <c r="JD1" s="158"/>
    </row>
    <row r="2" spans="1:264" s="165" customFormat="1" ht="30" customHeight="1" x14ac:dyDescent="0.25">
      <c r="A2" s="403"/>
      <c r="B2" s="403"/>
      <c r="C2" s="404"/>
      <c r="D2" s="391"/>
      <c r="E2" s="205"/>
      <c r="F2" s="206" t="s">
        <v>7</v>
      </c>
      <c r="G2" s="162"/>
      <c r="H2" s="162"/>
      <c r="I2" s="162"/>
      <c r="J2" s="155">
        <f>AJ2</f>
        <v>0</v>
      </c>
      <c r="K2" s="155">
        <f>AK2</f>
        <v>0</v>
      </c>
      <c r="L2" s="206" t="s">
        <v>7</v>
      </c>
      <c r="M2" s="164"/>
      <c r="N2" s="164"/>
      <c r="O2" s="164"/>
      <c r="P2" s="164"/>
      <c r="Q2" s="164"/>
      <c r="R2" s="164"/>
      <c r="S2" s="164"/>
      <c r="T2" s="164"/>
      <c r="U2" s="164"/>
      <c r="V2" s="164"/>
      <c r="W2" s="164"/>
      <c r="X2" s="164"/>
      <c r="Y2" s="164"/>
      <c r="Z2" s="164"/>
      <c r="AA2" s="207" t="s">
        <v>7</v>
      </c>
      <c r="AB2" s="164"/>
      <c r="AC2" s="164"/>
      <c r="AD2" s="164"/>
      <c r="AE2" s="164"/>
      <c r="AF2" s="164"/>
      <c r="AG2" s="164"/>
      <c r="AH2" s="205"/>
      <c r="AI2" s="205"/>
      <c r="AJ2" s="155"/>
      <c r="AK2" s="155"/>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c r="CZ2" s="158"/>
      <c r="DA2" s="158"/>
      <c r="DB2" s="158"/>
      <c r="DC2" s="158"/>
      <c r="DD2" s="158"/>
      <c r="DE2" s="158"/>
      <c r="DF2" s="158"/>
      <c r="DG2" s="158"/>
      <c r="DH2" s="158"/>
      <c r="DI2" s="158"/>
      <c r="DJ2" s="158"/>
      <c r="DK2" s="158"/>
      <c r="DL2" s="158"/>
      <c r="DM2" s="158"/>
      <c r="DN2" s="158"/>
      <c r="DO2" s="158"/>
      <c r="DP2" s="158"/>
      <c r="DQ2" s="158"/>
      <c r="DR2" s="158"/>
      <c r="DS2" s="158"/>
      <c r="DT2" s="158"/>
      <c r="DU2" s="158"/>
      <c r="DV2" s="158"/>
      <c r="DW2" s="158"/>
      <c r="DX2" s="158"/>
      <c r="DY2" s="158"/>
      <c r="DZ2" s="158"/>
      <c r="EA2" s="158"/>
      <c r="EB2" s="158"/>
      <c r="EC2" s="158"/>
      <c r="ED2" s="158"/>
      <c r="EE2" s="158"/>
      <c r="EF2" s="158"/>
      <c r="EG2" s="158"/>
      <c r="EH2" s="158"/>
      <c r="EI2" s="158"/>
      <c r="EJ2" s="158"/>
      <c r="EK2" s="158"/>
      <c r="EL2" s="158"/>
      <c r="EM2" s="158"/>
      <c r="EN2" s="158"/>
      <c r="EO2" s="158"/>
      <c r="EP2" s="158"/>
      <c r="EQ2" s="158"/>
      <c r="ER2" s="158"/>
      <c r="ES2" s="158"/>
      <c r="ET2" s="158"/>
      <c r="EU2" s="158"/>
      <c r="EV2" s="158"/>
      <c r="EW2" s="158"/>
      <c r="EX2" s="158"/>
      <c r="EY2" s="158"/>
      <c r="EZ2" s="158"/>
      <c r="FA2" s="158"/>
      <c r="FB2" s="158"/>
      <c r="FC2" s="158"/>
      <c r="FD2" s="158"/>
      <c r="FE2" s="158"/>
      <c r="FF2" s="158"/>
      <c r="FG2" s="158"/>
      <c r="FH2" s="158"/>
      <c r="FI2" s="158"/>
      <c r="FJ2" s="158"/>
      <c r="FK2" s="158"/>
      <c r="FL2" s="158"/>
      <c r="FM2" s="158"/>
      <c r="FN2" s="158"/>
      <c r="FO2" s="158"/>
      <c r="FP2" s="158"/>
      <c r="FQ2" s="158"/>
      <c r="FR2" s="158"/>
      <c r="FS2" s="158"/>
      <c r="FT2" s="158"/>
      <c r="FU2" s="158"/>
      <c r="FV2" s="158"/>
      <c r="FW2" s="158"/>
      <c r="FX2" s="158"/>
      <c r="FY2" s="158"/>
      <c r="FZ2" s="158"/>
      <c r="GA2" s="158"/>
      <c r="GB2" s="158"/>
      <c r="GC2" s="158"/>
      <c r="GD2" s="158"/>
      <c r="GE2" s="158"/>
      <c r="GF2" s="158"/>
      <c r="GG2" s="158"/>
      <c r="GH2" s="158"/>
      <c r="GI2" s="158"/>
      <c r="GJ2" s="158"/>
      <c r="GK2" s="158"/>
      <c r="GL2" s="158"/>
      <c r="GM2" s="158"/>
      <c r="GN2" s="158"/>
      <c r="GO2" s="158"/>
      <c r="GP2" s="158"/>
      <c r="GQ2" s="158"/>
      <c r="GR2" s="158"/>
      <c r="GS2" s="158"/>
      <c r="GT2" s="158"/>
      <c r="GU2" s="158"/>
      <c r="GV2" s="158"/>
      <c r="GW2" s="158"/>
      <c r="GX2" s="158"/>
      <c r="GY2" s="158"/>
      <c r="GZ2" s="158"/>
      <c r="HA2" s="158"/>
      <c r="HB2" s="158"/>
      <c r="HC2" s="158"/>
      <c r="HD2" s="158"/>
      <c r="HE2" s="158"/>
      <c r="HF2" s="158"/>
      <c r="HG2" s="158"/>
      <c r="HH2" s="158"/>
      <c r="HI2" s="158"/>
      <c r="HJ2" s="158"/>
      <c r="HK2" s="158"/>
      <c r="HL2" s="158"/>
      <c r="HM2" s="158"/>
      <c r="HN2" s="158"/>
      <c r="HO2" s="158"/>
      <c r="HP2" s="158"/>
      <c r="HQ2" s="158"/>
      <c r="HR2" s="158"/>
      <c r="HS2" s="158"/>
      <c r="HT2" s="158"/>
      <c r="HU2" s="158"/>
      <c r="HV2" s="158"/>
      <c r="HW2" s="158"/>
      <c r="HX2" s="158"/>
      <c r="HY2" s="158"/>
      <c r="HZ2" s="158"/>
      <c r="IA2" s="158"/>
      <c r="IB2" s="158"/>
      <c r="IC2" s="158"/>
      <c r="ID2" s="158"/>
      <c r="IE2" s="158"/>
      <c r="IF2" s="158"/>
      <c r="IG2" s="158"/>
      <c r="IH2" s="158"/>
      <c r="II2" s="158"/>
      <c r="IJ2" s="158"/>
      <c r="IK2" s="158"/>
      <c r="IL2" s="158"/>
      <c r="IM2" s="158"/>
      <c r="IN2" s="158"/>
      <c r="IO2" s="158"/>
      <c r="IP2" s="158"/>
      <c r="IQ2" s="158"/>
      <c r="IR2" s="158"/>
      <c r="IS2" s="158"/>
      <c r="IT2" s="158"/>
      <c r="IU2" s="158"/>
      <c r="IV2" s="158"/>
      <c r="IW2" s="158"/>
      <c r="IX2" s="158"/>
      <c r="IY2" s="158"/>
      <c r="IZ2" s="158"/>
      <c r="JA2" s="158"/>
      <c r="JB2" s="158"/>
      <c r="JC2" s="158"/>
      <c r="JD2" s="158"/>
    </row>
    <row r="3" spans="1:264" s="165" customFormat="1" ht="30" customHeight="1" x14ac:dyDescent="0.3">
      <c r="A3" s="208"/>
      <c r="B3" s="208"/>
      <c r="C3" s="209"/>
      <c r="D3" s="209"/>
      <c r="E3" s="209"/>
      <c r="F3" s="210"/>
      <c r="G3" s="209"/>
      <c r="H3" s="211"/>
      <c r="I3" s="211"/>
      <c r="J3" s="211"/>
      <c r="K3" s="211"/>
      <c r="L3" s="212"/>
      <c r="M3" s="213"/>
      <c r="N3" s="213"/>
      <c r="O3" s="213"/>
      <c r="P3" s="213"/>
      <c r="Q3" s="213"/>
      <c r="R3" s="213"/>
      <c r="S3" s="213"/>
      <c r="T3" s="213"/>
      <c r="U3" s="213"/>
      <c r="V3" s="213"/>
      <c r="W3" s="213"/>
      <c r="X3" s="213"/>
      <c r="Y3" s="213"/>
      <c r="Z3" s="213"/>
      <c r="AA3" s="208"/>
      <c r="AB3" s="213"/>
      <c r="AC3" s="213"/>
      <c r="AD3" s="213"/>
      <c r="AE3" s="213"/>
      <c r="AF3" s="213"/>
      <c r="AG3" s="213"/>
      <c r="AH3" s="209"/>
      <c r="AI3" s="209"/>
      <c r="AJ3" s="211"/>
      <c r="AK3" s="211"/>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c r="CZ3" s="158"/>
      <c r="DA3" s="158"/>
      <c r="DB3" s="158"/>
      <c r="DC3" s="158"/>
      <c r="DD3" s="158"/>
      <c r="DE3" s="158"/>
      <c r="DF3" s="158"/>
      <c r="DG3" s="158"/>
      <c r="DH3" s="158"/>
      <c r="DI3" s="158"/>
      <c r="DJ3" s="158"/>
      <c r="DK3" s="158"/>
      <c r="DL3" s="158"/>
      <c r="DM3" s="158"/>
      <c r="DN3" s="158"/>
      <c r="DO3" s="158"/>
      <c r="DP3" s="158"/>
      <c r="DQ3" s="158"/>
      <c r="DR3" s="158"/>
      <c r="DS3" s="158"/>
      <c r="DT3" s="158"/>
      <c r="DU3" s="158"/>
      <c r="DV3" s="158"/>
      <c r="DW3" s="158"/>
      <c r="DX3" s="158"/>
      <c r="DY3" s="158"/>
      <c r="DZ3" s="158"/>
      <c r="EA3" s="158"/>
      <c r="EB3" s="158"/>
      <c r="EC3" s="158"/>
      <c r="ED3" s="158"/>
      <c r="EE3" s="158"/>
      <c r="EF3" s="158"/>
      <c r="EG3" s="158"/>
      <c r="EH3" s="158"/>
      <c r="EI3" s="158"/>
      <c r="EJ3" s="158"/>
      <c r="EK3" s="158"/>
      <c r="EL3" s="158"/>
      <c r="EM3" s="158"/>
      <c r="EN3" s="158"/>
      <c r="EO3" s="158"/>
      <c r="EP3" s="158"/>
      <c r="EQ3" s="158"/>
      <c r="ER3" s="158"/>
      <c r="ES3" s="158"/>
      <c r="ET3" s="158"/>
      <c r="EU3" s="158"/>
      <c r="EV3" s="158"/>
      <c r="EW3" s="158"/>
      <c r="EX3" s="158"/>
      <c r="EY3" s="158"/>
      <c r="EZ3" s="158"/>
      <c r="FA3" s="158"/>
      <c r="FB3" s="158"/>
      <c r="FC3" s="158"/>
      <c r="FD3" s="158"/>
      <c r="FE3" s="158"/>
      <c r="FF3" s="158"/>
      <c r="FG3" s="158"/>
      <c r="FH3" s="158"/>
      <c r="FI3" s="158"/>
      <c r="FJ3" s="158"/>
      <c r="FK3" s="158"/>
      <c r="FL3" s="158"/>
      <c r="FM3" s="158"/>
      <c r="FN3" s="158"/>
      <c r="FO3" s="158"/>
      <c r="FP3" s="158"/>
      <c r="FQ3" s="158"/>
      <c r="FR3" s="158"/>
      <c r="FS3" s="158"/>
      <c r="FT3" s="158"/>
      <c r="FU3" s="158"/>
      <c r="FV3" s="158"/>
      <c r="FW3" s="158"/>
      <c r="FX3" s="158"/>
      <c r="FY3" s="158"/>
      <c r="FZ3" s="158"/>
      <c r="GA3" s="158"/>
      <c r="GB3" s="158"/>
      <c r="GC3" s="158"/>
      <c r="GD3" s="158"/>
      <c r="GE3" s="158"/>
      <c r="GF3" s="158"/>
      <c r="GG3" s="158"/>
      <c r="GH3" s="158"/>
      <c r="GI3" s="158"/>
      <c r="GJ3" s="158"/>
      <c r="GK3" s="158"/>
      <c r="GL3" s="158"/>
      <c r="GM3" s="158"/>
      <c r="GN3" s="158"/>
      <c r="GO3" s="158"/>
      <c r="GP3" s="158"/>
      <c r="GQ3" s="158"/>
      <c r="GR3" s="158"/>
      <c r="GS3" s="158"/>
      <c r="GT3" s="158"/>
      <c r="GU3" s="158"/>
      <c r="GV3" s="158"/>
      <c r="GW3" s="158"/>
      <c r="GX3" s="158"/>
      <c r="GY3" s="158"/>
      <c r="GZ3" s="158"/>
      <c r="HA3" s="158"/>
      <c r="HB3" s="158"/>
      <c r="HC3" s="158"/>
      <c r="HD3" s="158"/>
      <c r="HE3" s="158"/>
      <c r="HF3" s="158"/>
      <c r="HG3" s="158"/>
      <c r="HH3" s="158"/>
      <c r="HI3" s="158"/>
      <c r="HJ3" s="158"/>
      <c r="HK3" s="158"/>
      <c r="HL3" s="158"/>
      <c r="HM3" s="158"/>
      <c r="HN3" s="158"/>
      <c r="HO3" s="158"/>
      <c r="HP3" s="158"/>
      <c r="HQ3" s="158"/>
      <c r="HR3" s="158"/>
      <c r="HS3" s="158"/>
      <c r="HT3" s="158"/>
      <c r="HU3" s="158"/>
      <c r="HV3" s="158"/>
      <c r="HW3" s="158"/>
      <c r="HX3" s="158"/>
      <c r="HY3" s="158"/>
      <c r="HZ3" s="158"/>
      <c r="IA3" s="158"/>
      <c r="IB3" s="158"/>
      <c r="IC3" s="158"/>
      <c r="ID3" s="158"/>
      <c r="IE3" s="158"/>
      <c r="IF3" s="158"/>
      <c r="IG3" s="158"/>
      <c r="IH3" s="158"/>
      <c r="II3" s="158"/>
      <c r="IJ3" s="158"/>
      <c r="IK3" s="158"/>
      <c r="IL3" s="158"/>
      <c r="IM3" s="158"/>
      <c r="IN3" s="158"/>
      <c r="IO3" s="158"/>
      <c r="IP3" s="158"/>
      <c r="IQ3" s="158"/>
      <c r="IR3" s="158"/>
      <c r="IS3" s="158"/>
      <c r="IT3" s="158"/>
      <c r="IU3" s="158"/>
      <c r="IV3" s="158"/>
      <c r="IW3" s="158"/>
      <c r="IX3" s="158"/>
      <c r="IY3" s="158"/>
      <c r="IZ3" s="158"/>
      <c r="JA3" s="158"/>
      <c r="JB3" s="158"/>
      <c r="JC3" s="158"/>
      <c r="JD3" s="158"/>
    </row>
    <row r="4" spans="1:264" s="165" customFormat="1" ht="36" customHeight="1" x14ac:dyDescent="0.2">
      <c r="A4" s="378" t="s">
        <v>139</v>
      </c>
      <c r="B4" s="378"/>
      <c r="C4" s="378"/>
      <c r="D4" s="378"/>
      <c r="E4" s="378"/>
      <c r="F4" s="378"/>
      <c r="G4" s="378"/>
      <c r="H4" s="378"/>
      <c r="I4" s="378"/>
      <c r="J4" s="378"/>
      <c r="K4" s="378"/>
      <c r="L4" s="378"/>
      <c r="M4" s="378"/>
      <c r="N4" s="378"/>
      <c r="O4" s="378"/>
      <c r="P4" s="378"/>
      <c r="Q4" s="378"/>
      <c r="R4" s="378"/>
      <c r="S4" s="378"/>
      <c r="T4" s="378"/>
      <c r="U4" s="378"/>
      <c r="V4" s="378"/>
      <c r="W4" s="378"/>
      <c r="X4" s="378"/>
      <c r="Y4" s="378"/>
      <c r="Z4" s="378"/>
      <c r="AA4" s="378"/>
      <c r="AB4" s="378"/>
      <c r="AC4" s="378"/>
      <c r="AD4" s="378"/>
      <c r="AE4" s="378"/>
      <c r="AF4" s="378"/>
      <c r="AG4" s="378"/>
      <c r="AH4" s="378"/>
      <c r="AI4" s="378"/>
      <c r="AJ4" s="378"/>
      <c r="AK4" s="214"/>
      <c r="AL4" s="158"/>
      <c r="AM4" s="158"/>
      <c r="AN4" s="158"/>
      <c r="AO4" s="158"/>
      <c r="AP4" s="158"/>
      <c r="AQ4" s="158"/>
      <c r="AR4" s="158"/>
      <c r="AS4" s="158"/>
      <c r="AT4" s="158"/>
      <c r="AU4" s="158"/>
      <c r="AV4" s="158"/>
      <c r="AW4" s="158"/>
      <c r="AX4" s="158"/>
      <c r="AY4" s="158"/>
      <c r="AZ4" s="158"/>
      <c r="BA4" s="158"/>
      <c r="BB4" s="158"/>
      <c r="BC4" s="158"/>
      <c r="BD4" s="158"/>
      <c r="BE4" s="158"/>
      <c r="BF4" s="158"/>
      <c r="BG4" s="158"/>
      <c r="BH4" s="158"/>
      <c r="BI4" s="158"/>
      <c r="BJ4" s="158"/>
      <c r="BK4" s="158"/>
      <c r="BL4" s="158"/>
      <c r="BM4" s="158"/>
      <c r="BN4" s="158"/>
      <c r="BO4" s="158"/>
      <c r="BP4" s="158"/>
      <c r="BQ4" s="158"/>
      <c r="BR4" s="158"/>
      <c r="BS4" s="158"/>
      <c r="BT4" s="158"/>
      <c r="BU4" s="158"/>
      <c r="BV4" s="158"/>
      <c r="BW4" s="158"/>
      <c r="BX4" s="158"/>
      <c r="BY4" s="158"/>
      <c r="BZ4" s="158"/>
      <c r="CA4" s="158"/>
      <c r="CB4" s="158"/>
      <c r="CC4" s="158"/>
      <c r="CD4" s="158"/>
      <c r="CE4" s="158"/>
      <c r="CF4" s="158"/>
      <c r="CG4" s="158"/>
      <c r="CH4" s="158"/>
      <c r="CI4" s="158"/>
      <c r="CJ4" s="158"/>
      <c r="CK4" s="158"/>
      <c r="CL4" s="158"/>
      <c r="CM4" s="158"/>
      <c r="CN4" s="158"/>
      <c r="CO4" s="158"/>
      <c r="CP4" s="158"/>
      <c r="CQ4" s="158"/>
      <c r="CR4" s="158"/>
      <c r="CS4" s="158"/>
      <c r="CT4" s="158"/>
      <c r="CU4" s="158"/>
      <c r="CV4" s="158"/>
      <c r="CW4" s="158"/>
      <c r="CX4" s="158"/>
      <c r="CY4" s="158"/>
      <c r="CZ4" s="158"/>
      <c r="DA4" s="158"/>
      <c r="DB4" s="158"/>
      <c r="DC4" s="158"/>
      <c r="DD4" s="158"/>
      <c r="DE4" s="158"/>
      <c r="DF4" s="158"/>
      <c r="DG4" s="158"/>
      <c r="DH4" s="158"/>
      <c r="DI4" s="158"/>
      <c r="DJ4" s="158"/>
      <c r="DK4" s="158"/>
      <c r="DL4" s="158"/>
      <c r="DM4" s="158"/>
      <c r="DN4" s="158"/>
      <c r="DO4" s="158"/>
      <c r="DP4" s="158"/>
      <c r="DQ4" s="158"/>
      <c r="DR4" s="158"/>
      <c r="DS4" s="158"/>
      <c r="DT4" s="158"/>
      <c r="DU4" s="158"/>
      <c r="DV4" s="158"/>
      <c r="DW4" s="158"/>
      <c r="DX4" s="158"/>
      <c r="DY4" s="158"/>
      <c r="DZ4" s="158"/>
      <c r="EA4" s="158"/>
      <c r="EB4" s="158"/>
      <c r="EC4" s="158"/>
      <c r="ED4" s="158"/>
      <c r="EE4" s="158"/>
      <c r="EF4" s="158"/>
      <c r="EG4" s="158"/>
      <c r="EH4" s="158"/>
      <c r="EI4" s="158"/>
      <c r="EJ4" s="158"/>
      <c r="EK4" s="158"/>
      <c r="EL4" s="158"/>
      <c r="EM4" s="158"/>
      <c r="EN4" s="158"/>
      <c r="EO4" s="158"/>
      <c r="EP4" s="158"/>
      <c r="EQ4" s="158"/>
      <c r="ER4" s="158"/>
      <c r="ES4" s="158"/>
      <c r="ET4" s="158"/>
      <c r="EU4" s="158"/>
      <c r="EV4" s="158"/>
      <c r="EW4" s="158"/>
      <c r="EX4" s="158"/>
      <c r="EY4" s="158"/>
      <c r="EZ4" s="158"/>
      <c r="FA4" s="158"/>
      <c r="FB4" s="158"/>
      <c r="FC4" s="158"/>
      <c r="FD4" s="158"/>
      <c r="FE4" s="158"/>
      <c r="FF4" s="158"/>
      <c r="FG4" s="158"/>
      <c r="FH4" s="158"/>
      <c r="FI4" s="158"/>
      <c r="FJ4" s="158"/>
      <c r="FK4" s="158"/>
      <c r="FL4" s="158"/>
      <c r="FM4" s="158"/>
      <c r="FN4" s="158"/>
      <c r="FO4" s="158"/>
      <c r="FP4" s="158"/>
      <c r="FQ4" s="158"/>
      <c r="FR4" s="158"/>
      <c r="FS4" s="158"/>
      <c r="FT4" s="158"/>
      <c r="FU4" s="158"/>
      <c r="FV4" s="158"/>
      <c r="FW4" s="158"/>
      <c r="FX4" s="158"/>
      <c r="FY4" s="158"/>
      <c r="FZ4" s="158"/>
      <c r="GA4" s="158"/>
      <c r="GB4" s="158"/>
      <c r="GC4" s="158"/>
      <c r="GD4" s="158"/>
      <c r="GE4" s="158"/>
      <c r="GF4" s="158"/>
      <c r="GG4" s="158"/>
      <c r="GH4" s="158"/>
      <c r="GI4" s="158"/>
      <c r="GJ4" s="158"/>
      <c r="GK4" s="158"/>
      <c r="GL4" s="158"/>
      <c r="GM4" s="158"/>
      <c r="GN4" s="158"/>
      <c r="GO4" s="158"/>
      <c r="GP4" s="158"/>
      <c r="GQ4" s="158"/>
      <c r="GR4" s="158"/>
      <c r="GS4" s="158"/>
      <c r="GT4" s="158"/>
      <c r="GU4" s="158"/>
      <c r="GV4" s="158"/>
      <c r="GW4" s="158"/>
      <c r="GX4" s="158"/>
      <c r="GY4" s="158"/>
      <c r="GZ4" s="158"/>
      <c r="HA4" s="158"/>
      <c r="HB4" s="158"/>
      <c r="HC4" s="158"/>
      <c r="HD4" s="158"/>
      <c r="HE4" s="158"/>
      <c r="HF4" s="158"/>
      <c r="HG4" s="158"/>
      <c r="HH4" s="158"/>
      <c r="HI4" s="158"/>
      <c r="HJ4" s="158"/>
      <c r="HK4" s="158"/>
      <c r="HL4" s="158"/>
      <c r="HM4" s="158"/>
      <c r="HN4" s="158"/>
      <c r="HO4" s="158"/>
      <c r="HP4" s="158"/>
      <c r="HQ4" s="158"/>
      <c r="HR4" s="158"/>
      <c r="HS4" s="158"/>
      <c r="HT4" s="158"/>
      <c r="HU4" s="158"/>
      <c r="HV4" s="158"/>
      <c r="HW4" s="158"/>
      <c r="HX4" s="158"/>
      <c r="HY4" s="158"/>
      <c r="HZ4" s="158"/>
      <c r="IA4" s="158"/>
      <c r="IB4" s="158"/>
      <c r="IC4" s="158"/>
      <c r="ID4" s="158"/>
      <c r="IE4" s="158"/>
      <c r="IF4" s="158"/>
      <c r="IG4" s="158"/>
      <c r="IH4" s="158"/>
      <c r="II4" s="158"/>
      <c r="IJ4" s="158"/>
      <c r="IK4" s="158"/>
      <c r="IL4" s="158"/>
      <c r="IM4" s="158"/>
      <c r="IN4" s="158"/>
      <c r="IO4" s="158"/>
      <c r="IP4" s="158"/>
      <c r="IQ4" s="158"/>
      <c r="IR4" s="158"/>
      <c r="IS4" s="158"/>
      <c r="IT4" s="158"/>
      <c r="IU4" s="158"/>
      <c r="IV4" s="158"/>
      <c r="IW4" s="158"/>
      <c r="IX4" s="158"/>
      <c r="IY4" s="158"/>
      <c r="IZ4" s="158"/>
      <c r="JA4" s="158"/>
      <c r="JB4" s="158"/>
      <c r="JC4" s="158"/>
      <c r="JD4" s="158"/>
    </row>
    <row r="5" spans="1:264" s="165" customFormat="1" ht="11.1" customHeight="1" x14ac:dyDescent="0.2">
      <c r="A5" s="172"/>
      <c r="B5" s="172"/>
      <c r="C5" s="172"/>
      <c r="D5" s="172"/>
      <c r="E5" s="172"/>
      <c r="F5" s="172"/>
      <c r="G5" s="172"/>
      <c r="H5" s="172"/>
      <c r="I5" s="172"/>
      <c r="J5" s="172"/>
      <c r="K5" s="172"/>
      <c r="L5" s="172"/>
      <c r="M5" s="172"/>
      <c r="N5" s="172"/>
      <c r="O5" s="172"/>
      <c r="P5" s="172"/>
      <c r="Q5" s="172"/>
      <c r="R5" s="172"/>
      <c r="S5" s="172"/>
      <c r="T5" s="172"/>
      <c r="U5" s="172"/>
      <c r="V5" s="172"/>
      <c r="W5" s="172"/>
      <c r="X5" s="172"/>
      <c r="Y5" s="172"/>
      <c r="Z5" s="172"/>
      <c r="AA5" s="172"/>
      <c r="AB5" s="172"/>
      <c r="AC5" s="172"/>
      <c r="AD5" s="172"/>
      <c r="AE5" s="172"/>
      <c r="AF5" s="172"/>
      <c r="AG5" s="172"/>
      <c r="AH5" s="172"/>
      <c r="AI5" s="172"/>
      <c r="AJ5" s="172"/>
      <c r="AK5" s="172"/>
      <c r="AL5" s="158"/>
      <c r="AM5" s="158"/>
      <c r="AN5" s="158"/>
      <c r="AO5" s="158"/>
      <c r="AP5" s="158"/>
      <c r="AQ5" s="158"/>
      <c r="AR5" s="158"/>
      <c r="AS5" s="158"/>
      <c r="AT5" s="158"/>
      <c r="AU5" s="158"/>
      <c r="AV5" s="158"/>
      <c r="AW5" s="158"/>
      <c r="AX5" s="158"/>
      <c r="AY5" s="158"/>
      <c r="AZ5" s="158"/>
      <c r="BA5" s="158"/>
      <c r="BB5" s="158"/>
      <c r="BC5" s="158"/>
      <c r="BD5" s="158"/>
      <c r="BE5" s="158"/>
      <c r="BF5" s="158"/>
      <c r="BG5" s="158"/>
      <c r="BH5" s="158"/>
      <c r="BI5" s="158"/>
      <c r="BJ5" s="158"/>
      <c r="BK5" s="158"/>
      <c r="BL5" s="158"/>
      <c r="BM5" s="158"/>
      <c r="BN5" s="158"/>
      <c r="BO5" s="158"/>
      <c r="BP5" s="158"/>
      <c r="BQ5" s="158"/>
      <c r="BR5" s="158"/>
      <c r="BS5" s="158"/>
      <c r="BT5" s="158"/>
      <c r="BU5" s="158"/>
      <c r="BV5" s="158"/>
      <c r="BW5" s="158"/>
      <c r="BX5" s="158"/>
      <c r="BY5" s="158"/>
      <c r="BZ5" s="158"/>
      <c r="CA5" s="158"/>
      <c r="CB5" s="158"/>
      <c r="CC5" s="158"/>
      <c r="CD5" s="158"/>
      <c r="CE5" s="158"/>
      <c r="CF5" s="158"/>
      <c r="CG5" s="158"/>
      <c r="CH5" s="158"/>
      <c r="CI5" s="158"/>
      <c r="CJ5" s="158"/>
      <c r="CK5" s="158"/>
      <c r="CL5" s="158"/>
      <c r="CM5" s="158"/>
      <c r="CN5" s="158"/>
      <c r="CO5" s="158"/>
      <c r="CP5" s="158"/>
      <c r="CQ5" s="158"/>
      <c r="CR5" s="158"/>
      <c r="CS5" s="158"/>
      <c r="CT5" s="158"/>
      <c r="CU5" s="158"/>
      <c r="CV5" s="158"/>
      <c r="CW5" s="158"/>
      <c r="CX5" s="158"/>
      <c r="CY5" s="158"/>
      <c r="CZ5" s="158"/>
      <c r="DA5" s="158"/>
      <c r="DB5" s="158"/>
      <c r="DC5" s="158"/>
      <c r="DD5" s="158"/>
      <c r="DE5" s="158"/>
      <c r="DF5" s="158"/>
      <c r="DG5" s="158"/>
      <c r="DH5" s="158"/>
      <c r="DI5" s="158"/>
      <c r="DJ5" s="158"/>
      <c r="DK5" s="158"/>
      <c r="DL5" s="158"/>
      <c r="DM5" s="158"/>
      <c r="DN5" s="158"/>
      <c r="DO5" s="158"/>
      <c r="DP5" s="158"/>
      <c r="DQ5" s="158"/>
      <c r="DR5" s="158"/>
      <c r="DS5" s="158"/>
      <c r="DT5" s="158"/>
      <c r="DU5" s="158"/>
      <c r="DV5" s="158"/>
      <c r="DW5" s="158"/>
      <c r="DX5" s="158"/>
      <c r="DY5" s="158"/>
      <c r="DZ5" s="158"/>
      <c r="EA5" s="158"/>
      <c r="EB5" s="158"/>
      <c r="EC5" s="158"/>
      <c r="ED5" s="158"/>
      <c r="EE5" s="158"/>
      <c r="EF5" s="158"/>
      <c r="EG5" s="158"/>
      <c r="EH5" s="158"/>
      <c r="EI5" s="158"/>
      <c r="EJ5" s="158"/>
      <c r="EK5" s="158"/>
      <c r="EL5" s="158"/>
      <c r="EM5" s="158"/>
      <c r="EN5" s="158"/>
      <c r="EO5" s="158"/>
      <c r="EP5" s="158"/>
      <c r="EQ5" s="158"/>
      <c r="ER5" s="158"/>
      <c r="ES5" s="158"/>
      <c r="ET5" s="158"/>
      <c r="EU5" s="158"/>
      <c r="EV5" s="158"/>
      <c r="EW5" s="158"/>
      <c r="EX5" s="158"/>
      <c r="EY5" s="158"/>
      <c r="EZ5" s="158"/>
      <c r="FA5" s="158"/>
      <c r="FB5" s="158"/>
      <c r="FC5" s="158"/>
      <c r="FD5" s="158"/>
      <c r="FE5" s="158"/>
      <c r="FF5" s="158"/>
      <c r="FG5" s="158"/>
      <c r="FH5" s="158"/>
      <c r="FI5" s="158"/>
      <c r="FJ5" s="158"/>
      <c r="FK5" s="158"/>
      <c r="FL5" s="158"/>
      <c r="FM5" s="158"/>
      <c r="FN5" s="158"/>
      <c r="FO5" s="158"/>
      <c r="FP5" s="158"/>
      <c r="FQ5" s="158"/>
      <c r="FR5" s="158"/>
      <c r="FS5" s="158"/>
      <c r="FT5" s="158"/>
      <c r="FU5" s="158"/>
      <c r="FV5" s="158"/>
      <c r="FW5" s="158"/>
      <c r="FX5" s="158"/>
      <c r="FY5" s="158"/>
      <c r="FZ5" s="158"/>
      <c r="GA5" s="158"/>
      <c r="GB5" s="158"/>
      <c r="GC5" s="158"/>
      <c r="GD5" s="158"/>
      <c r="GE5" s="158"/>
      <c r="GF5" s="158"/>
      <c r="GG5" s="158"/>
      <c r="GH5" s="158"/>
      <c r="GI5" s="158"/>
      <c r="GJ5" s="158"/>
      <c r="GK5" s="158"/>
      <c r="GL5" s="158"/>
      <c r="GM5" s="158"/>
      <c r="GN5" s="158"/>
      <c r="GO5" s="158"/>
      <c r="GP5" s="158"/>
      <c r="GQ5" s="158"/>
      <c r="GR5" s="158"/>
      <c r="GS5" s="158"/>
      <c r="GT5" s="158"/>
      <c r="GU5" s="158"/>
      <c r="GV5" s="158"/>
      <c r="GW5" s="158"/>
      <c r="GX5" s="158"/>
      <c r="GY5" s="158"/>
      <c r="GZ5" s="158"/>
      <c r="HA5" s="158"/>
      <c r="HB5" s="158"/>
      <c r="HC5" s="158"/>
      <c r="HD5" s="158"/>
      <c r="HE5" s="158"/>
      <c r="HF5" s="158"/>
      <c r="HG5" s="158"/>
      <c r="HH5" s="158"/>
      <c r="HI5" s="158"/>
      <c r="HJ5" s="158"/>
      <c r="HK5" s="158"/>
      <c r="HL5" s="158"/>
      <c r="HM5" s="158"/>
      <c r="HN5" s="158"/>
      <c r="HO5" s="158"/>
      <c r="HP5" s="158"/>
      <c r="HQ5" s="158"/>
      <c r="HR5" s="158"/>
      <c r="HS5" s="158"/>
      <c r="HT5" s="158"/>
      <c r="HU5" s="158"/>
      <c r="HV5" s="158"/>
      <c r="HW5" s="158"/>
      <c r="HX5" s="158"/>
      <c r="HY5" s="158"/>
      <c r="HZ5" s="158"/>
      <c r="IA5" s="158"/>
      <c r="IB5" s="158"/>
      <c r="IC5" s="158"/>
      <c r="ID5" s="158"/>
      <c r="IE5" s="158"/>
      <c r="IF5" s="158"/>
      <c r="IG5" s="158"/>
      <c r="IH5" s="158"/>
      <c r="II5" s="158"/>
      <c r="IJ5" s="158"/>
      <c r="IK5" s="158"/>
      <c r="IL5" s="158"/>
      <c r="IM5" s="158"/>
      <c r="IN5" s="158"/>
      <c r="IO5" s="158"/>
      <c r="IP5" s="158"/>
      <c r="IQ5" s="158"/>
      <c r="IR5" s="158"/>
      <c r="IS5" s="158"/>
      <c r="IT5" s="158"/>
      <c r="IU5" s="158"/>
      <c r="IV5" s="158"/>
      <c r="IW5" s="158"/>
      <c r="IX5" s="158"/>
      <c r="IY5" s="158"/>
      <c r="IZ5" s="158"/>
      <c r="JA5" s="158"/>
      <c r="JB5" s="158"/>
      <c r="JC5" s="158"/>
      <c r="JD5" s="158"/>
    </row>
    <row r="6" spans="1:264" s="165" customFormat="1" ht="11.1" customHeight="1" x14ac:dyDescent="0.2">
      <c r="A6" s="172"/>
      <c r="B6" s="172"/>
      <c r="C6" s="172"/>
      <c r="D6" s="172"/>
      <c r="E6" s="172"/>
      <c r="F6" s="172"/>
      <c r="G6" s="172"/>
      <c r="H6" s="172"/>
      <c r="I6" s="172"/>
      <c r="J6" s="172"/>
      <c r="K6" s="172"/>
      <c r="L6" s="172"/>
      <c r="M6" s="172"/>
      <c r="N6" s="172"/>
      <c r="O6" s="172"/>
      <c r="P6" s="172"/>
      <c r="Q6" s="172"/>
      <c r="R6" s="172"/>
      <c r="S6" s="172"/>
      <c r="T6" s="172"/>
      <c r="U6" s="172"/>
      <c r="V6" s="172"/>
      <c r="W6" s="172"/>
      <c r="X6" s="172"/>
      <c r="Y6" s="172"/>
      <c r="Z6" s="172"/>
      <c r="AA6" s="172"/>
      <c r="AB6" s="172"/>
      <c r="AC6" s="172"/>
      <c r="AD6" s="172"/>
      <c r="AE6" s="411" t="s">
        <v>122</v>
      </c>
      <c r="AF6" s="411"/>
      <c r="AG6" s="411"/>
      <c r="AH6" s="172"/>
      <c r="AI6" s="172"/>
      <c r="AJ6" s="172"/>
      <c r="AK6" s="172"/>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c r="CZ6" s="158"/>
      <c r="DA6" s="158"/>
      <c r="DB6" s="158"/>
      <c r="DC6" s="158"/>
      <c r="DD6" s="158"/>
      <c r="DE6" s="158"/>
      <c r="DF6" s="158"/>
      <c r="DG6" s="158"/>
      <c r="DH6" s="158"/>
      <c r="DI6" s="158"/>
      <c r="DJ6" s="158"/>
      <c r="DK6" s="158"/>
      <c r="DL6" s="158"/>
      <c r="DM6" s="158"/>
      <c r="DN6" s="158"/>
      <c r="DO6" s="158"/>
      <c r="DP6" s="158"/>
      <c r="DQ6" s="158"/>
      <c r="DR6" s="158"/>
      <c r="DS6" s="158"/>
      <c r="DT6" s="158"/>
      <c r="DU6" s="158"/>
      <c r="DV6" s="158"/>
      <c r="DW6" s="158"/>
      <c r="DX6" s="158"/>
      <c r="DY6" s="158"/>
      <c r="DZ6" s="158"/>
      <c r="EA6" s="158"/>
      <c r="EB6" s="158"/>
      <c r="EC6" s="158"/>
      <c r="ED6" s="158"/>
      <c r="EE6" s="158"/>
      <c r="EF6" s="158"/>
      <c r="EG6" s="158"/>
      <c r="EH6" s="158"/>
      <c r="EI6" s="158"/>
      <c r="EJ6" s="158"/>
      <c r="EK6" s="158"/>
      <c r="EL6" s="158"/>
      <c r="EM6" s="158"/>
      <c r="EN6" s="158"/>
      <c r="EO6" s="158"/>
      <c r="EP6" s="158"/>
      <c r="EQ6" s="158"/>
      <c r="ER6" s="158"/>
      <c r="ES6" s="158"/>
      <c r="ET6" s="158"/>
      <c r="EU6" s="158"/>
      <c r="EV6" s="158"/>
      <c r="EW6" s="158"/>
      <c r="EX6" s="158"/>
      <c r="EY6" s="158"/>
      <c r="EZ6" s="158"/>
      <c r="FA6" s="158"/>
      <c r="FB6" s="158"/>
      <c r="FC6" s="158"/>
      <c r="FD6" s="158"/>
      <c r="FE6" s="158"/>
      <c r="FF6" s="158"/>
      <c r="FG6" s="158"/>
      <c r="FH6" s="158"/>
      <c r="FI6" s="158"/>
      <c r="FJ6" s="158"/>
      <c r="FK6" s="158"/>
      <c r="FL6" s="158"/>
      <c r="FM6" s="158"/>
      <c r="FN6" s="158"/>
      <c r="FO6" s="158"/>
      <c r="FP6" s="158"/>
      <c r="FQ6" s="158"/>
      <c r="FR6" s="158"/>
      <c r="FS6" s="158"/>
      <c r="FT6" s="158"/>
      <c r="FU6" s="158"/>
      <c r="FV6" s="158"/>
      <c r="FW6" s="158"/>
      <c r="FX6" s="158"/>
      <c r="FY6" s="158"/>
      <c r="FZ6" s="158"/>
      <c r="GA6" s="158"/>
      <c r="GB6" s="158"/>
      <c r="GC6" s="158"/>
      <c r="GD6" s="158"/>
      <c r="GE6" s="158"/>
      <c r="GF6" s="158"/>
      <c r="GG6" s="158"/>
      <c r="GH6" s="158"/>
      <c r="GI6" s="158"/>
      <c r="GJ6" s="158"/>
      <c r="GK6" s="158"/>
      <c r="GL6" s="158"/>
      <c r="GM6" s="158"/>
      <c r="GN6" s="158"/>
      <c r="GO6" s="158"/>
      <c r="GP6" s="158"/>
      <c r="GQ6" s="158"/>
      <c r="GR6" s="158"/>
      <c r="GS6" s="158"/>
      <c r="GT6" s="158"/>
      <c r="GU6" s="158"/>
      <c r="GV6" s="158"/>
      <c r="GW6" s="158"/>
      <c r="GX6" s="158"/>
      <c r="GY6" s="158"/>
      <c r="GZ6" s="158"/>
      <c r="HA6" s="158"/>
      <c r="HB6" s="158"/>
      <c r="HC6" s="158"/>
      <c r="HD6" s="158"/>
      <c r="HE6" s="158"/>
      <c r="HF6" s="158"/>
      <c r="HG6" s="158"/>
      <c r="HH6" s="158"/>
      <c r="HI6" s="158"/>
      <c r="HJ6" s="158"/>
      <c r="HK6" s="158"/>
      <c r="HL6" s="158"/>
      <c r="HM6" s="158"/>
      <c r="HN6" s="158"/>
      <c r="HO6" s="158"/>
      <c r="HP6" s="158"/>
      <c r="HQ6" s="158"/>
      <c r="HR6" s="158"/>
      <c r="HS6" s="158"/>
      <c r="HT6" s="158"/>
      <c r="HU6" s="158"/>
      <c r="HV6" s="158"/>
      <c r="HW6" s="158"/>
      <c r="HX6" s="158"/>
      <c r="HY6" s="158"/>
      <c r="HZ6" s="158"/>
      <c r="IA6" s="158"/>
      <c r="IB6" s="158"/>
      <c r="IC6" s="158"/>
      <c r="ID6" s="158"/>
      <c r="IE6" s="158"/>
      <c r="IF6" s="158"/>
      <c r="IG6" s="158"/>
      <c r="IH6" s="158"/>
      <c r="II6" s="158"/>
      <c r="IJ6" s="158"/>
      <c r="IK6" s="158"/>
      <c r="IL6" s="158"/>
      <c r="IM6" s="158"/>
      <c r="IN6" s="158"/>
      <c r="IO6" s="158"/>
      <c r="IP6" s="158"/>
      <c r="IQ6" s="158"/>
      <c r="IR6" s="158"/>
      <c r="IS6" s="158"/>
      <c r="IT6" s="158"/>
      <c r="IU6" s="158"/>
      <c r="IV6" s="158"/>
      <c r="IW6" s="158"/>
      <c r="IX6" s="158"/>
      <c r="IY6" s="158"/>
      <c r="IZ6" s="158"/>
      <c r="JA6" s="158"/>
      <c r="JB6" s="158"/>
      <c r="JC6" s="158"/>
      <c r="JD6" s="158"/>
    </row>
    <row r="7" spans="1:264" s="165" customFormat="1" ht="30" customHeight="1" x14ac:dyDescent="0.2">
      <c r="A7" s="172" t="s">
        <v>124</v>
      </c>
      <c r="B7" s="171"/>
      <c r="C7" s="171"/>
      <c r="D7" s="171"/>
      <c r="E7" s="171"/>
      <c r="F7" s="171"/>
      <c r="G7" s="171"/>
      <c r="H7" s="171"/>
      <c r="I7" s="171"/>
      <c r="J7" s="171"/>
      <c r="AE7" s="411"/>
      <c r="AF7" s="411"/>
      <c r="AG7" s="411"/>
      <c r="AH7" s="171"/>
      <c r="AI7" s="171"/>
      <c r="AJ7" s="171"/>
      <c r="AN7" s="171"/>
      <c r="AO7" s="171"/>
      <c r="AP7" s="171"/>
      <c r="AQ7" s="171"/>
      <c r="AR7" s="171"/>
      <c r="AS7" s="171"/>
      <c r="AT7" s="171"/>
      <c r="AU7" s="171"/>
      <c r="AV7" s="171"/>
      <c r="AW7" s="171"/>
      <c r="AX7" s="171"/>
      <c r="AY7" s="171"/>
    </row>
    <row r="8" spans="1:264" s="165" customFormat="1" ht="30" customHeight="1" x14ac:dyDescent="0.35">
      <c r="A8" s="173" t="str">
        <f>SUMMARY!B2</f>
        <v>Brazil</v>
      </c>
      <c r="B8" s="171"/>
      <c r="C8" s="171"/>
      <c r="D8" s="171"/>
      <c r="E8" s="174"/>
      <c r="F8" s="174"/>
      <c r="G8" s="174"/>
      <c r="H8" s="174"/>
      <c r="I8" s="174"/>
      <c r="J8" s="174"/>
      <c r="K8" s="158"/>
      <c r="L8" s="158"/>
      <c r="M8" s="158"/>
      <c r="N8" s="158"/>
      <c r="O8" s="158"/>
      <c r="P8" s="158"/>
      <c r="Q8" s="158"/>
      <c r="R8" s="158"/>
      <c r="S8" s="158"/>
      <c r="T8" s="158"/>
      <c r="U8" s="158"/>
      <c r="V8" s="158"/>
      <c r="W8" s="158"/>
      <c r="X8" s="158"/>
      <c r="Y8" s="158"/>
      <c r="Z8" s="158"/>
      <c r="AA8" s="158"/>
      <c r="AB8" s="158"/>
      <c r="AC8" s="158"/>
      <c r="AD8" s="158"/>
      <c r="AE8" s="411"/>
      <c r="AF8" s="411"/>
      <c r="AG8" s="411"/>
      <c r="AH8" s="174"/>
      <c r="AI8" s="174"/>
      <c r="AK8" s="158"/>
      <c r="AL8" s="158"/>
      <c r="AM8" s="158"/>
      <c r="AN8" s="174"/>
      <c r="AO8" s="174"/>
      <c r="AP8" s="174"/>
      <c r="AQ8" s="174"/>
      <c r="AR8" s="174"/>
      <c r="AS8" s="174"/>
      <c r="AT8" s="174"/>
      <c r="AU8" s="174"/>
      <c r="AV8" s="174"/>
      <c r="AW8" s="174"/>
      <c r="AX8" s="174"/>
      <c r="AY8" s="174"/>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c r="CZ8" s="158"/>
      <c r="DA8" s="158"/>
      <c r="DB8" s="158"/>
      <c r="DC8" s="158"/>
      <c r="DD8" s="158"/>
      <c r="DE8" s="158"/>
      <c r="DF8" s="158"/>
      <c r="DG8" s="158"/>
      <c r="DH8" s="158"/>
      <c r="DI8" s="158"/>
      <c r="DJ8" s="158"/>
      <c r="DK8" s="158"/>
      <c r="DL8" s="158"/>
      <c r="DM8" s="158"/>
      <c r="DN8" s="158"/>
      <c r="DO8" s="158"/>
      <c r="DP8" s="158"/>
      <c r="DQ8" s="158"/>
      <c r="DR8" s="158"/>
      <c r="DS8" s="158"/>
      <c r="DT8" s="158"/>
      <c r="DU8" s="158"/>
      <c r="DV8" s="158"/>
      <c r="DW8" s="158"/>
      <c r="DX8" s="158"/>
      <c r="DY8" s="158"/>
      <c r="DZ8" s="158"/>
      <c r="EA8" s="158"/>
      <c r="EB8" s="158"/>
      <c r="EC8" s="158"/>
      <c r="ED8" s="158"/>
      <c r="EE8" s="158"/>
      <c r="EF8" s="158"/>
      <c r="EG8" s="158"/>
      <c r="EH8" s="158"/>
      <c r="EI8" s="158"/>
      <c r="EJ8" s="158"/>
      <c r="EK8" s="158"/>
      <c r="EL8" s="158"/>
      <c r="EM8" s="158"/>
      <c r="EN8" s="158"/>
      <c r="EO8" s="158"/>
      <c r="EP8" s="158"/>
      <c r="EQ8" s="158"/>
      <c r="ER8" s="158"/>
      <c r="ES8" s="158"/>
      <c r="ET8" s="158"/>
      <c r="EU8" s="158"/>
      <c r="EV8" s="158"/>
      <c r="EW8" s="158"/>
      <c r="EX8" s="158"/>
      <c r="EY8" s="158"/>
      <c r="EZ8" s="158"/>
      <c r="FA8" s="158"/>
      <c r="FB8" s="158"/>
      <c r="FC8" s="158"/>
      <c r="FD8" s="158"/>
      <c r="FE8" s="158"/>
      <c r="FF8" s="158"/>
      <c r="FG8" s="158"/>
      <c r="FH8" s="158"/>
      <c r="FI8" s="158"/>
      <c r="FJ8" s="158"/>
      <c r="FK8" s="158"/>
      <c r="FL8" s="158"/>
      <c r="FM8" s="158"/>
      <c r="FN8" s="158"/>
      <c r="FO8" s="158"/>
      <c r="FP8" s="158"/>
      <c r="FQ8" s="158"/>
      <c r="FR8" s="158"/>
      <c r="FS8" s="158"/>
      <c r="FT8" s="158"/>
      <c r="FU8" s="158"/>
      <c r="FV8" s="158"/>
      <c r="FW8" s="158"/>
      <c r="FX8" s="158"/>
      <c r="FY8" s="158"/>
      <c r="FZ8" s="158"/>
      <c r="GA8" s="158"/>
      <c r="GB8" s="158"/>
      <c r="GC8" s="158"/>
      <c r="GD8" s="158"/>
      <c r="GE8" s="158"/>
      <c r="GF8" s="158"/>
      <c r="GG8" s="158"/>
      <c r="GH8" s="158"/>
      <c r="GI8" s="158"/>
      <c r="GJ8" s="158"/>
      <c r="GK8" s="158"/>
      <c r="GL8" s="158"/>
      <c r="GM8" s="158"/>
      <c r="GN8" s="158"/>
      <c r="GO8" s="158"/>
      <c r="GP8" s="158"/>
      <c r="GQ8" s="158"/>
      <c r="GR8" s="158"/>
      <c r="GS8" s="158"/>
      <c r="GT8" s="158"/>
      <c r="GU8" s="158"/>
      <c r="GV8" s="158"/>
      <c r="GW8" s="158"/>
      <c r="GX8" s="158"/>
      <c r="GY8" s="158"/>
      <c r="GZ8" s="158"/>
      <c r="HA8" s="158"/>
      <c r="HB8" s="158"/>
      <c r="HC8" s="158"/>
      <c r="HD8" s="158"/>
      <c r="HE8" s="158"/>
      <c r="HF8" s="158"/>
      <c r="HG8" s="158"/>
      <c r="HH8" s="158"/>
      <c r="HI8" s="158"/>
      <c r="HJ8" s="158"/>
      <c r="HK8" s="158"/>
      <c r="HL8" s="158"/>
      <c r="HM8" s="158"/>
      <c r="HN8" s="158"/>
      <c r="HO8" s="158"/>
      <c r="HP8" s="158"/>
      <c r="HQ8" s="158"/>
      <c r="HR8" s="158"/>
      <c r="HS8" s="158"/>
      <c r="HT8" s="158"/>
      <c r="HU8" s="158"/>
      <c r="HV8" s="158"/>
      <c r="HW8" s="158"/>
      <c r="HX8" s="158"/>
      <c r="HY8" s="158"/>
      <c r="HZ8" s="158"/>
      <c r="IA8" s="158"/>
      <c r="IB8" s="158"/>
      <c r="IC8" s="158"/>
      <c r="ID8" s="158"/>
      <c r="IE8" s="158"/>
      <c r="IF8" s="158"/>
      <c r="IG8" s="158"/>
      <c r="IH8" s="158"/>
      <c r="II8" s="158"/>
      <c r="IJ8" s="158"/>
      <c r="IK8" s="158"/>
      <c r="IL8" s="158"/>
      <c r="IM8" s="158"/>
      <c r="IN8" s="158"/>
      <c r="IO8" s="158"/>
      <c r="IP8" s="158"/>
      <c r="IQ8" s="158"/>
      <c r="IR8" s="158"/>
      <c r="IS8" s="158"/>
      <c r="IT8" s="158"/>
      <c r="IU8" s="158"/>
      <c r="IV8" s="158"/>
      <c r="IW8" s="158"/>
      <c r="IX8" s="158"/>
      <c r="IY8" s="158"/>
      <c r="IZ8" s="158"/>
      <c r="JA8" s="158"/>
      <c r="JB8" s="158"/>
      <c r="JC8" s="158"/>
      <c r="JD8" s="158"/>
    </row>
    <row r="9" spans="1:264" s="165" customFormat="1" ht="30" customHeight="1" x14ac:dyDescent="0.35">
      <c r="A9" s="175" t="str">
        <f>SUMMARY!B3</f>
        <v>Planting Climate Resilience in Rural Communities of the Northeast (PCRP)</v>
      </c>
      <c r="B9" s="174"/>
      <c r="C9" s="171"/>
      <c r="D9" s="171"/>
      <c r="E9" s="174"/>
      <c r="F9" s="174"/>
      <c r="G9" s="174"/>
      <c r="H9" s="174"/>
      <c r="I9" s="174"/>
      <c r="J9" s="176" t="s">
        <v>114</v>
      </c>
      <c r="K9" s="158"/>
      <c r="L9" s="158"/>
      <c r="O9" s="158"/>
      <c r="P9" s="158"/>
      <c r="Q9" s="158"/>
      <c r="R9" s="158"/>
      <c r="S9" s="158"/>
      <c r="T9" s="158"/>
      <c r="U9" s="158"/>
      <c r="V9" s="158"/>
      <c r="W9" s="158"/>
      <c r="X9" s="158"/>
      <c r="Y9" s="158"/>
      <c r="Z9" s="158"/>
      <c r="AA9" s="158"/>
      <c r="AB9" s="158"/>
      <c r="AC9" s="158"/>
      <c r="AD9" s="158"/>
      <c r="AE9" s="411"/>
      <c r="AF9" s="411"/>
      <c r="AG9" s="411"/>
      <c r="AH9" s="174"/>
      <c r="AI9" s="174"/>
      <c r="AK9" s="158"/>
      <c r="AL9" s="158"/>
      <c r="AM9" s="158"/>
      <c r="AN9" s="174"/>
      <c r="AO9" s="174"/>
      <c r="AP9" s="174"/>
      <c r="AQ9" s="174"/>
      <c r="AR9" s="174"/>
      <c r="AS9" s="174"/>
      <c r="AT9" s="174"/>
      <c r="AU9" s="174"/>
      <c r="AV9" s="174"/>
      <c r="AW9" s="174"/>
      <c r="AX9" s="174"/>
      <c r="AY9" s="174"/>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c r="CZ9" s="158"/>
      <c r="DA9" s="158"/>
      <c r="DB9" s="158"/>
      <c r="DC9" s="158"/>
      <c r="DD9" s="158"/>
      <c r="DE9" s="158"/>
      <c r="DF9" s="158"/>
      <c r="DG9" s="158"/>
      <c r="DH9" s="158"/>
      <c r="DI9" s="158"/>
      <c r="DJ9" s="158"/>
      <c r="DK9" s="158"/>
      <c r="DL9" s="158"/>
      <c r="DM9" s="158"/>
      <c r="DN9" s="158"/>
      <c r="DO9" s="158"/>
      <c r="DP9" s="158"/>
      <c r="DQ9" s="158"/>
      <c r="DR9" s="158"/>
      <c r="DS9" s="158"/>
      <c r="DT9" s="158"/>
      <c r="DU9" s="158"/>
      <c r="DV9" s="158"/>
      <c r="DW9" s="158"/>
      <c r="DX9" s="158"/>
      <c r="DY9" s="158"/>
      <c r="DZ9" s="158"/>
      <c r="EA9" s="158"/>
      <c r="EB9" s="158"/>
      <c r="EC9" s="158"/>
      <c r="ED9" s="158"/>
      <c r="EE9" s="158"/>
      <c r="EF9" s="158"/>
      <c r="EG9" s="158"/>
      <c r="EH9" s="158"/>
      <c r="EI9" s="158"/>
      <c r="EJ9" s="158"/>
      <c r="EK9" s="158"/>
      <c r="EL9" s="158"/>
      <c r="EM9" s="158"/>
      <c r="EN9" s="158"/>
      <c r="EO9" s="158"/>
      <c r="EP9" s="158"/>
      <c r="EQ9" s="158"/>
      <c r="ER9" s="158"/>
      <c r="ES9" s="158"/>
      <c r="ET9" s="158"/>
      <c r="EU9" s="158"/>
      <c r="EV9" s="158"/>
      <c r="EW9" s="158"/>
      <c r="EX9" s="158"/>
      <c r="EY9" s="158"/>
      <c r="EZ9" s="158"/>
      <c r="FA9" s="158"/>
      <c r="FB9" s="158"/>
      <c r="FC9" s="158"/>
      <c r="FD9" s="158"/>
      <c r="FE9" s="158"/>
      <c r="FF9" s="158"/>
      <c r="FG9" s="158"/>
      <c r="FH9" s="158"/>
      <c r="FI9" s="158"/>
      <c r="FJ9" s="158"/>
      <c r="FK9" s="158"/>
      <c r="FL9" s="158"/>
      <c r="FM9" s="158"/>
      <c r="FN9" s="158"/>
      <c r="FO9" s="158"/>
      <c r="FP9" s="158"/>
      <c r="FQ9" s="158"/>
      <c r="FR9" s="158"/>
      <c r="FS9" s="158"/>
      <c r="FT9" s="158"/>
      <c r="FU9" s="158"/>
      <c r="FV9" s="158"/>
      <c r="FW9" s="158"/>
      <c r="FX9" s="158"/>
      <c r="FY9" s="158"/>
      <c r="FZ9" s="158"/>
      <c r="GA9" s="158"/>
      <c r="GB9" s="158"/>
      <c r="GC9" s="158"/>
      <c r="GD9" s="158"/>
      <c r="GE9" s="158"/>
      <c r="GF9" s="158"/>
      <c r="GG9" s="158"/>
      <c r="GH9" s="158"/>
      <c r="GI9" s="158"/>
      <c r="GJ9" s="158"/>
      <c r="GK9" s="158"/>
      <c r="GL9" s="158"/>
      <c r="GM9" s="158"/>
      <c r="GN9" s="158"/>
      <c r="GO9" s="158"/>
      <c r="GP9" s="158"/>
      <c r="GQ9" s="158"/>
      <c r="GR9" s="158"/>
      <c r="GS9" s="158"/>
      <c r="GT9" s="158"/>
      <c r="GU9" s="158"/>
      <c r="GV9" s="158"/>
      <c r="GW9" s="158"/>
      <c r="GX9" s="158"/>
      <c r="GY9" s="158"/>
      <c r="GZ9" s="158"/>
      <c r="HA9" s="158"/>
      <c r="HB9" s="158"/>
      <c r="HC9" s="158"/>
      <c r="HD9" s="158"/>
      <c r="HE9" s="158"/>
      <c r="HF9" s="158"/>
      <c r="HG9" s="158"/>
      <c r="HH9" s="158"/>
      <c r="HI9" s="158"/>
      <c r="HJ9" s="158"/>
      <c r="HK9" s="158"/>
      <c r="HL9" s="158"/>
      <c r="HM9" s="158"/>
      <c r="HN9" s="158"/>
      <c r="HO9" s="158"/>
      <c r="HP9" s="158"/>
      <c r="HQ9" s="158"/>
      <c r="HR9" s="158"/>
      <c r="HS9" s="158"/>
      <c r="HT9" s="158"/>
      <c r="HU9" s="158"/>
      <c r="HV9" s="158"/>
      <c r="HW9" s="158"/>
      <c r="HX9" s="158"/>
      <c r="HY9" s="158"/>
      <c r="HZ9" s="158"/>
      <c r="IA9" s="158"/>
      <c r="IB9" s="158"/>
      <c r="IC9" s="158"/>
      <c r="ID9" s="158"/>
      <c r="IE9" s="158"/>
      <c r="IF9" s="158"/>
      <c r="IG9" s="158"/>
      <c r="IH9" s="158"/>
      <c r="II9" s="158"/>
      <c r="IJ9" s="158"/>
      <c r="IK9" s="158"/>
      <c r="IL9" s="158"/>
      <c r="IM9" s="158"/>
      <c r="IN9" s="158"/>
      <c r="IO9" s="158"/>
      <c r="IP9" s="158"/>
      <c r="IQ9" s="158"/>
      <c r="IR9" s="158"/>
      <c r="IS9" s="158"/>
      <c r="IT9" s="158"/>
      <c r="IU9" s="158"/>
      <c r="IV9" s="158"/>
      <c r="IW9" s="158"/>
      <c r="IX9" s="158"/>
      <c r="IY9" s="158"/>
      <c r="IZ9" s="158"/>
      <c r="JA9" s="158"/>
      <c r="JB9" s="158"/>
      <c r="JC9" s="158"/>
      <c r="JD9" s="158"/>
    </row>
    <row r="10" spans="1:264" s="165" customFormat="1" ht="30" customHeight="1" thickBot="1" x14ac:dyDescent="0.35">
      <c r="A10" s="177" t="str">
        <f>"Project ID: "&amp;SUMMARY!B4</f>
        <v>Project ID: 2000002253</v>
      </c>
      <c r="B10" s="174"/>
      <c r="C10" s="171"/>
      <c r="D10" s="171"/>
      <c r="E10" s="174"/>
      <c r="F10" s="174"/>
      <c r="G10" s="174"/>
      <c r="H10" s="174"/>
      <c r="I10" s="174"/>
      <c r="J10" s="178" t="str">
        <f>IF(Table1[[#Headers],[Amount (USD)]]="Amount (USD)","USD", IF(Table1[[#Headers],[Amount (USD)]]="Amount (SDR)", "SDR", IF(Table1[[#Headers],[Amount (USD)]]="Amount (EUR)", "EUR",Table1[[#Headers],[Amount (USD)]])))</f>
        <v>USD</v>
      </c>
      <c r="K10" s="178" t="s">
        <v>116</v>
      </c>
      <c r="L10" s="158"/>
      <c r="O10" s="158"/>
      <c r="P10" s="158"/>
      <c r="Q10" s="158"/>
      <c r="R10" s="158"/>
      <c r="S10" s="158"/>
      <c r="T10" s="158"/>
      <c r="U10" s="158"/>
      <c r="V10" s="158"/>
      <c r="W10" s="158"/>
      <c r="X10" s="158"/>
      <c r="Y10" s="158"/>
      <c r="Z10" s="158"/>
      <c r="AA10" s="158"/>
      <c r="AB10" s="158"/>
      <c r="AC10" s="158"/>
      <c r="AD10" s="158"/>
      <c r="AE10" s="411"/>
      <c r="AF10" s="411"/>
      <c r="AG10" s="411"/>
      <c r="AH10" s="174"/>
      <c r="AI10" s="174"/>
      <c r="AK10" s="158"/>
      <c r="AL10" s="158"/>
      <c r="AM10" s="158"/>
      <c r="AN10" s="174"/>
      <c r="AO10" s="174"/>
      <c r="AP10" s="174"/>
      <c r="AQ10" s="174"/>
      <c r="AR10" s="174"/>
      <c r="AS10" s="174"/>
      <c r="AT10" s="174"/>
      <c r="AU10" s="174"/>
      <c r="AV10" s="174"/>
      <c r="AW10" s="174"/>
      <c r="AX10" s="174"/>
      <c r="AY10" s="174"/>
      <c r="AZ10" s="158"/>
      <c r="BA10" s="158"/>
      <c r="BB10" s="158"/>
      <c r="BC10" s="158"/>
      <c r="BD10" s="158"/>
      <c r="BE10" s="158"/>
      <c r="BF10" s="158"/>
      <c r="BG10" s="158"/>
      <c r="BH10" s="158"/>
      <c r="BI10" s="158"/>
      <c r="BJ10" s="158"/>
      <c r="BK10" s="158"/>
      <c r="BL10" s="158"/>
      <c r="BM10" s="158"/>
      <c r="BN10" s="158"/>
      <c r="BO10" s="158"/>
      <c r="BP10" s="158"/>
      <c r="BQ10" s="158"/>
      <c r="BR10" s="158"/>
      <c r="BS10" s="158"/>
      <c r="BT10" s="158"/>
      <c r="BU10" s="158"/>
      <c r="BV10" s="158"/>
      <c r="BW10" s="158"/>
      <c r="BX10" s="158"/>
      <c r="BY10" s="158"/>
      <c r="BZ10" s="158"/>
      <c r="CA10" s="158"/>
      <c r="CB10" s="158"/>
      <c r="CC10" s="158"/>
      <c r="CD10" s="158"/>
      <c r="CE10" s="158"/>
      <c r="CF10" s="158"/>
      <c r="CG10" s="158"/>
      <c r="CH10" s="158"/>
      <c r="CI10" s="158"/>
      <c r="CJ10" s="158"/>
      <c r="CK10" s="158"/>
      <c r="CL10" s="158"/>
      <c r="CM10" s="158"/>
      <c r="CN10" s="158"/>
      <c r="CO10" s="158"/>
      <c r="CP10" s="158"/>
      <c r="CQ10" s="158"/>
      <c r="CR10" s="158"/>
      <c r="CS10" s="158"/>
      <c r="CT10" s="158"/>
      <c r="CU10" s="158"/>
      <c r="CV10" s="158"/>
      <c r="CW10" s="158"/>
      <c r="CX10" s="158"/>
      <c r="CY10" s="158"/>
      <c r="CZ10" s="158"/>
      <c r="DA10" s="158"/>
      <c r="DB10" s="158"/>
      <c r="DC10" s="158"/>
      <c r="DD10" s="158"/>
      <c r="DE10" s="158"/>
      <c r="DF10" s="158"/>
      <c r="DG10" s="158"/>
      <c r="DH10" s="158"/>
      <c r="DI10" s="158"/>
      <c r="DJ10" s="158"/>
      <c r="DK10" s="158"/>
      <c r="DL10" s="158"/>
      <c r="DM10" s="158"/>
      <c r="DN10" s="158"/>
      <c r="DO10" s="158"/>
      <c r="DP10" s="158"/>
      <c r="DQ10" s="158"/>
      <c r="DR10" s="158"/>
      <c r="DS10" s="158"/>
      <c r="DT10" s="158"/>
      <c r="DU10" s="158"/>
      <c r="DV10" s="158"/>
      <c r="DW10" s="158"/>
      <c r="DX10" s="158"/>
      <c r="DY10" s="158"/>
      <c r="DZ10" s="158"/>
      <c r="EA10" s="158"/>
      <c r="EB10" s="158"/>
      <c r="EC10" s="158"/>
      <c r="ED10" s="158"/>
      <c r="EE10" s="158"/>
      <c r="EF10" s="158"/>
      <c r="EG10" s="158"/>
      <c r="EH10" s="158"/>
      <c r="EI10" s="158"/>
      <c r="EJ10" s="158"/>
      <c r="EK10" s="158"/>
      <c r="EL10" s="158"/>
      <c r="EM10" s="158"/>
      <c r="EN10" s="158"/>
      <c r="EO10" s="158"/>
      <c r="EP10" s="158"/>
      <c r="EQ10" s="158"/>
      <c r="ER10" s="158"/>
      <c r="ES10" s="158"/>
      <c r="ET10" s="158"/>
      <c r="EU10" s="158"/>
      <c r="EV10" s="158"/>
      <c r="EW10" s="158"/>
      <c r="EX10" s="158"/>
      <c r="EY10" s="158"/>
      <c r="EZ10" s="158"/>
      <c r="FA10" s="158"/>
      <c r="FB10" s="158"/>
      <c r="FC10" s="158"/>
      <c r="FD10" s="158"/>
      <c r="FE10" s="158"/>
      <c r="FF10" s="158"/>
      <c r="FG10" s="158"/>
      <c r="FH10" s="158"/>
      <c r="FI10" s="158"/>
      <c r="FJ10" s="158"/>
      <c r="FK10" s="158"/>
      <c r="FL10" s="158"/>
      <c r="FM10" s="158"/>
      <c r="FN10" s="158"/>
      <c r="FO10" s="158"/>
      <c r="FP10" s="158"/>
      <c r="FQ10" s="158"/>
      <c r="FR10" s="158"/>
      <c r="FS10" s="158"/>
      <c r="FT10" s="158"/>
      <c r="FU10" s="158"/>
      <c r="FV10" s="158"/>
      <c r="FW10" s="158"/>
      <c r="FX10" s="158"/>
      <c r="FY10" s="158"/>
      <c r="FZ10" s="158"/>
      <c r="GA10" s="158"/>
      <c r="GB10" s="158"/>
      <c r="GC10" s="158"/>
      <c r="GD10" s="158"/>
      <c r="GE10" s="158"/>
      <c r="GF10" s="158"/>
      <c r="GG10" s="158"/>
      <c r="GH10" s="158"/>
      <c r="GI10" s="158"/>
      <c r="GJ10" s="158"/>
      <c r="GK10" s="158"/>
      <c r="GL10" s="158"/>
      <c r="GM10" s="158"/>
      <c r="GN10" s="158"/>
      <c r="GO10" s="158"/>
      <c r="GP10" s="158"/>
      <c r="GQ10" s="158"/>
      <c r="GR10" s="158"/>
      <c r="GS10" s="158"/>
      <c r="GT10" s="158"/>
      <c r="GU10" s="158"/>
      <c r="GV10" s="158"/>
      <c r="GW10" s="158"/>
      <c r="GX10" s="158"/>
      <c r="GY10" s="158"/>
      <c r="GZ10" s="158"/>
      <c r="HA10" s="158"/>
      <c r="HB10" s="158"/>
      <c r="HC10" s="158"/>
      <c r="HD10" s="158"/>
      <c r="HE10" s="158"/>
      <c r="HF10" s="158"/>
      <c r="HG10" s="158"/>
      <c r="HH10" s="158"/>
      <c r="HI10" s="158"/>
      <c r="HJ10" s="158"/>
      <c r="HK10" s="158"/>
      <c r="HL10" s="158"/>
      <c r="HM10" s="158"/>
      <c r="HN10" s="158"/>
      <c r="HO10" s="158"/>
      <c r="HP10" s="158"/>
      <c r="HQ10" s="158"/>
      <c r="HR10" s="158"/>
      <c r="HS10" s="158"/>
      <c r="HT10" s="158"/>
      <c r="HU10" s="158"/>
      <c r="HV10" s="158"/>
      <c r="HW10" s="158"/>
      <c r="HX10" s="158"/>
      <c r="HY10" s="158"/>
      <c r="HZ10" s="158"/>
      <c r="IA10" s="158"/>
      <c r="IB10" s="158"/>
      <c r="IC10" s="158"/>
      <c r="ID10" s="158"/>
      <c r="IE10" s="158"/>
      <c r="IF10" s="158"/>
      <c r="IG10" s="158"/>
      <c r="IH10" s="158"/>
      <c r="II10" s="158"/>
      <c r="IJ10" s="158"/>
      <c r="IK10" s="158"/>
      <c r="IL10" s="158"/>
      <c r="IM10" s="158"/>
      <c r="IN10" s="158"/>
      <c r="IO10" s="158"/>
      <c r="IP10" s="158"/>
      <c r="IQ10" s="158"/>
      <c r="IR10" s="158"/>
      <c r="IS10" s="158"/>
      <c r="IT10" s="158"/>
      <c r="IU10" s="158"/>
      <c r="IV10" s="158"/>
      <c r="IW10" s="158"/>
      <c r="IX10" s="158"/>
      <c r="IY10" s="158"/>
      <c r="IZ10" s="158"/>
      <c r="JA10" s="158"/>
      <c r="JB10" s="158"/>
      <c r="JC10" s="158"/>
      <c r="JD10" s="158"/>
    </row>
    <row r="11" spans="1:264" s="165" customFormat="1" ht="30" customHeight="1" x14ac:dyDescent="0.3">
      <c r="A11" s="362" t="str">
        <f>"Prepared by: "&amp;SUMMARY!B7</f>
        <v>Prepared by: Frederico Lacerda (COA)</v>
      </c>
      <c r="B11" s="362"/>
      <c r="C11" s="362"/>
      <c r="D11" s="171"/>
      <c r="E11" s="174"/>
      <c r="F11" s="174"/>
      <c r="G11" s="174"/>
      <c r="H11" s="174"/>
      <c r="I11" s="174"/>
      <c r="J11" s="215">
        <f>SUMIF(Table1[Plan vs. Actual],"Plan",Table1[Amount (USD)])</f>
        <v>676379</v>
      </c>
      <c r="K11" s="215">
        <f>SUMIF(Table1[Plan vs. Actual],"Plan",Table1[Amount (LCU)])</f>
        <v>0</v>
      </c>
      <c r="L11" s="216" t="s">
        <v>6</v>
      </c>
      <c r="O11" s="158"/>
      <c r="P11" s="158"/>
      <c r="Q11" s="158"/>
      <c r="R11" s="158"/>
      <c r="S11" s="158"/>
      <c r="T11" s="158"/>
      <c r="U11" s="158"/>
      <c r="V11" s="158"/>
      <c r="W11" s="158"/>
      <c r="X11" s="158"/>
      <c r="Y11" s="158"/>
      <c r="Z11" s="158"/>
      <c r="AA11" s="158"/>
      <c r="AB11" s="158"/>
      <c r="AC11" s="158"/>
      <c r="AD11" s="158"/>
      <c r="AE11" s="411"/>
      <c r="AF11" s="411"/>
      <c r="AG11" s="411"/>
      <c r="AH11" s="174"/>
      <c r="AI11" s="174"/>
      <c r="AK11" s="158"/>
      <c r="AL11" s="158"/>
      <c r="AM11" s="158"/>
      <c r="AN11" s="174"/>
      <c r="AO11" s="174"/>
      <c r="AP11" s="174"/>
      <c r="AQ11" s="174"/>
      <c r="AR11" s="174"/>
      <c r="AS11" s="174"/>
      <c r="AT11" s="174"/>
      <c r="AU11" s="174"/>
      <c r="AV11" s="174"/>
      <c r="AW11" s="174"/>
      <c r="AX11" s="174"/>
      <c r="AY11" s="174"/>
      <c r="AZ11" s="158"/>
      <c r="BA11" s="158"/>
      <c r="BB11" s="158"/>
      <c r="BC11" s="158"/>
      <c r="BD11" s="158"/>
      <c r="BE11" s="158"/>
      <c r="BF11" s="158"/>
      <c r="BG11" s="158"/>
      <c r="BH11" s="158"/>
      <c r="BI11" s="158"/>
      <c r="BJ11" s="158"/>
      <c r="BK11" s="158"/>
      <c r="BL11" s="158"/>
      <c r="BM11" s="158"/>
      <c r="BN11" s="158"/>
      <c r="BO11" s="158"/>
      <c r="BP11" s="158"/>
      <c r="BQ11" s="158"/>
      <c r="BR11" s="158"/>
      <c r="BS11" s="158"/>
      <c r="BT11" s="158"/>
      <c r="BU11" s="158"/>
      <c r="BV11" s="158"/>
      <c r="BW11" s="158"/>
      <c r="BX11" s="158"/>
      <c r="BY11" s="158"/>
      <c r="BZ11" s="158"/>
      <c r="CA11" s="158"/>
      <c r="CB11" s="158"/>
      <c r="CC11" s="158"/>
      <c r="CD11" s="158"/>
      <c r="CE11" s="158"/>
      <c r="CF11" s="158"/>
      <c r="CG11" s="158"/>
      <c r="CH11" s="158"/>
      <c r="CI11" s="158"/>
      <c r="CJ11" s="158"/>
      <c r="CK11" s="158"/>
      <c r="CL11" s="158"/>
      <c r="CM11" s="158"/>
      <c r="CN11" s="158"/>
      <c r="CO11" s="158"/>
      <c r="CP11" s="158"/>
      <c r="CQ11" s="158"/>
      <c r="CR11" s="158"/>
      <c r="CS11" s="158"/>
      <c r="CT11" s="158"/>
      <c r="CU11" s="158"/>
      <c r="CV11" s="158"/>
      <c r="CW11" s="158"/>
      <c r="CX11" s="158"/>
      <c r="CY11" s="158"/>
      <c r="CZ11" s="158"/>
      <c r="DA11" s="158"/>
      <c r="DB11" s="158"/>
      <c r="DC11" s="158"/>
      <c r="DD11" s="158"/>
      <c r="DE11" s="158"/>
      <c r="DF11" s="158"/>
      <c r="DG11" s="158"/>
      <c r="DH11" s="158"/>
      <c r="DI11" s="158"/>
      <c r="DJ11" s="158"/>
      <c r="DK11" s="158"/>
      <c r="DL11" s="158"/>
      <c r="DM11" s="158"/>
      <c r="DN11" s="158"/>
      <c r="DO11" s="158"/>
      <c r="DP11" s="158"/>
      <c r="DQ11" s="158"/>
      <c r="DR11" s="158"/>
      <c r="DS11" s="158"/>
      <c r="DT11" s="158"/>
      <c r="DU11" s="158"/>
      <c r="DV11" s="158"/>
      <c r="DW11" s="158"/>
      <c r="DX11" s="158"/>
      <c r="DY11" s="158"/>
      <c r="DZ11" s="158"/>
      <c r="EA11" s="158"/>
      <c r="EB11" s="158"/>
      <c r="EC11" s="158"/>
      <c r="ED11" s="158"/>
      <c r="EE11" s="158"/>
      <c r="EF11" s="158"/>
      <c r="EG11" s="158"/>
      <c r="EH11" s="158"/>
      <c r="EI11" s="158"/>
      <c r="EJ11" s="158"/>
      <c r="EK11" s="158"/>
      <c r="EL11" s="158"/>
      <c r="EM11" s="158"/>
      <c r="EN11" s="158"/>
      <c r="EO11" s="158"/>
      <c r="EP11" s="158"/>
      <c r="EQ11" s="158"/>
      <c r="ER11" s="158"/>
      <c r="ES11" s="158"/>
      <c r="ET11" s="158"/>
      <c r="EU11" s="158"/>
      <c r="EV11" s="158"/>
      <c r="EW11" s="158"/>
      <c r="EX11" s="158"/>
      <c r="EY11" s="158"/>
      <c r="EZ11" s="158"/>
      <c r="FA11" s="158"/>
      <c r="FB11" s="158"/>
      <c r="FC11" s="158"/>
      <c r="FD11" s="158"/>
      <c r="FE11" s="158"/>
      <c r="FF11" s="158"/>
      <c r="FG11" s="158"/>
      <c r="FH11" s="158"/>
      <c r="FI11" s="158"/>
      <c r="FJ11" s="158"/>
      <c r="FK11" s="158"/>
      <c r="FL11" s="158"/>
      <c r="FM11" s="158"/>
      <c r="FN11" s="158"/>
      <c r="FO11" s="158"/>
      <c r="FP11" s="158"/>
      <c r="FQ11" s="158"/>
      <c r="FR11" s="158"/>
      <c r="FS11" s="158"/>
      <c r="FT11" s="158"/>
      <c r="FU11" s="158"/>
      <c r="FV11" s="158"/>
      <c r="FW11" s="158"/>
      <c r="FX11" s="158"/>
      <c r="FY11" s="158"/>
      <c r="FZ11" s="158"/>
      <c r="GA11" s="158"/>
      <c r="GB11" s="158"/>
      <c r="GC11" s="158"/>
      <c r="GD11" s="158"/>
      <c r="GE11" s="158"/>
      <c r="GF11" s="158"/>
      <c r="GG11" s="158"/>
      <c r="GH11" s="158"/>
      <c r="GI11" s="158"/>
      <c r="GJ11" s="158"/>
      <c r="GK11" s="158"/>
      <c r="GL11" s="158"/>
      <c r="GM11" s="158"/>
      <c r="GN11" s="158"/>
      <c r="GO11" s="158"/>
      <c r="GP11" s="158"/>
      <c r="GQ11" s="158"/>
      <c r="GR11" s="158"/>
      <c r="GS11" s="158"/>
      <c r="GT11" s="158"/>
      <c r="GU11" s="158"/>
      <c r="GV11" s="158"/>
      <c r="GW11" s="158"/>
      <c r="GX11" s="158"/>
      <c r="GY11" s="158"/>
      <c r="GZ11" s="158"/>
      <c r="HA11" s="158"/>
      <c r="HB11" s="158"/>
      <c r="HC11" s="158"/>
      <c r="HD11" s="158"/>
      <c r="HE11" s="158"/>
      <c r="HF11" s="158"/>
      <c r="HG11" s="158"/>
      <c r="HH11" s="158"/>
      <c r="HI11" s="158"/>
      <c r="HJ11" s="158"/>
      <c r="HK11" s="158"/>
      <c r="HL11" s="158"/>
      <c r="HM11" s="158"/>
      <c r="HN11" s="158"/>
      <c r="HO11" s="158"/>
      <c r="HP11" s="158"/>
      <c r="HQ11" s="158"/>
      <c r="HR11" s="158"/>
      <c r="HS11" s="158"/>
      <c r="HT11" s="158"/>
      <c r="HU11" s="158"/>
      <c r="HV11" s="158"/>
      <c r="HW11" s="158"/>
      <c r="HX11" s="158"/>
      <c r="HY11" s="158"/>
      <c r="HZ11" s="158"/>
      <c r="IA11" s="158"/>
      <c r="IB11" s="158"/>
      <c r="IC11" s="158"/>
      <c r="ID11" s="158"/>
      <c r="IE11" s="158"/>
      <c r="IF11" s="158"/>
      <c r="IG11" s="158"/>
      <c r="IH11" s="158"/>
      <c r="II11" s="158"/>
      <c r="IJ11" s="158"/>
      <c r="IK11" s="158"/>
      <c r="IL11" s="158"/>
      <c r="IM11" s="158"/>
      <c r="IN11" s="158"/>
      <c r="IO11" s="158"/>
      <c r="IP11" s="158"/>
      <c r="IQ11" s="158"/>
      <c r="IR11" s="158"/>
      <c r="IS11" s="158"/>
      <c r="IT11" s="158"/>
      <c r="IU11" s="158"/>
      <c r="IV11" s="158"/>
      <c r="IW11" s="158"/>
      <c r="IX11" s="158"/>
      <c r="IY11" s="158"/>
      <c r="IZ11" s="158"/>
      <c r="JA11" s="158"/>
      <c r="JB11" s="158"/>
      <c r="JC11" s="158"/>
      <c r="JD11" s="158"/>
    </row>
    <row r="12" spans="1:264" s="171" customFormat="1" ht="30" customHeight="1" thickBot="1" x14ac:dyDescent="0.4">
      <c r="A12" s="362" t="str">
        <f>"Approved by: "&amp;SUMMARY!B8</f>
        <v>Approved by: Claus Reiner (Country Director)</v>
      </c>
      <c r="B12" s="362"/>
      <c r="C12" s="362"/>
      <c r="D12" s="182"/>
      <c r="E12" s="182"/>
      <c r="F12" s="182"/>
      <c r="G12" s="182"/>
      <c r="H12" s="182"/>
      <c r="I12" s="182"/>
      <c r="J12" s="217">
        <f>SUMIF(Table1[Plan vs. Actual],"Actual",Table1[Amount (USD)])</f>
        <v>0</v>
      </c>
      <c r="K12" s="218">
        <f>SUMIF(Table1[Plan vs. Actual],"Actual",Table1[Amount (LCU)])</f>
        <v>0</v>
      </c>
      <c r="L12" s="219" t="s">
        <v>7</v>
      </c>
      <c r="O12" s="182"/>
      <c r="P12" s="182"/>
      <c r="Q12" s="182"/>
      <c r="R12" s="182"/>
      <c r="S12" s="182"/>
      <c r="T12" s="182"/>
      <c r="U12" s="182"/>
      <c r="V12" s="182"/>
      <c r="W12" s="182"/>
      <c r="X12" s="182"/>
      <c r="Y12" s="182"/>
      <c r="Z12" s="182"/>
      <c r="AA12" s="182"/>
      <c r="AB12" s="182"/>
      <c r="AC12" s="182"/>
      <c r="AD12" s="182"/>
      <c r="AE12" s="411"/>
      <c r="AF12" s="411"/>
      <c r="AG12" s="411"/>
      <c r="AH12" s="182"/>
      <c r="AI12" s="182"/>
      <c r="AK12" s="174"/>
      <c r="AL12" s="174"/>
      <c r="AM12" s="174"/>
      <c r="AN12" s="174"/>
      <c r="AO12" s="174"/>
      <c r="AP12" s="174"/>
      <c r="AQ12" s="174"/>
      <c r="AR12" s="174"/>
      <c r="AS12" s="174"/>
      <c r="AT12" s="174"/>
      <c r="AU12" s="174"/>
      <c r="AV12" s="174"/>
      <c r="AW12" s="174"/>
      <c r="AX12" s="174"/>
      <c r="AY12" s="174"/>
      <c r="AZ12" s="174"/>
      <c r="BA12" s="174"/>
      <c r="BB12" s="174"/>
      <c r="BC12" s="174"/>
      <c r="BD12" s="174"/>
      <c r="BE12" s="174"/>
      <c r="BF12" s="174"/>
      <c r="BG12" s="174"/>
      <c r="BH12" s="174"/>
      <c r="BI12" s="174"/>
      <c r="BJ12" s="174"/>
      <c r="BK12" s="174"/>
      <c r="BL12" s="174"/>
      <c r="BM12" s="174"/>
      <c r="BN12" s="174"/>
      <c r="BO12" s="174"/>
      <c r="BP12" s="174"/>
      <c r="BQ12" s="174"/>
      <c r="BR12" s="174"/>
      <c r="BS12" s="174"/>
      <c r="BT12" s="174"/>
      <c r="BU12" s="174"/>
      <c r="BV12" s="174"/>
      <c r="BW12" s="174"/>
      <c r="BX12" s="174"/>
      <c r="BY12" s="174"/>
      <c r="BZ12" s="174"/>
      <c r="CA12" s="174"/>
      <c r="CB12" s="174"/>
      <c r="CC12" s="174"/>
      <c r="CD12" s="174"/>
      <c r="CE12" s="174"/>
      <c r="CF12" s="174"/>
      <c r="CG12" s="174"/>
      <c r="CH12" s="174"/>
      <c r="CI12" s="174"/>
      <c r="CJ12" s="174"/>
      <c r="CK12" s="174"/>
      <c r="CL12" s="174"/>
      <c r="CM12" s="174"/>
      <c r="CN12" s="174"/>
      <c r="CO12" s="174"/>
      <c r="CP12" s="174"/>
      <c r="CQ12" s="174"/>
      <c r="CR12" s="174"/>
      <c r="CS12" s="174"/>
      <c r="CT12" s="174"/>
      <c r="CU12" s="174"/>
      <c r="CV12" s="174"/>
      <c r="CW12" s="174"/>
      <c r="CX12" s="174"/>
      <c r="CY12" s="174"/>
      <c r="CZ12" s="174"/>
      <c r="DA12" s="174"/>
      <c r="DB12" s="174"/>
      <c r="DC12" s="174"/>
      <c r="DD12" s="174"/>
      <c r="DE12" s="174"/>
      <c r="DF12" s="174"/>
      <c r="DG12" s="174"/>
      <c r="DH12" s="174"/>
      <c r="DI12" s="174"/>
      <c r="DJ12" s="174"/>
      <c r="DK12" s="174"/>
      <c r="DL12" s="174"/>
      <c r="DM12" s="174"/>
      <c r="DN12" s="174"/>
      <c r="DO12" s="174"/>
      <c r="DP12" s="174"/>
      <c r="DQ12" s="174"/>
      <c r="DR12" s="174"/>
      <c r="DS12" s="174"/>
      <c r="DT12" s="174"/>
      <c r="DU12" s="174"/>
      <c r="DV12" s="174"/>
      <c r="DW12" s="174"/>
      <c r="DX12" s="174"/>
      <c r="DY12" s="174"/>
      <c r="DZ12" s="174"/>
      <c r="EA12" s="174"/>
      <c r="EB12" s="174"/>
      <c r="EC12" s="174"/>
      <c r="ED12" s="174"/>
      <c r="EE12" s="174"/>
      <c r="EF12" s="174"/>
      <c r="EG12" s="174"/>
      <c r="EH12" s="174"/>
      <c r="EI12" s="174"/>
      <c r="EJ12" s="174"/>
      <c r="EK12" s="174"/>
      <c r="EL12" s="174"/>
      <c r="EM12" s="174"/>
      <c r="EN12" s="174"/>
      <c r="EO12" s="174"/>
      <c r="EP12" s="174"/>
      <c r="EQ12" s="174"/>
      <c r="ER12" s="174"/>
      <c r="ES12" s="174"/>
      <c r="ET12" s="174"/>
      <c r="EU12" s="174"/>
      <c r="EV12" s="174"/>
      <c r="EW12" s="174"/>
      <c r="EX12" s="174"/>
      <c r="EY12" s="174"/>
      <c r="EZ12" s="174"/>
      <c r="FA12" s="174"/>
      <c r="FB12" s="174"/>
      <c r="FC12" s="174"/>
      <c r="FD12" s="174"/>
      <c r="FE12" s="174"/>
      <c r="FF12" s="174"/>
      <c r="FG12" s="174"/>
      <c r="FH12" s="174"/>
      <c r="FI12" s="174"/>
      <c r="FJ12" s="174"/>
      <c r="FK12" s="174"/>
      <c r="FL12" s="174"/>
      <c r="FM12" s="174"/>
      <c r="FN12" s="174"/>
      <c r="FO12" s="174"/>
      <c r="FP12" s="174"/>
      <c r="FQ12" s="174"/>
      <c r="FR12" s="174"/>
      <c r="FS12" s="174"/>
      <c r="FT12" s="174"/>
      <c r="FU12" s="174"/>
      <c r="FV12" s="174"/>
      <c r="FW12" s="174"/>
      <c r="FX12" s="174"/>
      <c r="FY12" s="174"/>
      <c r="FZ12" s="174"/>
      <c r="GA12" s="174"/>
      <c r="GB12" s="174"/>
      <c r="GC12" s="174"/>
      <c r="GD12" s="174"/>
      <c r="GE12" s="174"/>
      <c r="GF12" s="174"/>
      <c r="GG12" s="174"/>
      <c r="GH12" s="174"/>
      <c r="GI12" s="174"/>
      <c r="GJ12" s="174"/>
      <c r="GK12" s="174"/>
      <c r="GL12" s="174"/>
      <c r="GM12" s="174"/>
      <c r="GN12" s="174"/>
      <c r="GO12" s="174"/>
      <c r="GP12" s="174"/>
      <c r="GQ12" s="174"/>
      <c r="GR12" s="174"/>
      <c r="GS12" s="174"/>
      <c r="GT12" s="174"/>
      <c r="GU12" s="174"/>
      <c r="GV12" s="174"/>
      <c r="GW12" s="174"/>
      <c r="GX12" s="174"/>
      <c r="GY12" s="174"/>
      <c r="GZ12" s="174"/>
      <c r="HA12" s="174"/>
      <c r="HB12" s="174"/>
      <c r="HC12" s="174"/>
      <c r="HD12" s="174"/>
      <c r="HE12" s="174"/>
      <c r="HF12" s="174"/>
      <c r="HG12" s="174"/>
      <c r="HH12" s="174"/>
      <c r="HI12" s="174"/>
      <c r="HJ12" s="174"/>
      <c r="HK12" s="174"/>
      <c r="HL12" s="174"/>
      <c r="HM12" s="174"/>
      <c r="HN12" s="174"/>
      <c r="HO12" s="174"/>
      <c r="HP12" s="174"/>
      <c r="HQ12" s="174"/>
      <c r="HR12" s="174"/>
      <c r="HS12" s="174"/>
      <c r="HT12" s="174"/>
      <c r="HU12" s="174"/>
      <c r="HV12" s="174"/>
      <c r="HW12" s="174"/>
      <c r="HX12" s="174"/>
      <c r="HY12" s="174"/>
      <c r="HZ12" s="174"/>
      <c r="IA12" s="174"/>
      <c r="IB12" s="174"/>
      <c r="IC12" s="174"/>
      <c r="ID12" s="174"/>
      <c r="IE12" s="174"/>
      <c r="IF12" s="174"/>
      <c r="IG12" s="174"/>
      <c r="IH12" s="174"/>
      <c r="II12" s="174"/>
      <c r="IJ12" s="174"/>
      <c r="IK12" s="174"/>
      <c r="IL12" s="174"/>
      <c r="IM12" s="174"/>
      <c r="IN12" s="174"/>
      <c r="IO12" s="174"/>
      <c r="IP12" s="174"/>
      <c r="IQ12" s="174"/>
      <c r="IR12" s="174"/>
      <c r="IS12" s="174"/>
      <c r="IT12" s="174"/>
      <c r="IU12" s="174"/>
      <c r="IV12" s="174"/>
      <c r="IW12" s="174"/>
      <c r="IX12" s="174"/>
      <c r="IY12" s="174"/>
      <c r="IZ12" s="174"/>
      <c r="JA12" s="174"/>
      <c r="JB12" s="174"/>
      <c r="JC12" s="174"/>
      <c r="JD12" s="174"/>
    </row>
    <row r="13" spans="1:264" s="38" customFormat="1" ht="10.5" customHeight="1" thickBot="1" x14ac:dyDescent="0.25">
      <c r="A13" s="67"/>
      <c r="B13" s="67"/>
      <c r="C13" s="67"/>
      <c r="D13" s="67"/>
      <c r="E13" s="67"/>
      <c r="F13" s="67"/>
      <c r="G13" s="67"/>
      <c r="H13" s="67"/>
      <c r="I13" s="67"/>
      <c r="J13" s="67"/>
      <c r="K13" s="67"/>
      <c r="L13" s="54"/>
      <c r="M13" s="67"/>
      <c r="N13" s="67"/>
      <c r="O13" s="67"/>
      <c r="P13" s="67"/>
      <c r="Q13" s="67"/>
      <c r="R13" s="67"/>
      <c r="S13" s="67"/>
      <c r="T13" s="67"/>
      <c r="U13" s="67"/>
      <c r="V13" s="67"/>
      <c r="W13" s="67"/>
      <c r="X13" s="67"/>
      <c r="Y13" s="67"/>
      <c r="Z13" s="67"/>
      <c r="AA13" s="67"/>
      <c r="AB13" s="67"/>
      <c r="AC13" s="67"/>
      <c r="AD13" s="67"/>
      <c r="AE13" s="67"/>
      <c r="AF13" s="67"/>
      <c r="AG13" s="67"/>
      <c r="AH13" s="67"/>
      <c r="AI13" s="67"/>
      <c r="AJ13" s="67"/>
      <c r="AK13" s="67"/>
      <c r="AL13" s="37"/>
      <c r="AM13" s="37"/>
      <c r="AN13" s="37"/>
      <c r="AO13" s="37"/>
      <c r="AP13" s="37"/>
      <c r="AQ13" s="37"/>
      <c r="AR13" s="37"/>
      <c r="AS13" s="37"/>
      <c r="AT13" s="37"/>
      <c r="AU13" s="37"/>
      <c r="AV13" s="37"/>
      <c r="AW13" s="37"/>
      <c r="AX13" s="37"/>
      <c r="AY13" s="37"/>
      <c r="AZ13" s="37"/>
      <c r="BA13" s="37"/>
      <c r="BB13" s="37"/>
      <c r="BC13" s="37"/>
      <c r="BD13" s="37"/>
      <c r="BE13" s="37"/>
      <c r="BF13" s="37"/>
      <c r="BG13" s="37"/>
      <c r="BH13" s="37"/>
      <c r="BI13" s="37"/>
      <c r="BJ13" s="37"/>
      <c r="BK13" s="37"/>
      <c r="BL13" s="37"/>
      <c r="BM13" s="37"/>
      <c r="BN13" s="37"/>
      <c r="BO13" s="37"/>
      <c r="BP13" s="37"/>
      <c r="BQ13" s="37"/>
      <c r="BR13" s="37"/>
      <c r="BS13" s="37"/>
      <c r="BT13" s="37"/>
      <c r="BU13" s="37"/>
      <c r="BV13" s="37"/>
      <c r="BW13" s="37"/>
      <c r="BX13" s="37"/>
      <c r="BY13" s="37"/>
      <c r="BZ13" s="37"/>
      <c r="CA13" s="37"/>
      <c r="CB13" s="37"/>
      <c r="CC13" s="37"/>
      <c r="CD13" s="37"/>
      <c r="CE13" s="37"/>
      <c r="CF13" s="37"/>
      <c r="CG13" s="37"/>
      <c r="CH13" s="37"/>
      <c r="CI13" s="37"/>
      <c r="CJ13" s="37"/>
      <c r="CK13" s="37"/>
      <c r="CL13" s="37"/>
      <c r="CM13" s="37"/>
      <c r="CN13" s="37"/>
      <c r="CO13" s="37"/>
      <c r="CP13" s="37"/>
      <c r="CQ13" s="37"/>
      <c r="CR13" s="37"/>
      <c r="CS13" s="37"/>
      <c r="CT13" s="37"/>
      <c r="CU13" s="37"/>
      <c r="CV13" s="37"/>
      <c r="CW13" s="37"/>
      <c r="CX13" s="37"/>
      <c r="CY13" s="37"/>
      <c r="CZ13" s="37"/>
      <c r="DA13" s="37"/>
      <c r="DB13" s="37"/>
      <c r="DC13" s="37"/>
      <c r="DD13" s="37"/>
      <c r="DE13" s="37"/>
      <c r="DF13" s="37"/>
      <c r="DG13" s="37"/>
      <c r="DH13" s="37"/>
      <c r="DI13" s="37"/>
      <c r="DJ13" s="37"/>
      <c r="DK13" s="37"/>
      <c r="DL13" s="37"/>
      <c r="DM13" s="37"/>
      <c r="DN13" s="37"/>
      <c r="DO13" s="37"/>
      <c r="DP13" s="37"/>
      <c r="DQ13" s="37"/>
      <c r="DR13" s="37"/>
      <c r="DS13" s="37"/>
      <c r="DT13" s="37"/>
      <c r="DU13" s="37"/>
      <c r="DV13" s="37"/>
      <c r="DW13" s="37"/>
      <c r="DX13" s="37"/>
      <c r="DY13" s="37"/>
      <c r="DZ13" s="37"/>
      <c r="EA13" s="37"/>
      <c r="EB13" s="37"/>
      <c r="EC13" s="37"/>
      <c r="ED13" s="37"/>
      <c r="EE13" s="37"/>
      <c r="EF13" s="37"/>
      <c r="EG13" s="37"/>
      <c r="EH13" s="37"/>
      <c r="EI13" s="37"/>
      <c r="EJ13" s="37"/>
      <c r="EK13" s="37"/>
      <c r="EL13" s="37"/>
      <c r="EM13" s="37"/>
      <c r="EN13" s="37"/>
      <c r="EO13" s="37"/>
      <c r="EP13" s="37"/>
      <c r="EQ13" s="37"/>
      <c r="ER13" s="37"/>
      <c r="ES13" s="37"/>
      <c r="ET13" s="37"/>
      <c r="EU13" s="37"/>
      <c r="EV13" s="37"/>
      <c r="EW13" s="37"/>
      <c r="EX13" s="37"/>
      <c r="EY13" s="37"/>
      <c r="EZ13" s="37"/>
      <c r="FA13" s="37"/>
      <c r="FB13" s="37"/>
      <c r="FC13" s="37"/>
      <c r="FD13" s="37"/>
      <c r="FE13" s="37"/>
      <c r="FF13" s="37"/>
      <c r="FG13" s="37"/>
      <c r="FH13" s="37"/>
      <c r="FI13" s="37"/>
      <c r="FJ13" s="37"/>
      <c r="FK13" s="37"/>
      <c r="FL13" s="37"/>
      <c r="FM13" s="37"/>
      <c r="FN13" s="37"/>
      <c r="FO13" s="37"/>
      <c r="FP13" s="37"/>
      <c r="FQ13" s="37"/>
      <c r="FR13" s="37"/>
      <c r="FS13" s="37"/>
      <c r="FT13" s="37"/>
      <c r="FU13" s="37"/>
      <c r="FV13" s="37"/>
      <c r="FW13" s="37"/>
      <c r="FX13" s="37"/>
      <c r="FY13" s="37"/>
      <c r="FZ13" s="37"/>
      <c r="GA13" s="37"/>
      <c r="GB13" s="37"/>
      <c r="GC13" s="37"/>
      <c r="GD13" s="37"/>
      <c r="GE13" s="37"/>
      <c r="GF13" s="37"/>
      <c r="GG13" s="37"/>
      <c r="GH13" s="37"/>
      <c r="GI13" s="37"/>
      <c r="GJ13" s="37"/>
      <c r="GK13" s="37"/>
      <c r="GL13" s="37"/>
      <c r="GM13" s="37"/>
      <c r="GN13" s="37"/>
      <c r="GO13" s="37"/>
      <c r="GP13" s="37"/>
      <c r="GQ13" s="37"/>
      <c r="GR13" s="37"/>
      <c r="GS13" s="37"/>
      <c r="GT13" s="37"/>
      <c r="GU13" s="37"/>
      <c r="GV13" s="37"/>
      <c r="GW13" s="37"/>
      <c r="GX13" s="37"/>
      <c r="GY13" s="37"/>
      <c r="GZ13" s="37"/>
      <c r="HA13" s="37"/>
      <c r="HB13" s="37"/>
      <c r="HC13" s="37"/>
      <c r="HD13" s="37"/>
      <c r="HE13" s="37"/>
      <c r="HF13" s="37"/>
      <c r="HG13" s="37"/>
      <c r="HH13" s="37"/>
      <c r="HI13" s="37"/>
      <c r="HJ13" s="37"/>
      <c r="HK13" s="37"/>
      <c r="HL13" s="37"/>
      <c r="HM13" s="37"/>
      <c r="HN13" s="37"/>
      <c r="HO13" s="37"/>
      <c r="HP13" s="37"/>
      <c r="HQ13" s="37"/>
      <c r="HR13" s="37"/>
      <c r="HS13" s="37"/>
      <c r="HT13" s="37"/>
      <c r="HU13" s="37"/>
      <c r="HV13" s="37"/>
      <c r="HW13" s="37"/>
      <c r="HX13" s="37"/>
      <c r="HY13" s="37"/>
      <c r="HZ13" s="37"/>
      <c r="IA13" s="37"/>
      <c r="IB13" s="37"/>
      <c r="IC13" s="37"/>
      <c r="ID13" s="37"/>
      <c r="IE13" s="37"/>
      <c r="IF13" s="37"/>
      <c r="IG13" s="37"/>
      <c r="IH13" s="37"/>
      <c r="II13" s="37"/>
      <c r="IJ13" s="37"/>
      <c r="IK13" s="37"/>
      <c r="IL13" s="37"/>
      <c r="IM13" s="37"/>
      <c r="IN13" s="37"/>
      <c r="IO13" s="37"/>
      <c r="IP13" s="37"/>
      <c r="IQ13" s="37"/>
      <c r="IR13" s="37"/>
      <c r="IS13" s="37"/>
      <c r="IT13" s="37"/>
      <c r="IU13" s="37"/>
      <c r="IV13" s="37"/>
      <c r="IW13" s="37"/>
      <c r="IX13" s="37"/>
      <c r="IY13" s="37"/>
      <c r="IZ13" s="37"/>
      <c r="JA13" s="37"/>
      <c r="JB13" s="37"/>
      <c r="JC13" s="37"/>
      <c r="JD13" s="37"/>
    </row>
    <row r="14" spans="1:264" ht="31.5" customHeight="1" thickBot="1" x14ac:dyDescent="0.25">
      <c r="A14" s="220" t="s">
        <v>3</v>
      </c>
      <c r="B14" s="221">
        <f>SUMMARY!B5</f>
        <v>1.4</v>
      </c>
      <c r="C14" s="222">
        <f>SUMMARY!B6</f>
        <v>44035</v>
      </c>
      <c r="D14" s="405" t="s">
        <v>28</v>
      </c>
      <c r="E14" s="406"/>
      <c r="F14" s="406"/>
      <c r="G14" s="406"/>
      <c r="H14" s="406"/>
      <c r="I14" s="406"/>
      <c r="J14" s="406"/>
      <c r="K14" s="407"/>
      <c r="L14" s="91"/>
      <c r="M14" s="405" t="s">
        <v>54</v>
      </c>
      <c r="N14" s="406"/>
      <c r="O14" s="406"/>
      <c r="P14" s="406"/>
      <c r="Q14" s="406"/>
      <c r="R14" s="407"/>
      <c r="S14" s="405" t="s">
        <v>55</v>
      </c>
      <c r="T14" s="406"/>
      <c r="U14" s="406"/>
      <c r="V14" s="407"/>
      <c r="W14" s="408" t="s">
        <v>56</v>
      </c>
      <c r="X14" s="409"/>
      <c r="Y14" s="409"/>
      <c r="Z14" s="410"/>
      <c r="AA14" s="59"/>
      <c r="AB14" s="408" t="s">
        <v>32</v>
      </c>
      <c r="AC14" s="409"/>
      <c r="AD14" s="409"/>
      <c r="AE14" s="409"/>
      <c r="AF14" s="409"/>
      <c r="AG14" s="410"/>
      <c r="AH14" s="110"/>
      <c r="AI14" s="110"/>
      <c r="AJ14" s="104"/>
      <c r="AK14" s="105"/>
    </row>
    <row r="15" spans="1:264" ht="52.5" customHeight="1" thickBot="1" x14ac:dyDescent="0.25">
      <c r="A15" s="21" t="s">
        <v>33</v>
      </c>
      <c r="B15" s="22" t="s">
        <v>34</v>
      </c>
      <c r="C15" s="23" t="s">
        <v>35</v>
      </c>
      <c r="D15" s="57" t="s">
        <v>36</v>
      </c>
      <c r="E15" s="58" t="s">
        <v>110</v>
      </c>
      <c r="F15" s="43" t="s">
        <v>39</v>
      </c>
      <c r="G15" s="43" t="s">
        <v>57</v>
      </c>
      <c r="H15" s="43" t="s">
        <v>38</v>
      </c>
      <c r="I15" s="43" t="s">
        <v>40</v>
      </c>
      <c r="J15" s="64" t="s">
        <v>140</v>
      </c>
      <c r="K15" s="63" t="s">
        <v>141</v>
      </c>
      <c r="L15" s="24" t="s">
        <v>39</v>
      </c>
      <c r="M15" s="50" t="s">
        <v>128</v>
      </c>
      <c r="N15" s="51" t="s">
        <v>41</v>
      </c>
      <c r="O15" s="43" t="s">
        <v>58</v>
      </c>
      <c r="P15" s="43" t="s">
        <v>59</v>
      </c>
      <c r="Q15" s="43" t="s">
        <v>60</v>
      </c>
      <c r="R15" s="60" t="s">
        <v>41</v>
      </c>
      <c r="S15" s="50" t="s">
        <v>132</v>
      </c>
      <c r="T15" s="51" t="s">
        <v>45</v>
      </c>
      <c r="U15" s="43" t="s">
        <v>61</v>
      </c>
      <c r="V15" s="44" t="s">
        <v>62</v>
      </c>
      <c r="W15" s="50" t="s">
        <v>63</v>
      </c>
      <c r="X15" s="51" t="s">
        <v>45</v>
      </c>
      <c r="Y15" s="43" t="s">
        <v>64</v>
      </c>
      <c r="Z15" s="60" t="s">
        <v>45</v>
      </c>
      <c r="AA15" s="24" t="s">
        <v>39</v>
      </c>
      <c r="AB15" s="62" t="s">
        <v>134</v>
      </c>
      <c r="AC15" s="61" t="s">
        <v>65</v>
      </c>
      <c r="AD15" s="43" t="s">
        <v>66</v>
      </c>
      <c r="AE15" s="51" t="s">
        <v>45</v>
      </c>
      <c r="AF15" s="64" t="s">
        <v>50</v>
      </c>
      <c r="AG15" s="63" t="s">
        <v>51</v>
      </c>
      <c r="AH15" s="58" t="s">
        <v>137</v>
      </c>
      <c r="AI15" s="58" t="s">
        <v>138</v>
      </c>
      <c r="AJ15" s="97" t="s">
        <v>109</v>
      </c>
      <c r="AK15" s="98" t="s">
        <v>108</v>
      </c>
    </row>
    <row r="16" spans="1:264" s="165" customFormat="1" ht="30" customHeight="1" x14ac:dyDescent="0.25">
      <c r="A16" s="403" t="s">
        <v>145</v>
      </c>
      <c r="B16" s="403" t="s">
        <v>146</v>
      </c>
      <c r="C16" s="404" t="s">
        <v>212</v>
      </c>
      <c r="D16" s="391" t="s">
        <v>157</v>
      </c>
      <c r="E16" s="333" t="s">
        <v>161</v>
      </c>
      <c r="F16" s="206" t="s">
        <v>6</v>
      </c>
      <c r="G16" s="162" t="s">
        <v>207</v>
      </c>
      <c r="H16" s="162" t="s">
        <v>148</v>
      </c>
      <c r="I16" s="162" t="s">
        <v>182</v>
      </c>
      <c r="J16" s="155">
        <v>62424</v>
      </c>
      <c r="K16" s="155"/>
      <c r="L16" s="206" t="s">
        <v>6</v>
      </c>
      <c r="M16" s="156" t="str">
        <f>IF(OR(G16="",H16="",I16=""),"",(IF(OR(I16="SSS",G16="No"),"N/A",IF(AND(G16="Yes",OR(I16="QCBS",I16="FBS",I16="LCS",I16="QBS",I16="CQS",I16="ICS")),"Enter Date", ""))))</f>
        <v>N/A</v>
      </c>
      <c r="N16" s="156" t="str">
        <f>IF(OR(G16="",H16="",I16=""),"",IF(ISERROR(IF(AND(H16="Prior Review",G16="Yes",I16="QCBS"),M16+'Time Estimation'!$H$28,IF(AND(H16="Prior Review",G16="Yes",I16="FBS"),M16+'Time Estimation'!$H$29,IF(AND(H16="Prior Review",G16="Yes",I16="LCS"),M16+'Time Estimation'!$H$30,IF(AND(H16="Prior Review",G16="Yes",I16="QBS"),M16+'Time Estimation'!$H$31,IF(AND(H16="Prior Review",G16="Yes",I16="CQS"),M16+'Time Estimation'!$H$32,IF(AND(H16="Prior Review",G16="Yes",I16="ICS"),M16+'Time Estimation'!$H$33,IF(OR(H16="Post Review", G16="No", I16="SSS"),"N/A","")))))))),"",IF(AND(H16="Prior Review",G16="Yes",I16="QCBS"),M16+'Time Estimation'!$H$28,IF(AND(H16="Prior Review",G16="Yes",I16="FBS"),M16+'Time Estimation'!$H$29,IF(AND(H16="Prior Review",G16="Yes",I16="LCS"),M16+'Time Estimation'!$H$30,IF(AND(H16="Prior Review",G16="Yes",I16="QBS"),M16+'Time Estimation'!$H$31,IF(AND(H16="Prior Review",G16="Yes",I16="CQS"),M16+'Time Estimation'!$H$32,IF(AND(H16="Prior Review",G16="Yes",I16="ICS"),M16+'Time Estimation'!$H$33,IF(OR(H16="Post Review", G16="No", I16="SSS"),"N/A","")))))))))</f>
        <v>N/A</v>
      </c>
      <c r="O16" s="156" t="str">
        <f>IF(OR(G16="",H16="",I16=""),"",IF(ISERROR(IF(AND(H16="Prior Review", G16="Yes",I16="QCBS"),N16+'Time Estimation'!$K$28,IF(AND(H16="Prior Review", G16="Yes",I16="FBS"),N16+'Time Estimation'!$K$29,IF(AND(H16="Prior Review", G16="Yes",I16="LCS"),N16+'Time Estimation'!$K$30,IF(AND(H16="Prior Review", G16="Yes",I16="QBS"),N16+'Time Estimation'!$K$31,IF(AND(H16="Prior Review", G16="Yes",I16="CQS"),N16+'Time Estimation'!$K$32,IF(AND(H16="Prior Review", G16="Yes",I16="ICS"),N16+'Time Estimation'!$K$33,IF(AND(H16="Post Review", G16="Yes",I16="QCBS"),M16+'Time Estimation'!$K$28,IF(AND(H16="Post Review", G16="Yes",I16="FBS"),M16+'Time Estimation'!$K$29,IF(AND(H16="Post Review", G16="Yes",I16="LCS"),M16+'Time Estimation'!$K$30,IF(AND(H16="Post Review", G16="Yes",I16="QBS"),M16+'Time Estimation'!$K$31,IF(AND(H16="Post Review", G16="Yes",I16="CQS"),M16+'Time Estimation'!$K$32,IF(AND(H16="Post Review", G16="Yes",I16="ICS"),M16+'Time Estimation'!$K$33,IF(AND(G16="No",OR(I16="QCBS",I16="FBS",I16="LCS",I16="QBS",I16="CQS",I16="ICS")),"N/A",IF(OR(G16="No",I16="SSS"),"N/A",""))))))))))))))), "",IF(AND(H16="Prior Review", G16="Yes",I16="QCBS"),N16+'Time Estimation'!$K$28,IF(AND(H16="Prior Review", G16="Yes",I16="FBS"),N16+'Time Estimation'!$K$29,IF(AND(H16="Prior Review", G16="Yes",I16="LCS"),N16+'Time Estimation'!$K$30,IF(AND(H16="Prior Review", G16="Yes",I16="QBS"),N16+'Time Estimation'!$K$31,IF(AND(H16="Prior Review", G16="Yes",I16="CQS"),N16+'Time Estimation'!$K$32,IF(AND(H16="Prior Review", G16="Yes",I16="ICS"),N16+'Time Estimation'!$K$33,IF(AND(H16="Post Review", G16="Yes",I16="QCBS"),M16+'Time Estimation'!$K$28,IF(AND(H16="Post Review", G16="Yes",I16="FBS"),M16+'Time Estimation'!$K$29,IF(AND(H16="Post Review", G16="Yes",I16="LCS"),M16+'Time Estimation'!$K$30,IF(AND(H16="Post Review", G16="Yes",I16="QBS"),M16+'Time Estimation'!$K$31,IF(AND(H16="Post Review", G16="Yes",I16="CQS"),M16+'Time Estimation'!$K$32,IF(AND(H16="Post Review", G16="Yes",I16="ICS"),M16+'Time Estimation'!$K$33,IF(AND(G16="No",OR(I16="QCBS",I16="FBS",I16="LCS",I16="QBS",I16="CQS",I16="ICS")),"N/A",IF(OR(G16="No",I16="SSS"),"N/A",""))))))))))))))))</f>
        <v>N/A</v>
      </c>
      <c r="P16" s="156" t="str">
        <f>IF(OR(G16="",I16="",H16=""),"",IF(ISERROR(IF(AND( G16="Yes",I16="QCBS"),O16+'Time Estimation'!$N$28,IF(AND( G16="Yes",I16="FBS"),O16+'Time Estimation'!$N$29,IF(AND( G16="Yes",I16="LCS"),O16+'Time Estimation'!$N$30,IF(AND( G16="Yes",I16="QBS"),O16+'Time Estimation'!$N$31,IF(AND( G16="Yes",I16="CQS"),O16+'Time Estimation'!$N$32,IF(AND( G16="Yes",I16="ICS"),O16+'Time Estimation'!$N$33,IF(OR(G16="No",I16="SSS"),"N/A","")))))))), "",IF(AND( G16="Yes",I16="QCBS"),O16+'Time Estimation'!$N$28,IF(AND( G16="Yes",I16="FBS"),O16+'Time Estimation'!$N$29,IF(AND( G16="Yes",I16="LCS"),O16+'Time Estimation'!$N$30,IF(AND( G16="Yes",I16="QBS"),O16+'Time Estimation'!$N$31,IF(AND( G16="Yes",I16="CQS"),O16+'Time Estimation'!$N$32,IF(AND( G16="Yes",I16="ICS"),O16+'Time Estimation'!$N$33,IF(OR(G16="No",I16="SSS"),"N/A","")))))))))</f>
        <v>N/A</v>
      </c>
      <c r="Q16" s="156" t="str">
        <f>IF(OR(G16="",I16="",H16=""),"",IF(ISERROR(IF(AND( G16="Yes",I16="QCBS"),P16+'Time Estimation'!$Q$28,IF(AND( G16="Yes",I16="FBS"),P16+'Time Estimation'!$Q$29,IF(AND( G16="Yes",I16="LCS"),P16+'Time Estimation'!$Q$30,IF(AND( G16="Yes",I16="QBS"),P16+'Time Estimation'!$Q$31,IF(AND( G16="Yes",I16="CQS"),P16+'Time Estimation'!$Q$32,IF(AND( G16="Yes",I16="ICS"),P16+'Time Estimation'!$Q$33,IF(OR(G16="No",I16="SSS"),"N/A","")))))))), "",IF(AND( G16="Yes",I16="QCBS"),P16+'Time Estimation'!$Q$28,IF(AND( G16="Yes",I16="FBS"),P16+'Time Estimation'!$Q$29,IF(AND( G16="Yes",I16="LCS"),P16+'Time Estimation'!$Q$30,IF(AND( G16="Yes",I16="QBS"),P16+'Time Estimation'!$Q$31,IF(AND( G16="Yes",I16="CQS"),P16+'Time Estimation'!$Q$32,IF(AND( G16="Yes",I16="ICS"),P16+'Time Estimation'!$Q$33,IF(OR(G16="No",I16="SSS"),"N/A","")))))))))</f>
        <v>N/A</v>
      </c>
      <c r="R16" s="156" t="str">
        <f>IF(OR(G16="",H16="",I16=""),"",IF(ISERROR(IF(AND(H16="Prior Review",G16="Yes",I16="QCBS"),Q16+'Time Estimation'!$T$28,IF(AND(H16="Prior Review",G16="Yes",I16="FBS"),Q16+'Time Estimation'!$T$29,IF(AND(H16="Prior Review",G16="Yes",I16="LCS"),Q16+'Time Estimation'!$T$30,IF(AND(H16="Prior Review",G16="Yes",I16="QBS"),Q16+'Time Estimation'!$T$31,IF(AND(H16="Prior Review",G16="Yes",I16="CQS"),Q16+'Time Estimation'!$T$32,IF(AND(H16="Prior Review",G16="Yes",I16="ICS"),Q16+'Time Estimation'!$T$33,IF(OR(H16="Post Review", G16="No", I16="SSS"),"N/A","")))))))),"",IF(AND(H16="Prior Review",G16="Yes",I16="QCBS"),Q16+'Time Estimation'!$T$28,IF(AND(H16="Prior Review",G16="Yes",I16="FBS"),Q16+'Time Estimation'!$T$29,IF(AND(H16="Prior Review",G16="Yes",I16="LCS"),Q16+'Time Estimation'!$T$30,IF(AND(H16="Prior Review",G16="Yes",I16="QBS"),Q16+'Time Estimation'!$T$31,IF(AND(H16="Prior Review",G16="Yes",I16="CQS"),Q16+'Time Estimation'!$T$32,IF(AND(H16="Prior Review",G16="Yes",I16="ICS"),Q16+'Time Estimation'!$T$33,IF(OR(H16="Post Review", G16="No", I16="SSS"),"N/A","")))))))))</f>
        <v>N/A</v>
      </c>
      <c r="S16" s="156">
        <v>44571</v>
      </c>
      <c r="T16" s="156" t="str">
        <f>IF(OR(G16="",H16="",I16=""),"",IF(ISERROR(IF(AND(H16="Prior Review",G16="Yes",I16="QCBS"),S16+'Time Estimation'!$Z$28,IF(AND(H16="Prior Review",G16="Yes",I16="FBS"),S16+'Time Estimation'!$Z$29,IF(AND(H16="Prior Review",G16="Yes",I16="LCS"),S16+'Time Estimation'!$Z$30,IF(AND(H16="Prior Review",G16="Yes",I16="QBS"),S16+'Time Estimation'!$Z$31,IF(AND(H16="Prior Review",G16="Yes",I16="CQS"),S16+'Time Estimation'!$Z$32,IF(AND(H16="Prior Review",G16="Yes",I16="ICS"),S16+'Time Estimation'!$Z$33,IF(AND(H16="Prior Review",G16="No",I16="QCBS"),S16+'Time Estimation'!$Z$34,IF(AND(H16="Prior Review",G16="No",I16="FBS"),S16+'Time Estimation'!$Z$35,IF(AND(H16="Prior Review",G16="No",I16="LCS"),S16+'Time Estimation'!$Z$36,IF(AND(H16="Prior Review",G16="No",I16="QBS"),S16+'Time Estimation'!$Z$37,IF(AND(H16="Prior Review",G16="No",I16="CQS"),S16+'Time Estimation'!$Z$38,IF(AND(H16="Prior Review",G16="No",I16="ICS"),S16+'Time Estimation'!$Z$39,IF(I16="SSS",S16+'Time Estimation'!$Z$40,IF(H16="Post Review", "N/A",""))))))))))))))),"",IF(AND(H16="Prior Review",G16="Yes",I16="QCBS"),S16+'Time Estimation'!$Z$28,IF(AND(H16="Prior Review",G16="Yes",I16="FBS"),S16+'Time Estimation'!$Z$29,IF(AND(H16="Prior Review",G16="Yes",I16="LCS"),S16+'Time Estimation'!$Z$30,IF(AND(H16="Prior Review",G16="Yes",I16="QBS"),S16+'Time Estimation'!$Z$31,IF(AND(H16="Prior Review",G16="Yes",I16="CQS"),S16+'Time Estimation'!$Z$32,IF(AND(H16="Prior Review",G16="Yes",I16="ICS"),S16+'Time Estimation'!$Z$33,IF(AND(H16="Prior Review",G16="No",I16="QCBS"),S16+'Time Estimation'!$Z$34,IF(AND(H16="Prior Review",G16="No",I16="FBS"),S16+'Time Estimation'!$Z$35,IF(AND(H16="Prior Review",G16="No",I16="LCS"),S16+'Time Estimation'!$Z$36,IF(AND(H16="Prior Review",G16="No",I16="QBS"),S16+'Time Estimation'!$Z$37,IF(AND(H16="Prior Review",G16="No",I16="CQS"),S16+'Time Estimation'!$Z$38,IF(AND(H16="Prior Review",G16="No",I16="ICS"),S16+'Time Estimation'!$Z$39,IF(I16="SSS",S16+'Time Estimation'!$Z$40,IF(H16="Post Review", "N/A",""))))))))))))))))</f>
        <v>N/A</v>
      </c>
      <c r="U16" s="156">
        <f>IF(OR(G16="",H16="",I16=""),"",IF(ISERROR(IF(AND(H16="Prior Review", G16="Yes",I16="QCBS"),T16+'Time Estimation'!$AC$28,IF(AND(H16="Prior Review", G16="Yes",I16="FBS"),T16+'Time Estimation'!$AC$29,IF(AND(H16="Prior Review", G16="Yes",I16="LCS"),T16+'Time Estimation'!$AC$30,IF(AND(H16="Prior Review", G16="Yes",I16="QBS"),T16+'Time Estimation'!$AC$31,IF(AND(H16="Prior Review", G16="Yes",I16="CQS"),T16+'Time Estimation'!$AC$32,IF(AND(H16="Prior Review", G16="Yes",I16="ICS"),T16+'Time Estimation'!$AC$33,IF(AND(H16="Post Review", G16="Yes",I16="QCBS"),S16+'Time Estimation'!$AC$28,IF(AND(H16="Post Review", G16="Yes",I16="FBS"),S16+'Time Estimation'!$AC$29,IF(AND(H16="Post Review", G16="Yes",I16="LCS"),S16+'Time Estimation'!$AC$30,IF(AND(H16="Post Review", G16="Yes",I16="QBS"),S16+'Time Estimation'!$AC$31,IF(AND(H16="Post Review", G16="Yes",I16="CQS"),S16+'Time Estimation'!$AC$32,IF(AND(H16="Post Review", G16="Yes",I16="ICS"),S16+'Time Estimation'!$AC$33,IF(AND(H16="Prior Review", G16="No",I16="QCBS"),T16+'Time Estimation'!$AC$34,IF(AND(H16="Prior Review", G16="No",I16="FBS"),T16+'Time Estimation'!$AC$35,IF(AND(H16="Prior Review", G16="No",I16="LCS"),T16+'Time Estimation'!$AC$36,IF(AND(H16="Prior Review", G16="No",I16="QBS"),T16+'Time Estimation'!$AC$37,IF(AND(H16="Prior Review", G16="No",I16="CQS"),T16+'Time Estimation'!$AC$38,IF(AND(H16="Prior Review", G16="No",I16="ICS"),T16+'Time Estimation'!$AC$39,IF(AND(H16="Post Review", G16="No",I16="QCBS"),S16+'Time Estimation'!$AC$34,IF(AND(H16="Post Review", G16="No",I16="FBS"),S16+'Time Estimation'!$AC$35,IF(AND(H16="Post Review", G16="No",I16="LCS"),S16+'Time Estimation'!$AC$36,IF(AND(H16="Post Review", G16="No",I16="QBS"),S16+'Time Estimation'!$AC$37,IF(AND(H16="Post Review", G16="No",I16="CQS"),S16+'Time Estimation'!$AC$38,IF(AND(H16="Post Review", G16="No",I16="ICS"),S16+'Time Estimation'!$AC$39,IF(AND(I16="SSS"),T16+'Time Estimation'!$AC$40,"")))))))))))))))))))))))))), "",IF(AND(H16="Prior Review", G16="Yes",I16="QCBS"),T16+'Time Estimation'!$AC$28,IF(AND(H16="Prior Review", G16="Yes",I16="FBS"),T16+'Time Estimation'!$AC$29,IF(AND(H16="Prior Review", G16="Yes",I16="LCS"),T16+'Time Estimation'!$AC$30,IF(AND(H16="Prior Review", G16="Yes",I16="QBS"),T16+'Time Estimation'!$AC$31,IF(AND(H16="Prior Review", G16="Yes",I16="CQS"),T16+'Time Estimation'!$AC$32,IF(AND(H16="Prior Review", G16="Yes",I16="ICS"),T16+'Time Estimation'!$AC$33,IF(AND(H16="Post Review", G16="Yes",I16="QCBS"),S16+'Time Estimation'!$AC$28,IF(AND(H16="Post Review", G16="Yes",I16="FBS"),S16+'Time Estimation'!$AC$29,IF(AND(H16="Post Review", G16="Yes",I16="LCS"),S16+'Time Estimation'!$AC$30,IF(AND(H16="Post Review", G16="Yes",I16="QBS"),S16+'Time Estimation'!$AC$31,IF(AND(H16="Post Review", G16="Yes",I16="CQS"),S16+'Time Estimation'!$AC$32,IF(AND(H16="Post Review", G16="Yes",I16="ICS"),S16+'Time Estimation'!$AC$33,IF(AND(H16="Prior Review", G16="No",I16="QCBS"),T16+'Time Estimation'!$AC$34,IF(AND(H16="Prior Review", G16="No",I16="FBS"),T16+'Time Estimation'!$AC$35,IF(AND(H16="Prior Review", G16="No",I16="LCS"),T16+'Time Estimation'!$AC$36,IF(AND(H16="Prior Review", G16="No",I16="QBS"),T16+'Time Estimation'!$AC$37,IF(AND(H16="Prior Review", G16="No",I16="CQS"),T16+'Time Estimation'!$AC$38,IF(AND(H16="Prior Review", G16="No",I16="ICS"),T16+'Time Estimation'!$AC$39,IF(AND(H16="Post Review", G16="No",I16="QCBS"),S16+'Time Estimation'!$AC$34,IF(AND(H16="Post Review", G16="No",I16="FBS"),S16+'Time Estimation'!$AC$35,IF(AND(H16="Post Review", G16="No",I16="LCS"),S16+'Time Estimation'!$AC$36,IF(AND(H16="Post Review", G16="No",I16="QBS"),S16+'Time Estimation'!$AC$37,IF(AND(H16="Post Review", G16="No",I16="CQS"),S16+'Time Estimation'!$AC$38,IF(AND(H16="Post Review", G16="No",I16="ICS"),S16+'Time Estimation'!$AC$39,IF(AND(I16="SSS"),T16+'Time Estimation'!$AC$40,"")))))))))))))))))))))))))))</f>
        <v>44573</v>
      </c>
      <c r="V16" s="156">
        <f>IF(OR(G16="",I16="",H16=""),"",IF(ISERROR(IF(AND( G16="Yes",I16="QCBS"),U16+'Time Estimation'!$AF$28,IF(AND( G16="Yes",I16="FBS"),U16+'Time Estimation'!$AF$29,IF(AND(G16="Yes",I16="LCS"),U16+'Time Estimation'!$AF$30,IF(AND(G16="Yes",I16="QBS"),U16+'Time Estimation'!$AF$31,IF(AND(G16="Yes",I16="CQS"),U16+'Time Estimation'!$AF$32,IF(AND(G16="Yes",I16="ICS"),U16+'Time Estimation'!$AF$33,IF(AND(G16="No",I16="QCBS"),U16+'Time Estimation'!$AF$34,IF(AND(G16="No",I16="FBS"),U16+'Time Estimation'!$AF$35,IF(AND(G16="No",I16="LCS"),U16+'Time Estimation'!$AF$36,IF(AND(G16="No",I16="QBS"),U16+'Time Estimation'!$AF$37,IF(AND(G16="No",I16="CQS"),U16+'Time Estimation'!$AF$38,IF(AND(G16="No",I16="ICS"),U16+'Time Estimation'!$AF$39,IF(I16="SSS",U16+'Time Estimation'!$AF$40,"")))))))))))))),"",IF(AND( G16="Yes",I16="QCBS"),U16+'Time Estimation'!$AF$28,IF(AND( G16="Yes",I16="FBS"),U16+'Time Estimation'!$AF$29,IF(AND(G16="Yes",I16="LCS"),U16+'Time Estimation'!$AF$30,IF(AND(G16="Yes",I16="QBS"),U16+'Time Estimation'!$AF$31,IF(AND(G16="Yes",I16="CQS"),U16+'Time Estimation'!$AF$32,IF(AND(G16="Yes",I16="ICS"),U16+'Time Estimation'!$AF$33,IF(AND(G16="No",I16="QCBS"),U16+'Time Estimation'!$AF$34,IF(AND(G16="No",I16="FBS"),U16+'Time Estimation'!$AF$35,IF(AND(G16="No",I16="LCS"),U16+'Time Estimation'!$AF$36,IF(AND(G16="No",I16="QBS"),U16+'Time Estimation'!$AF$37,IF(AND(G16="No",I16="CQS"),U16+'Time Estimation'!$AF$38,IF(AND(G16="No",I16="ICS"),U16+'Time Estimation'!$AF$39,IF(I16="SSS",U16+'Time Estimation'!$AF$40,"")))))))))))))))</f>
        <v>44594</v>
      </c>
      <c r="W16" s="156">
        <f>IF(OR(G16="",I16="",H16=""),"",IF(ISERROR(IF(AND( G16="Yes",I16="QCBS"),V16+'Time Estimation'!$AI$28,IF(AND( G16="Yes",I16="FBS"),V16+'Time Estimation'!$AI$29,IF(AND(G16="Yes",I16="LCS"),V16+'Time Estimation'!$AI$30,IF(AND(G16="Yes",I16="QBS"),V16+'Time Estimation'!$AI$31,IF(AND(G16="Yes",I16="CQS"),V16+'Time Estimation'!$AI$32,IF(AND(G16="Yes",I16="ICS"),V16+'Time Estimation'!$AI$33,IF(AND(G16="No",I16="QCBS"),V16+'Time Estimation'!$AI$34,IF(AND(G16="No",I16="FBS"),V16+'Time Estimation'!$AI$35,IF(AND(G16="No",I16="LCS"),V16+'Time Estimation'!$AI$36,IF(AND(G16="No",I16="QBS"),V16+'Time Estimation'!$AI$37,IF(AND(G16="No",I16="CQS"),V16+'Time Estimation'!$AI$38,IF(AND(G16="No",I16="ICS"),V16+'Time Estimation'!$AI$39,IF(I16="SSS","N/A","")))))))))))))),"",IF(AND( G16="Yes",I16="QCBS"),V16+'Time Estimation'!$AI$28,IF(AND( G16="Yes",I16="FBS"),V16+'Time Estimation'!$AI$29,IF(AND(G16="Yes",I16="LCS"),V16+'Time Estimation'!$AI$30,IF(AND(G16="Yes",I16="QBS"),V16+'Time Estimation'!$AI$31,IF(AND(G16="Yes",I16="CQS"),V16+'Time Estimation'!$AI$32,IF(AND(G16="Yes",I16="ICS"),V16+'Time Estimation'!$AI$33,IF(AND(G16="No",I16="QCBS"),V16+'Time Estimation'!$AI$34,IF(AND(G16="No",I16="FBS"),V16+'Time Estimation'!$AI$35,IF(AND(G16="No",I16="LCS"),V16+'Time Estimation'!$AI$36,IF(AND(G16="No",I16="QBS"),V16+'Time Estimation'!$AI$37,IF(AND(G16="No",I16="CQS"),V16+'Time Estimation'!$AI$38,IF(AND(G16="No",I16="ICS"),V16+'Time Estimation'!$AI$39,IF(I16="SSS","N/A","")))))))))))))))</f>
        <v>44608</v>
      </c>
      <c r="X16" s="156" t="str">
        <f>IF(OR(G16="",H16="",I16=""),"",IF(ISERROR(IF(AND(H16="Prior Review",G16="Yes",I16="QCBS"),W16+'Time Estimation'!$AL$28,IF(AND(H16="Prior Review",G16="Yes",I16="FBS"),W16+'Time Estimation'!$AL$29,IF(AND(H16="Prior Review",G16="Yes",I16="LCS"),W16+'Time Estimation'!$AL$30,IF(AND(H16="Prior Review",G16="Yes",I16="QBS"),W16+'Time Estimation'!$AL$31,IF(AND(H16="Prior Review",G16="Yes",I16="CQS"),W16+'Time Estimation'!$AL$32,IF(AND(H16="Prior Review",G16="Yes",I16="ICS"),W16+'Time Estimation'!$AL$33,IF(AND(H16="Prior Review",G16="No",I16="QCBS"),W16+'Time Estimation'!$AL$34,IF(AND(H16="Prior Review",G16="No",I16="FBS"),W16+'Time Estimation'!$AL$35,IF(AND(H16="Prior Review",G16="No",I16="LCS"),W16+'Time Estimation'!$AL$36,IF(AND(H16="Prior Review",G16="No",I16="QBS"),W16+'Time Estimation'!$AL$37,IF(AND(H16="Prior Review",G16="No",I16="CQS"),W16+'Time Estimation'!$AL$38,IF(AND(H16="Prior Review",G16="No",I16="ICS"),W16+'Time Estimation'!$AL$39,IF(OR(H16="Post Review", I16="SSS"), "N/A","")))))))))))))),"",IF(AND(H16="Prior Review",G16="Yes",I16="QCBS"),W16+'Time Estimation'!$AL$28,IF(AND(H16="Prior Review",G16="Yes",I16="FBS"),W16+'Time Estimation'!$AL$29,IF(AND(H16="Prior Review",G16="Yes",I16="LCS"),W16+'Time Estimation'!$AL$30,IF(AND(H16="Prior Review",G16="Yes",I16="QBS"),W16+'Time Estimation'!$AL$31,IF(AND(H16="Prior Review",G16="Yes",I16="CQS"),W16+'Time Estimation'!$AL$32,IF(AND(H16="Prior Review",G16="Yes",I16="ICS"),W16+'Time Estimation'!$AL$33,IF(AND(H16="Prior Review",G16="No",I16="QCBS"),W16+'Time Estimation'!$AL$34,IF(AND(H16="Prior Review",G16="No",I16="FBS"),W16+'Time Estimation'!$AL$35,IF(AND(H16="Prior Review",G16="No",I16="LCS"),W16+'Time Estimation'!$AL$36,IF(AND(H16="Prior Review",G16="No",I16="QBS"),W16+'Time Estimation'!$AL$37,IF(AND(H16="Prior Review",G16="No",I16="CQS"),W16+'Time Estimation'!$AL$38,IF(AND(H16="Prior Review",G16="No",I16="ICS"),W16+'Time Estimation'!$AL$39,IF(OR(H16="Post Review", I16="SSS"), "N/A","")))))))))))))))</f>
        <v>N/A</v>
      </c>
      <c r="Y16" s="156" t="str">
        <f>IF(OR(G16="",H16="",I16=""),"",IF(ISERROR(IF(AND(H16="Prior Review", G16="Yes",I16="QCBS"),X16+'Time Estimation'!$AO$28,IF(AND(H16="Prior Review", G16="Yes",I16="FBS"),X16+'Time Estimation'!$AO$29,IF(AND(H16="Prior Review", G16="Yes",I16="LCS"),X16+'Time Estimation'!$AO$30,IF(AND(H16="Post Review", G16="Yes",I16="QCBS"),W16+'Time Estimation'!$AO$28,IF(AND(H16="Post Review", G16="Yes",I16="FBS"),W16+'Time Estimation'!$AO$29,IF(AND(H16="Post Review", G16="Yes",I16="LCS"),W16+'Time Estimation'!$AO$30,IF(AND(H16="Prior Review", G16="No",I16="QCBS"),X16+'Time Estimation'!$AO$34,IF(AND(H16="Prior Review", G16="No",I16="FBS"),X16+'Time Estimation'!$AO$35,IF(AND(H16="Prior Review", G16="No",I16="LCS"),X16+'Time Estimation'!$AO$36,IF(AND(H16="Post Review", G16="No",I16="QCBS"),W16+'Time Estimation'!$AO$34,IF(AND(H16="Post Review", G16="No",I16="FBS"),W16+'Time Estimation'!$AO$35,IF(AND(H16="Post Review", G16="No",I16="LCS"),W16+'Time Estimation'!$AO$36,IF(OR(I16="QBS", I16="CQS", I16="ICS"), "N/A",IF(I16="SSS",V16+'Time Estimation'!$AO$40, ""))))))))))))))), "",IF(AND(H16="Prior Review", G16="Yes",I16="QCBS"),X16+'Time Estimation'!$AO$28,IF(AND(H16="Prior Review", G16="Yes",I16="FBS"),X16+'Time Estimation'!$AO$29,IF(AND(H16="Prior Review", G16="Yes",I16="LCS"),X16+'Time Estimation'!$AO$30,IF(AND(H16="Post Review", G16="Yes",I16="QCBS"),W16+'Time Estimation'!$AO$28,IF(AND(H16="Post Review", G16="Yes",I16="FBS"),W16+'Time Estimation'!$AO$29,IF(AND(H16="Post Review", G16="Yes",I16="LCS"),W16+'Time Estimation'!$AO$30,IF(AND(H16="Prior Review", G16="No",I16="QCBS"),X16+'Time Estimation'!$AO$34,IF(AND(H16="Prior Review", G16="No",I16="FBS"),X16+'Time Estimation'!$AO$35,IF(AND(H16="Prior Review", G16="No",I16="LCS"),X16+'Time Estimation'!$AO$36,IF(AND(H16="Post Review", G16="No",I16="QCBS"),W16+'Time Estimation'!$AO$34,IF(AND(H16="Post Review", G16="No",I16="FBS"),W16+'Time Estimation'!$AO$35,IF(AND(H16="Post Review", G16="No",I16="LCS"),W16+'Time Estimation'!$AO$36,IF(OR(I16="QBS", I16="CQS", I16="ICS"), "N/A",IF(I16="SSS",V16+'Time Estimation'!$AO$40, ""))))))))))))))))</f>
        <v>N/A</v>
      </c>
      <c r="Z16" s="156" t="str">
        <f>IF(OR(G16="",H16="",I16=""),"",IF(ISERROR(IF(AND(H16="Prior Review",G16="Yes",I16="QCBS"),Y16+'Time Estimation'!$AR$28,IF(AND(H16="Prior Review",G16="Yes",I16="FBS"),Y16+'Time Estimation'!$AR$29,IF(AND(H16="Prior Review",G16="Yes",I16="LCS"),Y16+'Time Estimation'!$AR$30,IF(AND(H16="Prior Review",G16="No",I16="QCBS"),Y16+'Time Estimation'!$AR$34,IF(AND(H16="Prior Review",G16="No",I16="FBS"),Y16+'Time Estimation'!$AR$35,IF(AND(H16="Prior Review",G16="No",I16="LCS"),Y16+'Time Estimation'!$AR$36,IF(I16="SSS",Y16+'Time Estimation'!$AR$40,IF(OR(H16="Post Review",I16="QBS",I16="CQS",I16="ICS"), "N/A",""))))))))),"",IF(AND(H16="Prior Review",G16="Yes",I16="QCBS"),Y16+'Time Estimation'!$AR$28,IF(AND(H16="Prior Review",G16="Yes",I16="FBS"),Y16+'Time Estimation'!$AR$29,IF(AND(H16="Prior Review",G16="Yes",I16="LCS"),Y16+'Time Estimation'!$AR$30,IF(AND(H16="Prior Review",G16="No",I16="QCBS"),Y16+'Time Estimation'!$AR$34,IF(AND(H16="Prior Review",G16="No",I16="FBS"),Y16+'Time Estimation'!$AR$35,IF(AND(H16="Prior Review",G16="No",I16="LCS"),Y16+'Time Estimation'!$AR$36,IF(I16="SSS",Y16+'Time Estimation'!$AR$40,IF(OR(H16="Post Review",I16="QBS",I16="CQS",I16="ICS"), "N/A",""))))))))))</f>
        <v>N/A</v>
      </c>
      <c r="AA16" s="207" t="s">
        <v>6</v>
      </c>
      <c r="AB16" s="156">
        <f>IF(OR(G16="",H16="",I16=""),"",IF(ISERROR(IF(AND(H16="Prior Review", G16="Yes",I16="QCBS"),Z16+'Time Estimation'!$AU$28,IF(AND(H16="Prior Review", G16="Yes",I16="FBS"),Z16+'Time Estimation'!$AU$29,IF(AND(H16="Prior Review", G16="Yes",I16="LCS"),Z16+'Time Estimation'!$AU$30,IF(AND(H16="Prior Review", G16="Yes",I16="QBS"),X16+'Time Estimation'!$AU$31,IF(AND(H16="Prior Review", G16="Yes",I16="CQS"),X16+'Time Estimation'!$AU$32,IF(AND(H16="Prior Review", G16="Yes",I16="ICS"),X16+'Time Estimation'!$AU$33,IF(AND(H16="Post Review", G16="Yes",I16="QCBS"),Y16+'Time Estimation'!$AU$28,IF(AND(H16="Post Review", G16="Yes",I16="FBS"),Y16+'Time Estimation'!$AU$29,IF(AND(H16="Post Review", G16="Yes",I16="LCS"),Y16+'Time Estimation'!$AU$30,IF(AND(H16="Post Review", G16="Yes",I16="QBS"),W16+'Time Estimation'!$AU$31,IF(AND(H16="Post Review", G16="Yes",I16="CQS"),W16+'Time Estimation'!$AU$32,IF(AND(H16="Post Review", G16="Yes",I16="ICS"),W16+'Time Estimation'!$AU$33,IF(AND(H16="Prior Review", G16="No",I16="QCBS"),Z16+'Time Estimation'!$AU$34,IF(AND(H16="Prior Review", G16="No",I16="FBS"),Z16+'Time Estimation'!$AU$35,IF(AND(H16="Prior Review", G16="No",I16="LCS"),Z16+'Time Estimation'!$AU$36,IF(AND(H16="Prior Review", G16="No",I16="QBS"),X16+'Time Estimation'!$AU$37,IF(AND(H16="Prior Review", G16="No",I16="CQS"),X16+'Time Estimation'!$AU$38,IF(AND(H16="Prior Review", G16="No",I16="ICS"),X16+'Time Estimation'!$AU$39,IF(AND(H16="Post Review", G16="No",I16="QCBS"),Y16+'Time Estimation'!$AU$34,IF(AND(H16="Post Review", G16="No",I16="FBS"),Y16+'Time Estimation'!$AU$35,IF(AND(H16="Post Review", G16="No",I16="LCS"),Y16+'Time Estimation'!$AU$36,IF(AND(H16="Post Review", G16="No",I16="QBS"),W16+'Time Estimation'!$AU$37,IF(AND(H16="Post Review", G16="No",I16="CQS"),W16+'Time Estimation'!$AU$38,IF(AND(H16="Post Review", G16="No",I16="ICS"),W16+'Time Estimation'!$AU$39,IF(I16="SSS","N/A","")))))))))))))))))))))))))), "",IF(AND(H16="Prior Review", G16="Yes",I16="QCBS"),Z16+'Time Estimation'!$AU$28,IF(AND(H16="Prior Review", G16="Yes",I16="FBS"),Z16+'Time Estimation'!$AU$29,IF(AND(H16="Prior Review", G16="Yes",I16="LCS"),Z16+'Time Estimation'!$AU$30,IF(AND(H16="Prior Review", G16="Yes",I16="QBS"),X16+'Time Estimation'!$AU$31,IF(AND(H16="Prior Review", G16="Yes",I16="CQS"),X16+'Time Estimation'!$AU$32,IF(AND(H16="Prior Review", G16="Yes",I16="ICS"),X16+'Time Estimation'!$AU$33,IF(AND(H16="Post Review", G16="Yes",I16="QCBS"),Y16+'Time Estimation'!$AU$28,IF(AND(H16="Post Review", G16="Yes",I16="FBS"),Y16+'Time Estimation'!$AU$29,IF(AND(H16="Post Review", G16="Yes",I16="LCS"),Y16+'Time Estimation'!$AU$30,IF(AND(H16="Post Review", G16="Yes",I16="QBS"),W16+'Time Estimation'!$AU$31,IF(AND(H16="Post Review", G16="Yes",I16="CQS"),W16+'Time Estimation'!$AU$32,IF(AND(H16="Post Review", G16="Yes",I16="ICS"),W16+'Time Estimation'!$AU$33,IF(AND(H16="Prior Review", G16="No",I16="QCBS"),Z16+'Time Estimation'!$AU$34,IF(AND(H16="Prior Review", G16="No",I16="FBS"),Z16+'Time Estimation'!$AU$35,IF(AND(H16="Prior Review", G16="No",I16="LCS"),Z16+'Time Estimation'!$AU$36,IF(AND(H16="Prior Review", G16="No",I16="QBS"),X16+'Time Estimation'!$AU$37,IF(AND(H16="Prior Review", G16="No",I16="CQS"),X16+'Time Estimation'!$AU$38,IF(AND(H16="Prior Review", G16="No",I16="ICS"),X16+'Time Estimation'!$AU$39,IF(AND(H16="Post Review", G16="No",I16="QCBS"),Y16+'Time Estimation'!$AU$34,IF(AND(H16="Post Review", G16="No",I16="FBS"),Y16+'Time Estimation'!$AU$35,IF(AND(H16="Post Review", G16="No",I16="LCS"),Y16+'Time Estimation'!$AU$36,IF(AND(H16="Post Review", G16="No",I16="QBS"),W16+'Time Estimation'!$AU$37,IF(AND(H16="Post Review", G16="No",I16="CQS"),W16+'Time Estimation'!$AU$38,IF(AND(H16="Post Review", G16="No",I16="ICS"),W16+'Time Estimation'!$AU$39,IF(I16="SSS","N/A","")))))))))))))))))))))))))))</f>
        <v>44620</v>
      </c>
      <c r="AC16" s="156">
        <f>IF(OR(G16="",I16="",H16=""),"",IF(ISERROR(IF(AND( G16="Yes",I16="QCBS"),AB16+'Time Estimation'!$AX$28,IF(AND( G16="Yes",I16="FBS"),AB16+'Time Estimation'!$AX$29,IF(AND(G16="Yes",I16="LCS"),AB16+'Time Estimation'!$AX$30,IF(AND(G16="Yes",I16="QBS"),AB16+'Time Estimation'!$AX$31,IF(AND(G16="Yes",I16="CQS"),AB16+'Time Estimation'!$AX$32,IF(AND(G16="Yes",I16="ICS"),AB16+'Time Estimation'!$AX$33,IF(AND(G16="No",I16="QCBS"),AB16+'Time Estimation'!$AX$34,IF(AND(G16="No",I16="FBS"),AB16+'Time Estimation'!$AX$35,IF(AND(G16="No",I16="LCS"),AB16+'Time Estimation'!$AX$36,IF(AND(G16="No",I16="QBS"),AB16+'Time Estimation'!$AX$37,IF(AND(G16="No",I16="CQS"),AB16+'Time Estimation'!$AX$38,IF(AND(G16="No",I16="ICS"),AB16+'Time Estimation'!$AX$39,IF(I16="SSS",Z16+'Time Estimation'!$AX$40,"")))))))))))))),"",IF(AND( G16="Yes",I16="QCBS"),AB16+'Time Estimation'!$AX$28,IF(AND( G16="Yes",I16="FBS"),AB16+'Time Estimation'!$AX$29,IF(AND(G16="Yes",I16="LCS"),AB16+'Time Estimation'!$AX$30,IF(AND(G16="Yes",I16="QBS"),AB16+'Time Estimation'!$AX$31,IF(AND(G16="Yes",I16="CQS"),AB16+'Time Estimation'!$AX$32,IF(AND(G16="Yes",I16="ICS"),AB16+'Time Estimation'!$AX$33,IF(AND(G16="No",I16="QCBS"),AB16+'Time Estimation'!$AX$34,IF(AND(G16="No",I16="FBS"),AB16+'Time Estimation'!$AX$35,IF(AND(G16="No",I16="LCS"),AB16+'Time Estimation'!$AX$36,IF(AND(G16="No",I16="QBS"),AB16+'Time Estimation'!$AX$37,IF(AND(G16="No",I16="CQS"),AB16+'Time Estimation'!$AX$38,IF(AND(G16="No",I16="ICS"),AB16+'Time Estimation'!$AX$39,IF(I16="SSS",Z16+'Time Estimation'!$AX$40,"")))))))))))))))</f>
        <v>44634</v>
      </c>
      <c r="AD16" s="156">
        <f>IF(OR(G16="",I16="",H16=""),"",IF(ISERROR(IF(AND( G16="Yes",I16="QCBS"),AC16+'Time Estimation'!$BA$28,IF(AND( G16="Yes",I16="FBS"),AC16+'Time Estimation'!$BA$29,IF(AND(G16="Yes",I16="LCS"),AC16+'Time Estimation'!$BA$30,IF(AND(G16="Yes",I16="QBS"),AC16+'Time Estimation'!$BA$31,IF(AND(G16="Yes",I16="CQS"),AC16+'Time Estimation'!$BA$32,IF(AND(G16="Yes",I16="ICS"),AC16+'Time Estimation'!$BA$33,IF(AND(G16="No",I16="QCBS"),AC16+'Time Estimation'!$BA$34,IF(AND(G16="No",I16="FBS"),AC16+'Time Estimation'!$BA$35,IF(AND(G16="No",I16="LCS"),AC16+'Time Estimation'!$BA$36,IF(AND(G16="No",I16="QBS"),AC16+'Time Estimation'!$BA$37,IF(AND(G16="No",I16="CQS"),AC16+'Time Estimation'!$BA$38,IF(AND(G16="No",I16="ICS"),AC16+'Time Estimation'!$BA$39,IF(I16="SSS",AC16+'Time Estimation'!$BA$40,"")))))))))))))),"",IF(AND( G16="Yes",I16="QCBS"),AC16+'Time Estimation'!$BA$28,IF(AND( G16="Yes",I16="FBS"),AC16+'Time Estimation'!$BA$29,IF(AND(G16="Yes",I16="LCS"),AC16+'Time Estimation'!$BA$30,IF(AND(G16="Yes",I16="QBS"),AC16+'Time Estimation'!$BA$31,IF(AND(G16="Yes",I16="CQS"),AC16+'Time Estimation'!$BA$32,IF(AND(G16="Yes",I16="ICS"),AC16+'Time Estimation'!$BA$33,IF(AND(G16="No",I16="QCBS"),AC16+'Time Estimation'!$BA$34,IF(AND(G16="No",I16="FBS"),AC16+'Time Estimation'!$BA$35,IF(AND(G16="No",I16="LCS"),AC16+'Time Estimation'!$BA$36,IF(AND(G16="No",I16="QBS"),AC16+'Time Estimation'!$BA$37,IF(AND(G16="No",I16="CQS"),AC16+'Time Estimation'!$BA$38,IF(AND(G16="No",I16="ICS"),AC16+'Time Estimation'!$BA$39,IF(I16="SSS",AC16+'Time Estimation'!$BA$40,"")))))))))))))))</f>
        <v>44638</v>
      </c>
      <c r="AE16" s="156" t="str">
        <f>IF(OR(G16="",H16="",I16=""),"",IF(ISERROR(IF(AND(H16="Prior Review",G16="Yes",I16="QCBS"),AD16+'Time Estimation'!$BD$28,IF(AND(H16="Prior Review",G16="Yes",I16="FBS"),AD16+'Time Estimation'!$BD$29,IF(AND(H16="Prior Review",G16="Yes",I16="LCS"),AD16+'Time Estimation'!$BD$30,IF(AND(H16="Prior Review",G16="Yes",I16="QBS"),AD16+'Time Estimation'!$BD$31,IF(AND(H16="Prior Review",G16="Yes",I16="CQS"),AD16+'Time Estimation'!$BD$32,IF(AND(H16="Prior Review",G16="Yes",I16="ICS"),AD16+'Time Estimation'!$BD$33,IF(AND(H16="Prior Review",G16="No",I16="QCBS"),AD16+'Time Estimation'!$BD$34,IF(AND(H16="Prior Review",G16="No",I16="FBS"),AD16+'Time Estimation'!$BD$35,IF(AND(H16="Prior Review",G16="No",I16="LCS"),AD16+'Time Estimation'!$BD$36,IF(AND(H16="Prior Review",G16="No",I16="QBS"),AD16+'Time Estimation'!$BD$37,IF(AND(H16="Prior Review",G16="No",I16="CQS"),AD16+'Time Estimation'!$BD$38,IF(AND(H16="Prior Review",G16="No",I16="ICS"),AD16+'Time Estimation'!$BD$39,IF(I16="SSS",AD16+'Time Estimation'!$BD$40,IF(H16="Post Review", "N/A",""))))))))))))))),"",IF(AND(H16="Prior Review",G16="Yes",I16="QCBS"),AD16+'Time Estimation'!$BD$28,IF(AND(H16="Prior Review",G16="Yes",I16="FBS"),AD16+'Time Estimation'!$BD$29,IF(AND(H16="Prior Review",G16="Yes",I16="LCS"),AD16+'Time Estimation'!$BD$30,IF(AND(H16="Prior Review",G16="Yes",I16="QBS"),AD16+'Time Estimation'!$BD$31,IF(AND(H16="Prior Review",G16="Yes",I16="CQS"),AD16+'Time Estimation'!$BD$32,IF(AND(H16="Prior Review",G16="Yes",I16="ICS"),AD16+'Time Estimation'!$BD$33,IF(AND(H16="Prior Review",G16="No",I16="QCBS"),AD16+'Time Estimation'!$BD$34,IF(AND(H16="Prior Review",G16="No",I16="FBS"),AD16+'Time Estimation'!$BD$35,IF(AND(H16="Prior Review",G16="No",I16="LCS"),AD16+'Time Estimation'!$BD$36,IF(AND(H16="Prior Review",G16="No",I16="QBS"),AD16+'Time Estimation'!$BD$37,IF(AND(H16="Prior Review",G16="No",I16="CQS"),AD16+'Time Estimation'!$BD$38,IF(AND(H16="Prior Review",G16="No",I16="ICS"),AD16+'Time Estimation'!$BD$39,IF(I16="SSS",AD16+'Time Estimation'!$BD$40,IF(H16="Post Review", "N/A",""))))))))))))))))</f>
        <v>N/A</v>
      </c>
      <c r="AF16" s="156">
        <f>IF(OR(G16="",H16="",I16=""),"",IF(ISERROR(IF(AND(H16="Prior Review", G16="Yes",I16="QCBS"),AE16+'Time Estimation'!$BG$28,IF(AND(H16="Prior Review", G16="Yes",I16="FBS"),AE16+'Time Estimation'!$BG$29,IF(AND(H16="Prior Review", G16="Yes",I16="LCS"),AE16+'Time Estimation'!$BG$30,IF(AND(H16="Prior Review", G16="Yes",I16="QBS"),AE16+'Time Estimation'!$BG$31,IF(AND(H16="Prior Review", G16="Yes",I16="CQS"),AE16+'Time Estimation'!$BG$32,IF(AND(H16="Prior Review", G16="Yes",I16="ICS"),AE16+'Time Estimation'!$BG$33,IF(AND(H16="Post Review", G16="Yes",I16="QCBS"),AD16+'Time Estimation'!$BG$28,IF(AND(H16="Post Review", G16="Yes",I16="FBS"),AD16+'Time Estimation'!$BG$29,IF(AND(H16="Post Review", G16="Yes",I16="LCS"),AD16+'Time Estimation'!$BG$30,IF(AND(H16="Post Review", G16="Yes",I16="QBS"),AD16+'Time Estimation'!$BG$31,IF(AND(H16="Post Review", G16="Yes",I16="CQS"),AD16+'Time Estimation'!$BG$32,IF(AND(H16="Post Review", G16="Yes",I16="ICS"),AD16+'Time Estimation'!$BG$33,IF(AND(H16="Prior Review", G16="No",I16="QCBS"),AE16+'Time Estimation'!$BG$34,IF(AND(H16="Prior Review", G16="No",I16="FBS"),AE16+'Time Estimation'!$BG$35,IF(AND(H16="Prior Review", G16="No",I16="LCS"),AE16+'Time Estimation'!$BG$36,IF(AND(H16="Prior Review", G16="No",I16="QBS"),AE16+'Time Estimation'!$BG$37,IF(AND(H16="Prior Review", G16="No",I16="CQS"),AE16+'Time Estimation'!$BG$38,IF(AND(H16="Prior Review", G16="No",I16="ICS"),AE16+'Time Estimation'!$BG$39,IF(AND(H16="Post Review", G16="No",I16="QCBS"),AD16+'Time Estimation'!$BG$34,IF(AND(H16="Post Review", G16="No",I16="FBS"),AD16+'Time Estimation'!$BG$35,IF(AND(H16="Post Review", G16="No",I16="LCS"),AD16+'Time Estimation'!$BG$36,IF(AND(H16="Post Review", G16="No",I16="QBS"),AD16+'Time Estimation'!$BG$37,IF(AND(H16="Post Review", G16="No",I16="CQS"),AD16+'Time Estimation'!$BG$38,IF(AND(H16="Post Review", G16="No",I16="ICS"),AD16+'Time Estimation'!$BG$39,IF(I16="SSS",AE16+'Time Estimation'!$BG$40,"")))))))))))))))))))))))))), "",IF(AND(H16="Prior Review", G16="Yes",I16="QCBS"),AE16+'Time Estimation'!$BG$28,IF(AND(H16="Prior Review", G16="Yes",I16="FBS"),AE16+'Time Estimation'!$BG$29,IF(AND(H16="Prior Review", G16="Yes",I16="LCS"),AE16+'Time Estimation'!$BG$30,IF(AND(H16="Prior Review", G16="Yes",I16="QBS"),AE16+'Time Estimation'!$BG$31,IF(AND(H16="Prior Review", G16="Yes",I16="CQS"),AE16+'Time Estimation'!$BG$32,IF(AND(H16="Prior Review", G16="Yes",I16="ICS"),AE16+'Time Estimation'!$BG$33,IF(AND(H16="Post Review", G16="Yes",I16="QCBS"),AD16+'Time Estimation'!$BG$28,IF(AND(H16="Post Review", G16="Yes",I16="FBS"),AD16+'Time Estimation'!$BG$29,IF(AND(H16="Post Review", G16="Yes",I16="LCS"),AD16+'Time Estimation'!$BG$30,IF(AND(H16="Post Review", G16="Yes",I16="QBS"),AD16+'Time Estimation'!$BG$31,IF(AND(H16="Post Review", G16="Yes",I16="CQS"),AD16+'Time Estimation'!$BG$32,IF(AND(H16="Post Review", G16="Yes",I16="ICS"),AD16+'Time Estimation'!$BG$33,IF(AND(H16="Prior Review", G16="No",I16="QCBS"),AE16+'Time Estimation'!$BG$34,IF(AND(H16="Prior Review", G16="No",I16="FBS"),AE16+'Time Estimation'!$BG$35,IF(AND(H16="Prior Review", G16="No",I16="LCS"),AE16+'Time Estimation'!$BG$36,IF(AND(H16="Prior Review", G16="No",I16="QBS"),AE16+'Time Estimation'!$BG$37,IF(AND(H16="Prior Review", G16="No",I16="CQS"),AE16+'Time Estimation'!$BG$38,IF(AND(H16="Prior Review", G16="No",I16="ICS"),AE16+'Time Estimation'!$BG$39,IF(AND(H16="Post Review", G16="No",I16="QCBS"),AD16+'Time Estimation'!$BG$34,IF(AND(H16="Post Review", G16="No",I16="FBS"),AD16+'Time Estimation'!$BG$35,IF(AND(H16="Post Review", G16="No",I16="LCS"),AD16+'Time Estimation'!$BG$36,IF(AND(H16="Post Review", G16="No",I16="QBS"),AD16+'Time Estimation'!$BG$37,IF(AND(H16="Post Review", G16="No",I16="CQS"),AD16+'Time Estimation'!$BG$38,IF(AND(H16="Post Review", G16="No",I16="ICS"),AD16+'Time Estimation'!$BG$39,IF(I16="SSS",AE16+'Time Estimation'!$BG$40,"")))))))))))))))))))))))))))</f>
        <v>44640</v>
      </c>
      <c r="AG16" s="156">
        <f>IF(OR(G16="",I16="",H16=""),"",IF(ISERROR(IF(AND( G16="Yes",I16="QCBS"),AF16+'Time Estimation'!$BJ$28,IF(AND( G16="Yes",I16="FBS"),AF16+'Time Estimation'!$BJ$29,IF(AND(G16="Yes",I16="LCS"),AF16+'Time Estimation'!$BJ$30,IF(AND(G16="Yes",I16="QBS"),AF16+'Time Estimation'!$BJ$31,IF(AND(G16="Yes",I16="CQS"),AF16+'Time Estimation'!$BJ$32,IF(AND(G16="Yes",I16="ICS"),AF16+'Time Estimation'!$BJ$33,IF(AND(G16="No",I16="QCBS"),AF16+'Time Estimation'!$BJ$34,IF(AND(G16="No",I16="FBS"),AF16+'Time Estimation'!$BJ$35,IF(AND(G16="No",I16="LCS"),AF16+'Time Estimation'!$BJ$36,IF(AND(G16="No",I16="QBS"),AF16+'Time Estimation'!$BJ$37,IF(AND(G16="No",I16="CQS"),AF16+'Time Estimation'!$BJ$38,IF(AND(G16="No",I16="ICS"),AF16+'Time Estimation'!$BJ$39,IF(I16="SSS",AF16+'Time Estimation'!$BJ$40,"")))))))))))))),"",IF(AND( G16="Yes",I16="QCBS"),AF16+'Time Estimation'!$BJ$28,IF(AND( G16="Yes",I16="FBS"),AF16+'Time Estimation'!$BJ$29,IF(AND(G16="Yes",I16="LCS"),AF16+'Time Estimation'!$BJ$30,IF(AND(G16="Yes",I16="QBS"),AF16+'Time Estimation'!$BJ$31,IF(AND(G16="Yes",I16="CQS"),AF16+'Time Estimation'!$BJ$32,IF(AND(G16="Yes",I16="ICS"),AF16+'Time Estimation'!$BJ$33,IF(AND(G16="No",I16="QCBS"),AF16+'Time Estimation'!$BJ$34,IF(AND(G16="No",I16="FBS"),AF16+'Time Estimation'!$BJ$35,IF(AND(G16="No",I16="LCS"),AF16+'Time Estimation'!$BJ$36,IF(AND(G16="No",I16="QBS"),AF16+'Time Estimation'!$BJ$37,IF(AND(G16="No",I16="CQS"),AF16+'Time Estimation'!$BJ$38,IF(AND(G16="No",I16="ICS"),AF16+'Time Estimation'!$BJ$39,IF(I16="SSS",AF16+'Time Estimation'!$BJ$40,"")))))))))))))))</f>
        <v>44647</v>
      </c>
      <c r="AH16" s="331"/>
      <c r="AI16" s="331"/>
      <c r="AJ16" s="155">
        <f>J16</f>
        <v>62424</v>
      </c>
      <c r="AK16" s="155">
        <f>K16</f>
        <v>0</v>
      </c>
      <c r="AL16" s="158"/>
      <c r="AM16" s="158"/>
      <c r="AN16" s="158"/>
      <c r="AO16" s="158"/>
      <c r="AP16" s="158"/>
      <c r="AQ16" s="158"/>
      <c r="AR16" s="158"/>
      <c r="AS16" s="158"/>
      <c r="AT16" s="158"/>
      <c r="AU16" s="158"/>
      <c r="AV16" s="158"/>
      <c r="AW16" s="158"/>
      <c r="AX16" s="158"/>
      <c r="AY16" s="158"/>
      <c r="AZ16" s="158"/>
      <c r="BA16" s="158"/>
      <c r="BB16" s="158"/>
      <c r="BC16" s="158"/>
      <c r="BD16" s="158"/>
      <c r="BE16" s="158"/>
      <c r="BF16" s="158"/>
      <c r="BG16" s="158"/>
      <c r="BH16" s="158"/>
      <c r="BI16" s="158"/>
      <c r="BJ16" s="158"/>
      <c r="BK16" s="158"/>
      <c r="BL16" s="158"/>
      <c r="BM16" s="158"/>
      <c r="BN16" s="158"/>
      <c r="BO16" s="158"/>
      <c r="BP16" s="158"/>
      <c r="BQ16" s="158"/>
      <c r="BR16" s="158"/>
      <c r="BS16" s="158"/>
      <c r="BT16" s="158"/>
      <c r="BU16" s="158"/>
      <c r="BV16" s="158"/>
      <c r="BW16" s="158"/>
      <c r="BX16" s="158"/>
      <c r="BY16" s="158"/>
      <c r="BZ16" s="158"/>
      <c r="CA16" s="158"/>
      <c r="CB16" s="158"/>
      <c r="CC16" s="158"/>
      <c r="CD16" s="158"/>
      <c r="CE16" s="158"/>
      <c r="CF16" s="158"/>
      <c r="CG16" s="158"/>
      <c r="CH16" s="158"/>
      <c r="CI16" s="158"/>
      <c r="CJ16" s="158"/>
      <c r="CK16" s="158"/>
      <c r="CL16" s="158"/>
      <c r="CM16" s="158"/>
      <c r="CN16" s="158"/>
      <c r="CO16" s="158"/>
      <c r="CP16" s="158"/>
      <c r="CQ16" s="158"/>
      <c r="CR16" s="158"/>
      <c r="CS16" s="158"/>
      <c r="CT16" s="158"/>
      <c r="CU16" s="158"/>
      <c r="CV16" s="158"/>
      <c r="CW16" s="158"/>
      <c r="CX16" s="158"/>
      <c r="CY16" s="158"/>
      <c r="CZ16" s="158"/>
      <c r="DA16" s="158"/>
      <c r="DB16" s="158"/>
      <c r="DC16" s="158"/>
      <c r="DD16" s="158"/>
      <c r="DE16" s="158"/>
      <c r="DF16" s="158"/>
      <c r="DG16" s="158"/>
      <c r="DH16" s="158"/>
      <c r="DI16" s="158"/>
      <c r="DJ16" s="158"/>
      <c r="DK16" s="158"/>
      <c r="DL16" s="158"/>
      <c r="DM16" s="158"/>
      <c r="DN16" s="158"/>
      <c r="DO16" s="158"/>
      <c r="DP16" s="158"/>
      <c r="DQ16" s="158"/>
      <c r="DR16" s="158"/>
      <c r="DS16" s="158"/>
      <c r="DT16" s="158"/>
      <c r="DU16" s="158"/>
      <c r="DV16" s="158"/>
      <c r="DW16" s="158"/>
      <c r="DX16" s="158"/>
      <c r="DY16" s="158"/>
      <c r="DZ16" s="158"/>
      <c r="EA16" s="158"/>
      <c r="EB16" s="158"/>
      <c r="EC16" s="158"/>
      <c r="ED16" s="158"/>
      <c r="EE16" s="158"/>
      <c r="EF16" s="158"/>
      <c r="EG16" s="158"/>
      <c r="EH16" s="158"/>
      <c r="EI16" s="158"/>
      <c r="EJ16" s="158"/>
      <c r="EK16" s="158"/>
      <c r="EL16" s="158"/>
      <c r="EM16" s="158"/>
      <c r="EN16" s="158"/>
      <c r="EO16" s="158"/>
      <c r="EP16" s="158"/>
      <c r="EQ16" s="158"/>
      <c r="ER16" s="158"/>
      <c r="ES16" s="158"/>
      <c r="ET16" s="158"/>
      <c r="EU16" s="158"/>
      <c r="EV16" s="158"/>
      <c r="EW16" s="158"/>
      <c r="EX16" s="158"/>
      <c r="EY16" s="158"/>
      <c r="EZ16" s="158"/>
      <c r="FA16" s="158"/>
      <c r="FB16" s="158"/>
      <c r="FC16" s="158"/>
      <c r="FD16" s="158"/>
      <c r="FE16" s="158"/>
      <c r="FF16" s="158"/>
      <c r="FG16" s="158"/>
      <c r="FH16" s="158"/>
      <c r="FI16" s="158"/>
      <c r="FJ16" s="158"/>
      <c r="FK16" s="158"/>
      <c r="FL16" s="158"/>
      <c r="FM16" s="158"/>
      <c r="FN16" s="158"/>
      <c r="FO16" s="158"/>
      <c r="FP16" s="158"/>
      <c r="FQ16" s="158"/>
      <c r="FR16" s="158"/>
      <c r="FS16" s="158"/>
      <c r="FT16" s="158"/>
      <c r="FU16" s="158"/>
      <c r="FV16" s="158"/>
      <c r="FW16" s="158"/>
      <c r="FX16" s="158"/>
      <c r="FY16" s="158"/>
      <c r="FZ16" s="158"/>
      <c r="GA16" s="158"/>
      <c r="GB16" s="158"/>
      <c r="GC16" s="158"/>
      <c r="GD16" s="158"/>
      <c r="GE16" s="158"/>
      <c r="GF16" s="158"/>
      <c r="GG16" s="158"/>
      <c r="GH16" s="158"/>
      <c r="GI16" s="158"/>
      <c r="GJ16" s="158"/>
      <c r="GK16" s="158"/>
      <c r="GL16" s="158"/>
      <c r="GM16" s="158"/>
      <c r="GN16" s="158"/>
      <c r="GO16" s="158"/>
      <c r="GP16" s="158"/>
      <c r="GQ16" s="158"/>
      <c r="GR16" s="158"/>
      <c r="GS16" s="158"/>
      <c r="GT16" s="158"/>
      <c r="GU16" s="158"/>
      <c r="GV16" s="158"/>
      <c r="GW16" s="158"/>
      <c r="GX16" s="158"/>
      <c r="GY16" s="158"/>
      <c r="GZ16" s="158"/>
      <c r="HA16" s="158"/>
      <c r="HB16" s="158"/>
      <c r="HC16" s="158"/>
      <c r="HD16" s="158"/>
      <c r="HE16" s="158"/>
      <c r="HF16" s="158"/>
      <c r="HG16" s="158"/>
      <c r="HH16" s="158"/>
      <c r="HI16" s="158"/>
      <c r="HJ16" s="158"/>
      <c r="HK16" s="158"/>
      <c r="HL16" s="158"/>
      <c r="HM16" s="158"/>
      <c r="HN16" s="158"/>
      <c r="HO16" s="158"/>
      <c r="HP16" s="158"/>
      <c r="HQ16" s="158"/>
      <c r="HR16" s="158"/>
      <c r="HS16" s="158"/>
      <c r="HT16" s="158"/>
      <c r="HU16" s="158"/>
      <c r="HV16" s="158"/>
      <c r="HW16" s="158"/>
      <c r="HX16" s="158"/>
      <c r="HY16" s="158"/>
      <c r="HZ16" s="158"/>
      <c r="IA16" s="158"/>
      <c r="IB16" s="158"/>
      <c r="IC16" s="158"/>
      <c r="ID16" s="158"/>
      <c r="IE16" s="158"/>
      <c r="IF16" s="158"/>
      <c r="IG16" s="158"/>
      <c r="IH16" s="158"/>
      <c r="II16" s="158"/>
      <c r="IJ16" s="158"/>
      <c r="IK16" s="158"/>
      <c r="IL16" s="158"/>
      <c r="IM16" s="158"/>
      <c r="IN16" s="158"/>
      <c r="IO16" s="158"/>
      <c r="IP16" s="158"/>
      <c r="IQ16" s="158"/>
      <c r="IR16" s="158"/>
      <c r="IS16" s="158"/>
      <c r="IT16" s="158"/>
      <c r="IU16" s="158"/>
      <c r="IV16" s="158"/>
      <c r="IW16" s="158"/>
      <c r="IX16" s="158"/>
      <c r="IY16" s="158"/>
      <c r="IZ16" s="158"/>
      <c r="JA16" s="158"/>
      <c r="JB16" s="158"/>
      <c r="JC16" s="158"/>
      <c r="JD16" s="158"/>
    </row>
    <row r="17" spans="1:264" s="165" customFormat="1" ht="30" customHeight="1" x14ac:dyDescent="0.25">
      <c r="A17" s="403"/>
      <c r="B17" s="403"/>
      <c r="C17" s="404"/>
      <c r="D17" s="391"/>
      <c r="E17" s="331"/>
      <c r="F17" s="206" t="s">
        <v>7</v>
      </c>
      <c r="G17" s="162"/>
      <c r="H17" s="162"/>
      <c r="I17" s="162"/>
      <c r="J17" s="155">
        <f>AJ17</f>
        <v>0</v>
      </c>
      <c r="K17" s="155">
        <f>AK17</f>
        <v>0</v>
      </c>
      <c r="L17" s="206" t="s">
        <v>7</v>
      </c>
      <c r="M17" s="164"/>
      <c r="N17" s="164"/>
      <c r="O17" s="164"/>
      <c r="P17" s="164"/>
      <c r="Q17" s="164"/>
      <c r="R17" s="164"/>
      <c r="S17" s="164"/>
      <c r="T17" s="164"/>
      <c r="U17" s="164"/>
      <c r="V17" s="164"/>
      <c r="W17" s="164"/>
      <c r="X17" s="164"/>
      <c r="Y17" s="164"/>
      <c r="Z17" s="164"/>
      <c r="AA17" s="207" t="s">
        <v>7</v>
      </c>
      <c r="AB17" s="164"/>
      <c r="AC17" s="164"/>
      <c r="AD17" s="164"/>
      <c r="AE17" s="164"/>
      <c r="AF17" s="164"/>
      <c r="AG17" s="164"/>
      <c r="AH17" s="331"/>
      <c r="AI17" s="331"/>
      <c r="AJ17" s="155"/>
      <c r="AK17" s="155"/>
      <c r="AL17" s="158"/>
      <c r="AM17" s="158"/>
      <c r="AN17" s="158"/>
      <c r="AO17" s="158"/>
      <c r="AP17" s="158"/>
      <c r="AQ17" s="158"/>
      <c r="AR17" s="158"/>
      <c r="AS17" s="158"/>
      <c r="AT17" s="158"/>
      <c r="AU17" s="158"/>
      <c r="AV17" s="158"/>
      <c r="AW17" s="158"/>
      <c r="AX17" s="158"/>
      <c r="AY17" s="158"/>
      <c r="AZ17" s="158"/>
      <c r="BA17" s="158"/>
      <c r="BB17" s="158"/>
      <c r="BC17" s="158"/>
      <c r="BD17" s="158"/>
      <c r="BE17" s="158"/>
      <c r="BF17" s="158"/>
      <c r="BG17" s="158"/>
      <c r="BH17" s="158"/>
      <c r="BI17" s="158"/>
      <c r="BJ17" s="158"/>
      <c r="BK17" s="158"/>
      <c r="BL17" s="158"/>
      <c r="BM17" s="158"/>
      <c r="BN17" s="158"/>
      <c r="BO17" s="158"/>
      <c r="BP17" s="158"/>
      <c r="BQ17" s="158"/>
      <c r="BR17" s="158"/>
      <c r="BS17" s="158"/>
      <c r="BT17" s="158"/>
      <c r="BU17" s="158"/>
      <c r="BV17" s="158"/>
      <c r="BW17" s="158"/>
      <c r="BX17" s="158"/>
      <c r="BY17" s="158"/>
      <c r="BZ17" s="158"/>
      <c r="CA17" s="158"/>
      <c r="CB17" s="158"/>
      <c r="CC17" s="158"/>
      <c r="CD17" s="158"/>
      <c r="CE17" s="158"/>
      <c r="CF17" s="158"/>
      <c r="CG17" s="158"/>
      <c r="CH17" s="158"/>
      <c r="CI17" s="158"/>
      <c r="CJ17" s="158"/>
      <c r="CK17" s="158"/>
      <c r="CL17" s="158"/>
      <c r="CM17" s="158"/>
      <c r="CN17" s="158"/>
      <c r="CO17" s="158"/>
      <c r="CP17" s="158"/>
      <c r="CQ17" s="158"/>
      <c r="CR17" s="158"/>
      <c r="CS17" s="158"/>
      <c r="CT17" s="158"/>
      <c r="CU17" s="158"/>
      <c r="CV17" s="158"/>
      <c r="CW17" s="158"/>
      <c r="CX17" s="158"/>
      <c r="CY17" s="158"/>
      <c r="CZ17" s="158"/>
      <c r="DA17" s="158"/>
      <c r="DB17" s="158"/>
      <c r="DC17" s="158"/>
      <c r="DD17" s="158"/>
      <c r="DE17" s="158"/>
      <c r="DF17" s="158"/>
      <c r="DG17" s="158"/>
      <c r="DH17" s="158"/>
      <c r="DI17" s="158"/>
      <c r="DJ17" s="158"/>
      <c r="DK17" s="158"/>
      <c r="DL17" s="158"/>
      <c r="DM17" s="158"/>
      <c r="DN17" s="158"/>
      <c r="DO17" s="158"/>
      <c r="DP17" s="158"/>
      <c r="DQ17" s="158"/>
      <c r="DR17" s="158"/>
      <c r="DS17" s="158"/>
      <c r="DT17" s="158"/>
      <c r="DU17" s="158"/>
      <c r="DV17" s="158"/>
      <c r="DW17" s="158"/>
      <c r="DX17" s="158"/>
      <c r="DY17" s="158"/>
      <c r="DZ17" s="158"/>
      <c r="EA17" s="158"/>
      <c r="EB17" s="158"/>
      <c r="EC17" s="158"/>
      <c r="ED17" s="158"/>
      <c r="EE17" s="158"/>
      <c r="EF17" s="158"/>
      <c r="EG17" s="158"/>
      <c r="EH17" s="158"/>
      <c r="EI17" s="158"/>
      <c r="EJ17" s="158"/>
      <c r="EK17" s="158"/>
      <c r="EL17" s="158"/>
      <c r="EM17" s="158"/>
      <c r="EN17" s="158"/>
      <c r="EO17" s="158"/>
      <c r="EP17" s="158"/>
      <c r="EQ17" s="158"/>
      <c r="ER17" s="158"/>
      <c r="ES17" s="158"/>
      <c r="ET17" s="158"/>
      <c r="EU17" s="158"/>
      <c r="EV17" s="158"/>
      <c r="EW17" s="158"/>
      <c r="EX17" s="158"/>
      <c r="EY17" s="158"/>
      <c r="EZ17" s="158"/>
      <c r="FA17" s="158"/>
      <c r="FB17" s="158"/>
      <c r="FC17" s="158"/>
      <c r="FD17" s="158"/>
      <c r="FE17" s="158"/>
      <c r="FF17" s="158"/>
      <c r="FG17" s="158"/>
      <c r="FH17" s="158"/>
      <c r="FI17" s="158"/>
      <c r="FJ17" s="158"/>
      <c r="FK17" s="158"/>
      <c r="FL17" s="158"/>
      <c r="FM17" s="158"/>
      <c r="FN17" s="158"/>
      <c r="FO17" s="158"/>
      <c r="FP17" s="158"/>
      <c r="FQ17" s="158"/>
      <c r="FR17" s="158"/>
      <c r="FS17" s="158"/>
      <c r="FT17" s="158"/>
      <c r="FU17" s="158"/>
      <c r="FV17" s="158"/>
      <c r="FW17" s="158"/>
      <c r="FX17" s="158"/>
      <c r="FY17" s="158"/>
      <c r="FZ17" s="158"/>
      <c r="GA17" s="158"/>
      <c r="GB17" s="158"/>
      <c r="GC17" s="158"/>
      <c r="GD17" s="158"/>
      <c r="GE17" s="158"/>
      <c r="GF17" s="158"/>
      <c r="GG17" s="158"/>
      <c r="GH17" s="158"/>
      <c r="GI17" s="158"/>
      <c r="GJ17" s="158"/>
      <c r="GK17" s="158"/>
      <c r="GL17" s="158"/>
      <c r="GM17" s="158"/>
      <c r="GN17" s="158"/>
      <c r="GO17" s="158"/>
      <c r="GP17" s="158"/>
      <c r="GQ17" s="158"/>
      <c r="GR17" s="158"/>
      <c r="GS17" s="158"/>
      <c r="GT17" s="158"/>
      <c r="GU17" s="158"/>
      <c r="GV17" s="158"/>
      <c r="GW17" s="158"/>
      <c r="GX17" s="158"/>
      <c r="GY17" s="158"/>
      <c r="GZ17" s="158"/>
      <c r="HA17" s="158"/>
      <c r="HB17" s="158"/>
      <c r="HC17" s="158"/>
      <c r="HD17" s="158"/>
      <c r="HE17" s="158"/>
      <c r="HF17" s="158"/>
      <c r="HG17" s="158"/>
      <c r="HH17" s="158"/>
      <c r="HI17" s="158"/>
      <c r="HJ17" s="158"/>
      <c r="HK17" s="158"/>
      <c r="HL17" s="158"/>
      <c r="HM17" s="158"/>
      <c r="HN17" s="158"/>
      <c r="HO17" s="158"/>
      <c r="HP17" s="158"/>
      <c r="HQ17" s="158"/>
      <c r="HR17" s="158"/>
      <c r="HS17" s="158"/>
      <c r="HT17" s="158"/>
      <c r="HU17" s="158"/>
      <c r="HV17" s="158"/>
      <c r="HW17" s="158"/>
      <c r="HX17" s="158"/>
      <c r="HY17" s="158"/>
      <c r="HZ17" s="158"/>
      <c r="IA17" s="158"/>
      <c r="IB17" s="158"/>
      <c r="IC17" s="158"/>
      <c r="ID17" s="158"/>
      <c r="IE17" s="158"/>
      <c r="IF17" s="158"/>
      <c r="IG17" s="158"/>
      <c r="IH17" s="158"/>
      <c r="II17" s="158"/>
      <c r="IJ17" s="158"/>
      <c r="IK17" s="158"/>
      <c r="IL17" s="158"/>
      <c r="IM17" s="158"/>
      <c r="IN17" s="158"/>
      <c r="IO17" s="158"/>
      <c r="IP17" s="158"/>
      <c r="IQ17" s="158"/>
      <c r="IR17" s="158"/>
      <c r="IS17" s="158"/>
      <c r="IT17" s="158"/>
      <c r="IU17" s="158"/>
      <c r="IV17" s="158"/>
      <c r="IW17" s="158"/>
      <c r="IX17" s="158"/>
      <c r="IY17" s="158"/>
      <c r="IZ17" s="158"/>
      <c r="JA17" s="158"/>
      <c r="JB17" s="158"/>
      <c r="JC17" s="158"/>
      <c r="JD17" s="158"/>
    </row>
    <row r="18" spans="1:264" s="165" customFormat="1" ht="30" customHeight="1" thickBot="1" x14ac:dyDescent="0.35">
      <c r="A18" s="208"/>
      <c r="B18" s="208"/>
      <c r="C18" s="209"/>
      <c r="D18" s="209"/>
      <c r="E18" s="209"/>
      <c r="F18" s="210"/>
      <c r="G18" s="209"/>
      <c r="H18" s="211"/>
      <c r="I18" s="211"/>
      <c r="J18" s="211"/>
      <c r="K18" s="211"/>
      <c r="L18" s="332"/>
      <c r="M18" s="213"/>
      <c r="N18" s="213"/>
      <c r="O18" s="213"/>
      <c r="P18" s="213"/>
      <c r="Q18" s="213"/>
      <c r="R18" s="213"/>
      <c r="S18" s="213"/>
      <c r="T18" s="213"/>
      <c r="U18" s="213"/>
      <c r="V18" s="213"/>
      <c r="W18" s="213"/>
      <c r="X18" s="213"/>
      <c r="Y18" s="213"/>
      <c r="Z18" s="213"/>
      <c r="AA18" s="208"/>
      <c r="AB18" s="213"/>
      <c r="AC18" s="213"/>
      <c r="AD18" s="213"/>
      <c r="AE18" s="213"/>
      <c r="AF18" s="213"/>
      <c r="AG18" s="213"/>
      <c r="AH18" s="209"/>
      <c r="AI18" s="209"/>
      <c r="AJ18" s="211"/>
      <c r="AK18" s="211"/>
      <c r="AL18" s="158"/>
      <c r="AM18" s="158"/>
      <c r="AN18" s="158"/>
      <c r="AO18" s="158"/>
      <c r="AP18" s="158"/>
      <c r="AQ18" s="158"/>
      <c r="AR18" s="158"/>
      <c r="AS18" s="158"/>
      <c r="AT18" s="158"/>
      <c r="AU18" s="158"/>
      <c r="AV18" s="158"/>
      <c r="AW18" s="158"/>
      <c r="AX18" s="158"/>
      <c r="AY18" s="158"/>
      <c r="AZ18" s="158"/>
      <c r="BA18" s="158"/>
      <c r="BB18" s="158"/>
      <c r="BC18" s="158"/>
      <c r="BD18" s="158"/>
      <c r="BE18" s="158"/>
      <c r="BF18" s="158"/>
      <c r="BG18" s="158"/>
      <c r="BH18" s="158"/>
      <c r="BI18" s="158"/>
      <c r="BJ18" s="158"/>
      <c r="BK18" s="158"/>
      <c r="BL18" s="158"/>
      <c r="BM18" s="158"/>
      <c r="BN18" s="158"/>
      <c r="BO18" s="158"/>
      <c r="BP18" s="158"/>
      <c r="BQ18" s="158"/>
      <c r="BR18" s="158"/>
      <c r="BS18" s="158"/>
      <c r="BT18" s="158"/>
      <c r="BU18" s="158"/>
      <c r="BV18" s="158"/>
      <c r="BW18" s="158"/>
      <c r="BX18" s="158"/>
      <c r="BY18" s="158"/>
      <c r="BZ18" s="158"/>
      <c r="CA18" s="158"/>
      <c r="CB18" s="158"/>
      <c r="CC18" s="158"/>
      <c r="CD18" s="158"/>
      <c r="CE18" s="158"/>
      <c r="CF18" s="158"/>
      <c r="CG18" s="158"/>
      <c r="CH18" s="158"/>
      <c r="CI18" s="158"/>
      <c r="CJ18" s="158"/>
      <c r="CK18" s="158"/>
      <c r="CL18" s="158"/>
      <c r="CM18" s="158"/>
      <c r="CN18" s="158"/>
      <c r="CO18" s="158"/>
      <c r="CP18" s="158"/>
      <c r="CQ18" s="158"/>
      <c r="CR18" s="158"/>
      <c r="CS18" s="158"/>
      <c r="CT18" s="158"/>
      <c r="CU18" s="158"/>
      <c r="CV18" s="158"/>
      <c r="CW18" s="158"/>
      <c r="CX18" s="158"/>
      <c r="CY18" s="158"/>
      <c r="CZ18" s="158"/>
      <c r="DA18" s="158"/>
      <c r="DB18" s="158"/>
      <c r="DC18" s="158"/>
      <c r="DD18" s="158"/>
      <c r="DE18" s="158"/>
      <c r="DF18" s="158"/>
      <c r="DG18" s="158"/>
      <c r="DH18" s="158"/>
      <c r="DI18" s="158"/>
      <c r="DJ18" s="158"/>
      <c r="DK18" s="158"/>
      <c r="DL18" s="158"/>
      <c r="DM18" s="158"/>
      <c r="DN18" s="158"/>
      <c r="DO18" s="158"/>
      <c r="DP18" s="158"/>
      <c r="DQ18" s="158"/>
      <c r="DR18" s="158"/>
      <c r="DS18" s="158"/>
      <c r="DT18" s="158"/>
      <c r="DU18" s="158"/>
      <c r="DV18" s="158"/>
      <c r="DW18" s="158"/>
      <c r="DX18" s="158"/>
      <c r="DY18" s="158"/>
      <c r="DZ18" s="158"/>
      <c r="EA18" s="158"/>
      <c r="EB18" s="158"/>
      <c r="EC18" s="158"/>
      <c r="ED18" s="158"/>
      <c r="EE18" s="158"/>
      <c r="EF18" s="158"/>
      <c r="EG18" s="158"/>
      <c r="EH18" s="158"/>
      <c r="EI18" s="158"/>
      <c r="EJ18" s="158"/>
      <c r="EK18" s="158"/>
      <c r="EL18" s="158"/>
      <c r="EM18" s="158"/>
      <c r="EN18" s="158"/>
      <c r="EO18" s="158"/>
      <c r="EP18" s="158"/>
      <c r="EQ18" s="158"/>
      <c r="ER18" s="158"/>
      <c r="ES18" s="158"/>
      <c r="ET18" s="158"/>
      <c r="EU18" s="158"/>
      <c r="EV18" s="158"/>
      <c r="EW18" s="158"/>
      <c r="EX18" s="158"/>
      <c r="EY18" s="158"/>
      <c r="EZ18" s="158"/>
      <c r="FA18" s="158"/>
      <c r="FB18" s="158"/>
      <c r="FC18" s="158"/>
      <c r="FD18" s="158"/>
      <c r="FE18" s="158"/>
      <c r="FF18" s="158"/>
      <c r="FG18" s="158"/>
      <c r="FH18" s="158"/>
      <c r="FI18" s="158"/>
      <c r="FJ18" s="158"/>
      <c r="FK18" s="158"/>
      <c r="FL18" s="158"/>
      <c r="FM18" s="158"/>
      <c r="FN18" s="158"/>
      <c r="FO18" s="158"/>
      <c r="FP18" s="158"/>
      <c r="FQ18" s="158"/>
      <c r="FR18" s="158"/>
      <c r="FS18" s="158"/>
      <c r="FT18" s="158"/>
      <c r="FU18" s="158"/>
      <c r="FV18" s="158"/>
      <c r="FW18" s="158"/>
      <c r="FX18" s="158"/>
      <c r="FY18" s="158"/>
      <c r="FZ18" s="158"/>
      <c r="GA18" s="158"/>
      <c r="GB18" s="158"/>
      <c r="GC18" s="158"/>
      <c r="GD18" s="158"/>
      <c r="GE18" s="158"/>
      <c r="GF18" s="158"/>
      <c r="GG18" s="158"/>
      <c r="GH18" s="158"/>
      <c r="GI18" s="158"/>
      <c r="GJ18" s="158"/>
      <c r="GK18" s="158"/>
      <c r="GL18" s="158"/>
      <c r="GM18" s="158"/>
      <c r="GN18" s="158"/>
      <c r="GO18" s="158"/>
      <c r="GP18" s="158"/>
      <c r="GQ18" s="158"/>
      <c r="GR18" s="158"/>
      <c r="GS18" s="158"/>
      <c r="GT18" s="158"/>
      <c r="GU18" s="158"/>
      <c r="GV18" s="158"/>
      <c r="GW18" s="158"/>
      <c r="GX18" s="158"/>
      <c r="GY18" s="158"/>
      <c r="GZ18" s="158"/>
      <c r="HA18" s="158"/>
      <c r="HB18" s="158"/>
      <c r="HC18" s="158"/>
      <c r="HD18" s="158"/>
      <c r="HE18" s="158"/>
      <c r="HF18" s="158"/>
      <c r="HG18" s="158"/>
      <c r="HH18" s="158"/>
      <c r="HI18" s="158"/>
      <c r="HJ18" s="158"/>
      <c r="HK18" s="158"/>
      <c r="HL18" s="158"/>
      <c r="HM18" s="158"/>
      <c r="HN18" s="158"/>
      <c r="HO18" s="158"/>
      <c r="HP18" s="158"/>
      <c r="HQ18" s="158"/>
      <c r="HR18" s="158"/>
      <c r="HS18" s="158"/>
      <c r="HT18" s="158"/>
      <c r="HU18" s="158"/>
      <c r="HV18" s="158"/>
      <c r="HW18" s="158"/>
      <c r="HX18" s="158"/>
      <c r="HY18" s="158"/>
      <c r="HZ18" s="158"/>
      <c r="IA18" s="158"/>
      <c r="IB18" s="158"/>
      <c r="IC18" s="158"/>
      <c r="ID18" s="158"/>
      <c r="IE18" s="158"/>
      <c r="IF18" s="158"/>
      <c r="IG18" s="158"/>
      <c r="IH18" s="158"/>
      <c r="II18" s="158"/>
      <c r="IJ18" s="158"/>
      <c r="IK18" s="158"/>
      <c r="IL18" s="158"/>
      <c r="IM18" s="158"/>
      <c r="IN18" s="158"/>
      <c r="IO18" s="158"/>
      <c r="IP18" s="158"/>
      <c r="IQ18" s="158"/>
      <c r="IR18" s="158"/>
      <c r="IS18" s="158"/>
      <c r="IT18" s="158"/>
      <c r="IU18" s="158"/>
      <c r="IV18" s="158"/>
      <c r="IW18" s="158"/>
      <c r="IX18" s="158"/>
      <c r="IY18" s="158"/>
      <c r="IZ18" s="158"/>
      <c r="JA18" s="158"/>
      <c r="JB18" s="158"/>
      <c r="JC18" s="158"/>
      <c r="JD18" s="158"/>
    </row>
    <row r="19" spans="1:264" ht="30" customHeight="1" x14ac:dyDescent="0.25">
      <c r="A19" s="415" t="s">
        <v>164</v>
      </c>
      <c r="B19" s="415" t="s">
        <v>162</v>
      </c>
      <c r="C19" s="386" t="s">
        <v>168</v>
      </c>
      <c r="D19" s="418" t="s">
        <v>169</v>
      </c>
      <c r="E19" s="333" t="s">
        <v>161</v>
      </c>
      <c r="F19" s="25" t="s">
        <v>6</v>
      </c>
      <c r="G19" s="14" t="s">
        <v>181</v>
      </c>
      <c r="H19" s="14" t="s">
        <v>148</v>
      </c>
      <c r="I19" s="14" t="s">
        <v>182</v>
      </c>
      <c r="J19" s="10">
        <v>20808</v>
      </c>
      <c r="K19" s="10"/>
      <c r="L19" s="25" t="s">
        <v>6</v>
      </c>
      <c r="M19" s="12">
        <v>44599</v>
      </c>
      <c r="N19" s="12" t="str">
        <f>IF(OR(G19="",H19="",I19=""),"",IF(ISERROR(IF(AND(H19="Prior Review",G19="Yes",I19="QCBS"),M19+'Time Estimation'!$H$28,IF(AND(H19="Prior Review",G19="Yes",I19="FBS"),M19+'Time Estimation'!$H$29,IF(AND(H19="Prior Review",G19="Yes",I19="LCS"),M19+'Time Estimation'!$H$30,IF(AND(H19="Prior Review",G19="Yes",I19="QBS"),M19+'Time Estimation'!$H$31,IF(AND(H19="Prior Review",G19="Yes",I19="CQS"),M19+'Time Estimation'!$H$32,IF(AND(H19="Prior Review",G19="Yes",I19="ICS"),M19+'Time Estimation'!$H$33,IF(OR(H19="Post Review", G19="No", I19="SSS"),"N/A","")))))))),"",IF(AND(H19="Prior Review",G19="Yes",I19="QCBS"),M19+'Time Estimation'!$H$28,IF(AND(H19="Prior Review",G19="Yes",I19="FBS"),M19+'Time Estimation'!$H$29,IF(AND(H19="Prior Review",G19="Yes",I19="LCS"),M19+'Time Estimation'!$H$30,IF(AND(H19="Prior Review",G19="Yes",I19="QBS"),M19+'Time Estimation'!$H$31,IF(AND(H19="Prior Review",G19="Yes",I19="CQS"),M19+'Time Estimation'!$H$32,IF(AND(H19="Prior Review",G19="Yes",I19="ICS"),M19+'Time Estimation'!$H$33,IF(OR(H19="Post Review", G19="No", I19="SSS"),"N/A","")))))))))</f>
        <v>N/A</v>
      </c>
      <c r="O19" s="12">
        <f>IF(OR(G19="",H19="",I19=""),"",IF(ISERROR(IF(AND(H19="Prior Review", G19="Yes",I19="QCBS"),N19+'Time Estimation'!$K$28,IF(AND(H19="Prior Review", G19="Yes",I19="FBS"),N19+'Time Estimation'!$K$29,IF(AND(H19="Prior Review", G19="Yes",I19="LCS"),N19+'Time Estimation'!$K$30,IF(AND(H19="Prior Review", G19="Yes",I19="QBS"),N19+'Time Estimation'!$K$31,IF(AND(H19="Prior Review", G19="Yes",I19="CQS"),N19+'Time Estimation'!$K$32,IF(AND(H19="Prior Review", G19="Yes",I19="ICS"),N19+'Time Estimation'!$K$33,IF(AND(H19="Post Review", G19="Yes",I19="QCBS"),M19+'Time Estimation'!$K$28,IF(AND(H19="Post Review", G19="Yes",I19="FBS"),M19+'Time Estimation'!$K$29,IF(AND(H19="Post Review", G19="Yes",I19="LCS"),M19+'Time Estimation'!$K$30,IF(AND(H19="Post Review", G19="Yes",I19="QBS"),M19+'Time Estimation'!$K$31,IF(AND(H19="Post Review", G19="Yes",I19="CQS"),M19+'Time Estimation'!$K$32,IF(AND(H19="Post Review", G19="Yes",I19="ICS"),M19+'Time Estimation'!$K$33,IF(AND(G19="No",OR(I19="QCBS",I19="FBS",I19="LCS",I19="QBS",I19="CQS",I19="ICS")),"N/A",IF(OR(G19="No",I19="SSS"),"N/A",""))))))))))))))), "",IF(AND(H19="Prior Review", G19="Yes",I19="QCBS"),N19+'Time Estimation'!$K$28,IF(AND(H19="Prior Review", G19="Yes",I19="FBS"),N19+'Time Estimation'!$K$29,IF(AND(H19="Prior Review", G19="Yes",I19="LCS"),N19+'Time Estimation'!$K$30,IF(AND(H19="Prior Review", G19="Yes",I19="QBS"),N19+'Time Estimation'!$K$31,IF(AND(H19="Prior Review", G19="Yes",I19="CQS"),N19+'Time Estimation'!$K$32,IF(AND(H19="Prior Review", G19="Yes",I19="ICS"),N19+'Time Estimation'!$K$33,IF(AND(H19="Post Review", G19="Yes",I19="QCBS"),M19+'Time Estimation'!$K$28,IF(AND(H19="Post Review", G19="Yes",I19="FBS"),M19+'Time Estimation'!$K$29,IF(AND(H19="Post Review", G19="Yes",I19="LCS"),M19+'Time Estimation'!$K$30,IF(AND(H19="Post Review", G19="Yes",I19="QBS"),M19+'Time Estimation'!$K$31,IF(AND(H19="Post Review", G19="Yes",I19="CQS"),M19+'Time Estimation'!$K$32,IF(AND(H19="Post Review", G19="Yes",I19="ICS"),M19+'Time Estimation'!$K$33,IF(AND(G19="No",OR(I19="QCBS",I19="FBS",I19="LCS",I19="QBS",I19="CQS",I19="ICS")),"N/A",IF(OR(G19="No",I19="SSS"),"N/A",""))))))))))))))))</f>
        <v>44601</v>
      </c>
      <c r="P19" s="12">
        <f>IF(OR(G19="",I19="",H19=""),"",IF(ISERROR(IF(AND( G19="Yes",I19="QCBS"),O19+'Time Estimation'!$N$28,IF(AND( G19="Yes",I19="FBS"),O19+'Time Estimation'!$N$29,IF(AND( G19="Yes",I19="LCS"),O19+'Time Estimation'!$N$30,IF(AND( G19="Yes",I19="QBS"),O19+'Time Estimation'!$N$31,IF(AND( G19="Yes",I19="CQS"),O19+'Time Estimation'!$N$32,IF(AND( G19="Yes",I19="ICS"),O19+'Time Estimation'!$N$33,IF(OR(G19="No",I19="SSS"),"N/A","")))))))), "",IF(AND( G19="Yes",I19="QCBS"),O19+'Time Estimation'!$N$28,IF(AND( G19="Yes",I19="FBS"),O19+'Time Estimation'!$N$29,IF(AND( G19="Yes",I19="LCS"),O19+'Time Estimation'!$N$30,IF(AND( G19="Yes",I19="QBS"),O19+'Time Estimation'!$N$31,IF(AND( G19="Yes",I19="CQS"),O19+'Time Estimation'!$N$32,IF(AND( G19="Yes",I19="ICS"),O19+'Time Estimation'!$N$33,IF(OR(G19="No",I19="SSS"),"N/A","")))))))))</f>
        <v>44622</v>
      </c>
      <c r="Q19" s="12">
        <f>IF(OR(G19="",I19="",H19=""),"",IF(ISERROR(IF(AND( G19="Yes",I19="QCBS"),P19+'Time Estimation'!$Q$28,IF(AND( G19="Yes",I19="FBS"),P19+'Time Estimation'!$Q$29,IF(AND( G19="Yes",I19="LCS"),P19+'Time Estimation'!$Q$30,IF(AND( G19="Yes",I19="QBS"),P19+'Time Estimation'!$Q$31,IF(AND( G19="Yes",I19="CQS"),P19+'Time Estimation'!$Q$32,IF(AND( G19="Yes",I19="ICS"),P19+'Time Estimation'!$Q$33,IF(OR(G19="No",I19="SSS"),"N/A","")))))))), "",IF(AND( G19="Yes",I19="QCBS"),P19+'Time Estimation'!$Q$28,IF(AND( G19="Yes",I19="FBS"),P19+'Time Estimation'!$Q$29,IF(AND( G19="Yes",I19="LCS"),P19+'Time Estimation'!$Q$30,IF(AND( G19="Yes",I19="QBS"),P19+'Time Estimation'!$Q$31,IF(AND( G19="Yes",I19="CQS"),P19+'Time Estimation'!$Q$32,IF(AND( G19="Yes",I19="ICS"),P19+'Time Estimation'!$Q$33,IF(OR(G19="No",I19="SSS"),"N/A","")))))))))</f>
        <v>44636</v>
      </c>
      <c r="R19" s="12" t="str">
        <f>IF(OR(G19="",H19="",I19=""),"",IF(ISERROR(IF(AND(H19="Prior Review",G19="Yes",I19="QCBS"),Q19+'Time Estimation'!$T$28,IF(AND(H19="Prior Review",G19="Yes",I19="FBS"),Q19+'Time Estimation'!$T$29,IF(AND(H19="Prior Review",G19="Yes",I19="LCS"),Q19+'Time Estimation'!$T$30,IF(AND(H19="Prior Review",G19="Yes",I19="QBS"),Q19+'Time Estimation'!$T$31,IF(AND(H19="Prior Review",G19="Yes",I19="CQS"),Q19+'Time Estimation'!$T$32,IF(AND(H19="Prior Review",G19="Yes",I19="ICS"),Q19+'Time Estimation'!$T$33,IF(OR(H19="Post Review", G19="No", I19="SSS"),"N/A","")))))))),"",IF(AND(H19="Prior Review",G19="Yes",I19="QCBS"),Q19+'Time Estimation'!$T$28,IF(AND(H19="Prior Review",G19="Yes",I19="FBS"),Q19+'Time Estimation'!$T$29,IF(AND(H19="Prior Review",G19="Yes",I19="LCS"),Q19+'Time Estimation'!$T$30,IF(AND(H19="Prior Review",G19="Yes",I19="QBS"),Q19+'Time Estimation'!$T$31,IF(AND(H19="Prior Review",G19="Yes",I19="CQS"),Q19+'Time Estimation'!$T$32,IF(AND(H19="Prior Review",G19="Yes",I19="ICS"),Q19+'Time Estimation'!$T$33,IF(OR(H19="Post Review", G19="No", I19="SSS"),"N/A","")))))))))</f>
        <v>N/A</v>
      </c>
      <c r="S19" s="156">
        <f>IF(OR(G19="",H19="",I19=""),"",IF(ISERROR(IF(AND(H19="Prior Review", G19="Yes",I19="QCBS"),R19+'Time Estimation'!$W$28,IF(AND(H19="Prior Review", G19="Yes",I19="FBS"),R19+'Time Estimation'!$W$29,IF(AND(H19="Prior Review", G19="Yes",I19="LCS"),R19+'Time Estimation'!$W$30,IF(AND(H19="Prior Review", G19="Yes",I19="QBS"),R19+'Time Estimation'!$W$31,IF(AND(H19="Prior Review", G19="Yes",I19="CQS"),R19+'Time Estimation'!$W$32,IF(AND(H19="Prior Review", G19="Yes",I19="ICS"),R19+'Time Estimation'!$W$33,IF(AND(H19="Post Review", G19="Yes",I19="QCBS"),Q19+'Time Estimation'!$W$28,IF(AND(H19="Post Review", G19="Yes",I19="FBS"),Q19+'Time Estimation'!$W$29,IF(AND(H19="Post Review", G19="Yes",I19="LCS"),Q19+'Time Estimation'!$W$30,IF(AND(H19="Post Review", G19="Yes",I19="QBS"),Q19+'Time Estimation'!$W$31,IF(AND(H19="Post Review", G19="Yes",I19="CQS"),Q19+'Time Estimation'!$W$32,IF(AND(H19="Post Review", G19="Yes",I19="ICS"),Q19+'Time Estimation'!$W$33,IF(OR(G19="No",I19="SSS"),"Enter Date","")))))))))))))), "",IF(AND(H19="Prior Review", G19="Yes",I19="QCBS"),R19+'Time Estimation'!$W$28,IF(AND(H19="Prior Review", G19="Yes",I19="FBS"),R19+'Time Estimation'!$W$29,IF(AND(H19="Prior Review", G19="Yes",I19="LCS"),R19+'Time Estimation'!$W$30,IF(AND(H19="Prior Review", G19="Yes",I19="QBS"),R19+'Time Estimation'!$W$31,IF(AND(H19="Prior Review", G19="Yes",I19="CQS"),R19+'Time Estimation'!$W$32,IF(AND(H19="Prior Review", G19="Yes",I19="ICS"),R19+'Time Estimation'!$W$33,IF(AND(H19="Post Review", G19="Yes",I19="QCBS"),Q19+'Time Estimation'!$W$28,IF(AND(H19="Post Review", G19="Yes",I19="FBS"),Q19+'Time Estimation'!$W$29,IF(AND(H19="Post Review", G19="Yes",I19="LCS"),Q19+'Time Estimation'!$W$30,IF(AND(H19="Post Review", G19="Yes",I19="QBS"),Q19+'Time Estimation'!$W$31,IF(AND(H19="Post Review", G19="Yes",I19="CQS"),Q19+'Time Estimation'!$W$32,IF(AND(H19="Post Review", G19="Yes",I19="ICS"),Q19+'Time Estimation'!$W$33,IF(OR(G19="No",I19="SSS"),"Enter Date","")))))))))))))))</f>
        <v>44640</v>
      </c>
      <c r="T19" s="12" t="str">
        <f>IF(OR(G19="",H19="",I19=""),"",IF(ISERROR(IF(AND(H19="Prior Review",G19="Yes",I19="QCBS"),S19+'Time Estimation'!$Z$28,IF(AND(H19="Prior Review",G19="Yes",I19="FBS"),S19+'Time Estimation'!$Z$29,IF(AND(H19="Prior Review",G19="Yes",I19="LCS"),S19+'Time Estimation'!$Z$30,IF(AND(H19="Prior Review",G19="Yes",I19="QBS"),S19+'Time Estimation'!$Z$31,IF(AND(H19="Prior Review",G19="Yes",I19="CQS"),S19+'Time Estimation'!$Z$32,IF(AND(H19="Prior Review",G19="Yes",I19="ICS"),S19+'Time Estimation'!$Z$33,IF(AND(H19="Prior Review",G19="No",I19="QCBS"),S19+'Time Estimation'!$Z$34,IF(AND(H19="Prior Review",G19="No",I19="FBS"),S19+'Time Estimation'!$Z$35,IF(AND(H19="Prior Review",G19="No",I19="LCS"),S19+'Time Estimation'!$Z$36,IF(AND(H19="Prior Review",G19="No",I19="QBS"),S19+'Time Estimation'!$Z$37,IF(AND(H19="Prior Review",G19="No",I19="CQS"),S19+'Time Estimation'!$Z$38,IF(AND(H19="Prior Review",G19="No",I19="ICS"),S19+'Time Estimation'!$Z$39,IF(I19="SSS",S19+'Time Estimation'!$Z$40,IF(H19="Post Review", "N/A",""))))))))))))))),"",IF(AND(H19="Prior Review",G19="Yes",I19="QCBS"),S19+'Time Estimation'!$Z$28,IF(AND(H19="Prior Review",G19="Yes",I19="FBS"),S19+'Time Estimation'!$Z$29,IF(AND(H19="Prior Review",G19="Yes",I19="LCS"),S19+'Time Estimation'!$Z$30,IF(AND(H19="Prior Review",G19="Yes",I19="QBS"),S19+'Time Estimation'!$Z$31,IF(AND(H19="Prior Review",G19="Yes",I19="CQS"),S19+'Time Estimation'!$Z$32,IF(AND(H19="Prior Review",G19="Yes",I19="ICS"),S19+'Time Estimation'!$Z$33,IF(AND(H19="Prior Review",G19="No",I19="QCBS"),S19+'Time Estimation'!$Z$34,IF(AND(H19="Prior Review",G19="No",I19="FBS"),S19+'Time Estimation'!$Z$35,IF(AND(H19="Prior Review",G19="No",I19="LCS"),S19+'Time Estimation'!$Z$36,IF(AND(H19="Prior Review",G19="No",I19="QBS"),S19+'Time Estimation'!$Z$37,IF(AND(H19="Prior Review",G19="No",I19="CQS"),S19+'Time Estimation'!$Z$38,IF(AND(H19="Prior Review",G19="No",I19="ICS"),S19+'Time Estimation'!$Z$39,IF(I19="SSS",S19+'Time Estimation'!$Z$40,IF(H19="Post Review", "N/A",""))))))))))))))))</f>
        <v>N/A</v>
      </c>
      <c r="U19" s="12">
        <f>IF(OR(G19="",H19="",I19=""),"",IF(ISERROR(IF(AND(H19="Prior Review", G19="Yes",I19="QCBS"),T19+'Time Estimation'!$AC$28,IF(AND(H19="Prior Review", G19="Yes",I19="FBS"),T19+'Time Estimation'!$AC$29,IF(AND(H19="Prior Review", G19="Yes",I19="LCS"),T19+'Time Estimation'!$AC$30,IF(AND(H19="Prior Review", G19="Yes",I19="QBS"),T19+'Time Estimation'!$AC$31,IF(AND(H19="Prior Review", G19="Yes",I19="CQS"),T19+'Time Estimation'!$AC$32,IF(AND(H19="Prior Review", G19="Yes",I19="ICS"),T19+'Time Estimation'!$AC$33,IF(AND(H19="Post Review", G19="Yes",I19="QCBS"),S19+'Time Estimation'!$AC$28,IF(AND(H19="Post Review", G19="Yes",I19="FBS"),S19+'Time Estimation'!$AC$29,IF(AND(H19="Post Review", G19="Yes",I19="LCS"),S19+'Time Estimation'!$AC$30,IF(AND(H19="Post Review", G19="Yes",I19="QBS"),S19+'Time Estimation'!$AC$31,IF(AND(H19="Post Review", G19="Yes",I19="CQS"),S19+'Time Estimation'!$AC$32,IF(AND(H19="Post Review", G19="Yes",I19="ICS"),S19+'Time Estimation'!$AC$33,IF(AND(H19="Prior Review", G19="No",I19="QCBS"),T19+'Time Estimation'!$AC$34,IF(AND(H19="Prior Review", G19="No",I19="FBS"),T19+'Time Estimation'!$AC$35,IF(AND(H19="Prior Review", G19="No",I19="LCS"),T19+'Time Estimation'!$AC$36,IF(AND(H19="Prior Review", G19="No",I19="QBS"),T19+'Time Estimation'!$AC$37,IF(AND(H19="Prior Review", G19="No",I19="CQS"),T19+'Time Estimation'!$AC$38,IF(AND(H19="Prior Review", G19="No",I19="ICS"),T19+'Time Estimation'!$AC$39,IF(AND(H19="Post Review", G19="No",I19="QCBS"),S19+'Time Estimation'!$AC$34,IF(AND(H19="Post Review", G19="No",I19="FBS"),S19+'Time Estimation'!$AC$35,IF(AND(H19="Post Review", G19="No",I19="LCS"),S19+'Time Estimation'!$AC$36,IF(AND(H19="Post Review", G19="No",I19="QBS"),S19+'Time Estimation'!$AC$37,IF(AND(H19="Post Review", G19="No",I19="CQS"),S19+'Time Estimation'!$AC$38,IF(AND(H19="Post Review", G19="No",I19="ICS"),S19+'Time Estimation'!$AC$39,IF(AND(I19="SSS"),T19+'Time Estimation'!$AC$40,"")))))))))))))))))))))))))), "",IF(AND(H19="Prior Review", G19="Yes",I19="QCBS"),T19+'Time Estimation'!$AC$28,IF(AND(H19="Prior Review", G19="Yes",I19="FBS"),T19+'Time Estimation'!$AC$29,IF(AND(H19="Prior Review", G19="Yes",I19="LCS"),T19+'Time Estimation'!$AC$30,IF(AND(H19="Prior Review", G19="Yes",I19="QBS"),T19+'Time Estimation'!$AC$31,IF(AND(H19="Prior Review", G19="Yes",I19="CQS"),T19+'Time Estimation'!$AC$32,IF(AND(H19="Prior Review", G19="Yes",I19="ICS"),T19+'Time Estimation'!$AC$33,IF(AND(H19="Post Review", G19="Yes",I19="QCBS"),S19+'Time Estimation'!$AC$28,IF(AND(H19="Post Review", G19="Yes",I19="FBS"),S19+'Time Estimation'!$AC$29,IF(AND(H19="Post Review", G19="Yes",I19="LCS"),S19+'Time Estimation'!$AC$30,IF(AND(H19="Post Review", G19="Yes",I19="QBS"),S19+'Time Estimation'!$AC$31,IF(AND(H19="Post Review", G19="Yes",I19="CQS"),S19+'Time Estimation'!$AC$32,IF(AND(H19="Post Review", G19="Yes",I19="ICS"),S19+'Time Estimation'!$AC$33,IF(AND(H19="Prior Review", G19="No",I19="QCBS"),T19+'Time Estimation'!$AC$34,IF(AND(H19="Prior Review", G19="No",I19="FBS"),T19+'Time Estimation'!$AC$35,IF(AND(H19="Prior Review", G19="No",I19="LCS"),T19+'Time Estimation'!$AC$36,IF(AND(H19="Prior Review", G19="No",I19="QBS"),T19+'Time Estimation'!$AC$37,IF(AND(H19="Prior Review", G19="No",I19="CQS"),T19+'Time Estimation'!$AC$38,IF(AND(H19="Prior Review", G19="No",I19="ICS"),T19+'Time Estimation'!$AC$39,IF(AND(H19="Post Review", G19="No",I19="QCBS"),S19+'Time Estimation'!$AC$34,IF(AND(H19="Post Review", G19="No",I19="FBS"),S19+'Time Estimation'!$AC$35,IF(AND(H19="Post Review", G19="No",I19="LCS"),S19+'Time Estimation'!$AC$36,IF(AND(H19="Post Review", G19="No",I19="QBS"),S19+'Time Estimation'!$AC$37,IF(AND(H19="Post Review", G19="No",I19="CQS"),S19+'Time Estimation'!$AC$38,IF(AND(H19="Post Review", G19="No",I19="ICS"),S19+'Time Estimation'!$AC$39,IF(AND(I19="SSS"),T19+'Time Estimation'!$AC$40,"")))))))))))))))))))))))))))</f>
        <v>44642</v>
      </c>
      <c r="V19" s="12">
        <f>IF(OR(G19="",I19="",H19=""),"",IF(ISERROR(IF(AND( G19="Yes",I19="QCBS"),U19+'Time Estimation'!$AF$28,IF(AND( G19="Yes",I19="FBS"),U19+'Time Estimation'!$AF$29,IF(AND(G19="Yes",I19="LCS"),U19+'Time Estimation'!$AF$30,IF(AND(G19="Yes",I19="QBS"),U19+'Time Estimation'!$AF$31,IF(AND(G19="Yes",I19="CQS"),U19+'Time Estimation'!$AF$32,IF(AND(G19="Yes",I19="ICS"),U19+'Time Estimation'!$AF$33,IF(AND(G19="No",I19="QCBS"),U19+'Time Estimation'!$AF$34,IF(AND(G19="No",I19="FBS"),U19+'Time Estimation'!$AF$35,IF(AND(G19="No",I19="LCS"),U19+'Time Estimation'!$AF$36,IF(AND(G19="No",I19="QBS"),U19+'Time Estimation'!$AF$37,IF(AND(G19="No",I19="CQS"),U19+'Time Estimation'!$AF$38,IF(AND(G19="No",I19="ICS"),U19+'Time Estimation'!$AF$39,IF(I19="SSS",U19+'Time Estimation'!$AF$40,"")))))))))))))),"",IF(AND( G19="Yes",I19="QCBS"),U19+'Time Estimation'!$AF$28,IF(AND( G19="Yes",I19="FBS"),U19+'Time Estimation'!$AF$29,IF(AND(G19="Yes",I19="LCS"),U19+'Time Estimation'!$AF$30,IF(AND(G19="Yes",I19="QBS"),U19+'Time Estimation'!$AF$31,IF(AND(G19="Yes",I19="CQS"),U19+'Time Estimation'!$AF$32,IF(AND(G19="Yes",I19="ICS"),U19+'Time Estimation'!$AF$33,IF(AND(G19="No",I19="QCBS"),U19+'Time Estimation'!$AF$34,IF(AND(G19="No",I19="FBS"),U19+'Time Estimation'!$AF$35,IF(AND(G19="No",I19="LCS"),U19+'Time Estimation'!$AF$36,IF(AND(G19="No",I19="QBS"),U19+'Time Estimation'!$AF$37,IF(AND(G19="No",I19="CQS"),U19+'Time Estimation'!$AF$38,IF(AND(G19="No",I19="ICS"),U19+'Time Estimation'!$AF$39,IF(I19="SSS",U19+'Time Estimation'!$AF$40,"")))))))))))))))</f>
        <v>44663</v>
      </c>
      <c r="W19" s="12">
        <f>IF(OR(G19="",I19="",H19=""),"",IF(ISERROR(IF(AND( G19="Yes",I19="QCBS"),V19+'Time Estimation'!$AI$28,IF(AND( G19="Yes",I19="FBS"),V19+'Time Estimation'!$AI$29,IF(AND(G19="Yes",I19="LCS"),V19+'Time Estimation'!$AI$30,IF(AND(G19="Yes",I19="QBS"),V19+'Time Estimation'!$AI$31,IF(AND(G19="Yes",I19="CQS"),V19+'Time Estimation'!$AI$32,IF(AND(G19="Yes",I19="ICS"),V19+'Time Estimation'!$AI$33,IF(AND(G19="No",I19="QCBS"),V19+'Time Estimation'!$AI$34,IF(AND(G19="No",I19="FBS"),V19+'Time Estimation'!$AI$35,IF(AND(G19="No",I19="LCS"),V19+'Time Estimation'!$AI$36,IF(AND(G19="No",I19="QBS"),V19+'Time Estimation'!$AI$37,IF(AND(G19="No",I19="CQS"),V19+'Time Estimation'!$AI$38,IF(AND(G19="No",I19="ICS"),V19+'Time Estimation'!$AI$39,IF(I19="SSS","N/A","")))))))))))))),"",IF(AND( G19="Yes",I19="QCBS"),V19+'Time Estimation'!$AI$28,IF(AND( G19="Yes",I19="FBS"),V19+'Time Estimation'!$AI$29,IF(AND(G19="Yes",I19="LCS"),V19+'Time Estimation'!$AI$30,IF(AND(G19="Yes",I19="QBS"),V19+'Time Estimation'!$AI$31,IF(AND(G19="Yes",I19="CQS"),V19+'Time Estimation'!$AI$32,IF(AND(G19="Yes",I19="ICS"),V19+'Time Estimation'!$AI$33,IF(AND(G19="No",I19="QCBS"),V19+'Time Estimation'!$AI$34,IF(AND(G19="No",I19="FBS"),V19+'Time Estimation'!$AI$35,IF(AND(G19="No",I19="LCS"),V19+'Time Estimation'!$AI$36,IF(AND(G19="No",I19="QBS"),V19+'Time Estimation'!$AI$37,IF(AND(G19="No",I19="CQS"),V19+'Time Estimation'!$AI$38,IF(AND(G19="No",I19="ICS"),V19+'Time Estimation'!$AI$39,IF(I19="SSS","N/A","")))))))))))))))</f>
        <v>44677</v>
      </c>
      <c r="X19" s="12" t="str">
        <f>IF(OR(G19="",H19="",I19=""),"",IF(ISERROR(IF(AND(H19="Prior Review",G19="Yes",I19="QCBS"),W19+'Time Estimation'!$AL$28,IF(AND(H19="Prior Review",G19="Yes",I19="FBS"),W19+'Time Estimation'!$AL$29,IF(AND(H19="Prior Review",G19="Yes",I19="LCS"),W19+'Time Estimation'!$AL$30,IF(AND(H19="Prior Review",G19="Yes",I19="QBS"),W19+'Time Estimation'!$AL$31,IF(AND(H19="Prior Review",G19="Yes",I19="CQS"),W19+'Time Estimation'!$AL$32,IF(AND(H19="Prior Review",G19="Yes",I19="ICS"),W19+'Time Estimation'!$AL$33,IF(AND(H19="Prior Review",G19="No",I19="QCBS"),W19+'Time Estimation'!$AL$34,IF(AND(H19="Prior Review",G19="No",I19="FBS"),W19+'Time Estimation'!$AL$35,IF(AND(H19="Prior Review",G19="No",I19="LCS"),W19+'Time Estimation'!$AL$36,IF(AND(H19="Prior Review",G19="No",I19="QBS"),W19+'Time Estimation'!$AL$37,IF(AND(H19="Prior Review",G19="No",I19="CQS"),W19+'Time Estimation'!$AL$38,IF(AND(H19="Prior Review",G19="No",I19="ICS"),W19+'Time Estimation'!$AL$39,IF(OR(H19="Post Review", I19="SSS"), "N/A","")))))))))))))),"",IF(AND(H19="Prior Review",G19="Yes",I19="QCBS"),W19+'Time Estimation'!$AL$28,IF(AND(H19="Prior Review",G19="Yes",I19="FBS"),W19+'Time Estimation'!$AL$29,IF(AND(H19="Prior Review",G19="Yes",I19="LCS"),W19+'Time Estimation'!$AL$30,IF(AND(H19="Prior Review",G19="Yes",I19="QBS"),W19+'Time Estimation'!$AL$31,IF(AND(H19="Prior Review",G19="Yes",I19="CQS"),W19+'Time Estimation'!$AL$32,IF(AND(H19="Prior Review",G19="Yes",I19="ICS"),W19+'Time Estimation'!$AL$33,IF(AND(H19="Prior Review",G19="No",I19="QCBS"),W19+'Time Estimation'!$AL$34,IF(AND(H19="Prior Review",G19="No",I19="FBS"),W19+'Time Estimation'!$AL$35,IF(AND(H19="Prior Review",G19="No",I19="LCS"),W19+'Time Estimation'!$AL$36,IF(AND(H19="Prior Review",G19="No",I19="QBS"),W19+'Time Estimation'!$AL$37,IF(AND(H19="Prior Review",G19="No",I19="CQS"),W19+'Time Estimation'!$AL$38,IF(AND(H19="Prior Review",G19="No",I19="ICS"),W19+'Time Estimation'!$AL$39,IF(OR(H19="Post Review", I19="SSS"), "N/A","")))))))))))))))</f>
        <v>N/A</v>
      </c>
      <c r="Y19" s="12" t="str">
        <f>IF(OR(G19="",H19="",I19=""),"",IF(ISERROR(IF(AND(H19="Prior Review", G19="Yes",I19="QCBS"),X19+'Time Estimation'!$AO$28,IF(AND(H19="Prior Review", G19="Yes",I19="FBS"),X19+'Time Estimation'!$AO$29,IF(AND(H19="Prior Review", G19="Yes",I19="LCS"),X19+'Time Estimation'!$AO$30,IF(AND(H19="Post Review", G19="Yes",I19="QCBS"),W19+'Time Estimation'!$AO$28,IF(AND(H19="Post Review", G19="Yes",I19="FBS"),W19+'Time Estimation'!$AO$29,IF(AND(H19="Post Review", G19="Yes",I19="LCS"),W19+'Time Estimation'!$AO$30,IF(AND(H19="Prior Review", G19="No",I19="QCBS"),X19+'Time Estimation'!$AO$34,IF(AND(H19="Prior Review", G19="No",I19="FBS"),X19+'Time Estimation'!$AO$35,IF(AND(H19="Prior Review", G19="No",I19="LCS"),X19+'Time Estimation'!$AO$36,IF(AND(H19="Post Review", G19="No",I19="QCBS"),W19+'Time Estimation'!$AO$34,IF(AND(H19="Post Review", G19="No",I19="FBS"),W19+'Time Estimation'!$AO$35,IF(AND(H19="Post Review", G19="No",I19="LCS"),W19+'Time Estimation'!$AO$36,IF(OR(I19="QBS", I19="CQS", I19="ICS"), "N/A",IF(I19="SSS",V19+'Time Estimation'!$AO$40, ""))))))))))))))), "",IF(AND(H19="Prior Review", G19="Yes",I19="QCBS"),X19+'Time Estimation'!$AO$28,IF(AND(H19="Prior Review", G19="Yes",I19="FBS"),X19+'Time Estimation'!$AO$29,IF(AND(H19="Prior Review", G19="Yes",I19="LCS"),X19+'Time Estimation'!$AO$30,IF(AND(H19="Post Review", G19="Yes",I19="QCBS"),W19+'Time Estimation'!$AO$28,IF(AND(H19="Post Review", G19="Yes",I19="FBS"),W19+'Time Estimation'!$AO$29,IF(AND(H19="Post Review", G19="Yes",I19="LCS"),W19+'Time Estimation'!$AO$30,IF(AND(H19="Prior Review", G19="No",I19="QCBS"),X19+'Time Estimation'!$AO$34,IF(AND(H19="Prior Review", G19="No",I19="FBS"),X19+'Time Estimation'!$AO$35,IF(AND(H19="Prior Review", G19="No",I19="LCS"),X19+'Time Estimation'!$AO$36,IF(AND(H19="Post Review", G19="No",I19="QCBS"),W19+'Time Estimation'!$AO$34,IF(AND(H19="Post Review", G19="No",I19="FBS"),W19+'Time Estimation'!$AO$35,IF(AND(H19="Post Review", G19="No",I19="LCS"),W19+'Time Estimation'!$AO$36,IF(OR(I19="QBS", I19="CQS", I19="ICS"), "N/A",IF(I19="SSS",V19+'Time Estimation'!$AO$40, ""))))))))))))))))</f>
        <v>N/A</v>
      </c>
      <c r="Z19" s="12" t="str">
        <f>IF(OR(G19="",H19="",I19=""),"",IF(ISERROR(IF(AND(H19="Prior Review",G19="Yes",I19="QCBS"),Y19+'Time Estimation'!$AR$28,IF(AND(H19="Prior Review",G19="Yes",I19="FBS"),Y19+'Time Estimation'!$AR$29,IF(AND(H19="Prior Review",G19="Yes",I19="LCS"),Y19+'Time Estimation'!$AR$30,IF(AND(H19="Prior Review",G19="No",I19="QCBS"),Y19+'Time Estimation'!$AR$34,IF(AND(H19="Prior Review",G19="No",I19="FBS"),Y19+'Time Estimation'!$AR$35,IF(AND(H19="Prior Review",G19="No",I19="LCS"),Y19+'Time Estimation'!$AR$36,IF(I19="SSS",Y19+'Time Estimation'!$AR$40,IF(OR(H19="Post Review",I19="QBS",I19="CQS",I19="ICS"), "N/A",""))))))))),"",IF(AND(H19="Prior Review",G19="Yes",I19="QCBS"),Y19+'Time Estimation'!$AR$28,IF(AND(H19="Prior Review",G19="Yes",I19="FBS"),Y19+'Time Estimation'!$AR$29,IF(AND(H19="Prior Review",G19="Yes",I19="LCS"),Y19+'Time Estimation'!$AR$30,IF(AND(H19="Prior Review",G19="No",I19="QCBS"),Y19+'Time Estimation'!$AR$34,IF(AND(H19="Prior Review",G19="No",I19="FBS"),Y19+'Time Estimation'!$AR$35,IF(AND(H19="Prior Review",G19="No",I19="LCS"),Y19+'Time Estimation'!$AR$36,IF(I19="SSS",Y19+'Time Estimation'!$AR$40,IF(OR(H19="Post Review",I19="QBS",I19="CQS",I19="ICS"), "N/A",""))))))))))</f>
        <v>N/A</v>
      </c>
      <c r="AA19" s="26" t="s">
        <v>6</v>
      </c>
      <c r="AB19" s="12">
        <f>IF(OR(G19="",H19="",I19=""),"",IF(ISERROR(IF(AND(H19="Prior Review", G19="Yes",I19="QCBS"),Z19+'Time Estimation'!$AU$28,IF(AND(H19="Prior Review", G19="Yes",I19="FBS"),Z19+'Time Estimation'!$AU$29,IF(AND(H19="Prior Review", G19="Yes",I19="LCS"),Z19+'Time Estimation'!$AU$30,IF(AND(H19="Prior Review", G19="Yes",I19="QBS"),X19+'Time Estimation'!$AU$31,IF(AND(H19="Prior Review", G19="Yes",I19="CQS"),X19+'Time Estimation'!$AU$32,IF(AND(H19="Prior Review", G19="Yes",I19="ICS"),X19+'Time Estimation'!$AU$33,IF(AND(H19="Post Review", G19="Yes",I19="QCBS"),Y19+'Time Estimation'!$AU$28,IF(AND(H19="Post Review", G19="Yes",I19="FBS"),Y19+'Time Estimation'!$AU$29,IF(AND(H19="Post Review", G19="Yes",I19="LCS"),Y19+'Time Estimation'!$AU$30,IF(AND(H19="Post Review", G19="Yes",I19="QBS"),W19+'Time Estimation'!$AU$31,IF(AND(H19="Post Review", G19="Yes",I19="CQS"),W19+'Time Estimation'!$AU$32,IF(AND(H19="Post Review", G19="Yes",I19="ICS"),W19+'Time Estimation'!$AU$33,IF(AND(H19="Prior Review", G19="No",I19="QCBS"),Z19+'Time Estimation'!$AU$34,IF(AND(H19="Prior Review", G19="No",I19="FBS"),Z19+'Time Estimation'!$AU$35,IF(AND(H19="Prior Review", G19="No",I19="LCS"),Z19+'Time Estimation'!$AU$36,IF(AND(H19="Prior Review", G19="No",I19="QBS"),X19+'Time Estimation'!$AU$37,IF(AND(H19="Prior Review", G19="No",I19="CQS"),X19+'Time Estimation'!$AU$38,IF(AND(H19="Prior Review", G19="No",I19="ICS"),X19+'Time Estimation'!$AU$39,IF(AND(H19="Post Review", G19="No",I19="QCBS"),Y19+'Time Estimation'!$AU$34,IF(AND(H19="Post Review", G19="No",I19="FBS"),Y19+'Time Estimation'!$AU$35,IF(AND(H19="Post Review", G19="No",I19="LCS"),Y19+'Time Estimation'!$AU$36,IF(AND(H19="Post Review", G19="No",I19="QBS"),W19+'Time Estimation'!$AU$37,IF(AND(H19="Post Review", G19="No",I19="CQS"),W19+'Time Estimation'!$AU$38,IF(AND(H19="Post Review", G19="No",I19="ICS"),W19+'Time Estimation'!$AU$39,IF(I19="SSS","N/A","")))))))))))))))))))))))))), "",IF(AND(H19="Prior Review", G19="Yes",I19="QCBS"),Z19+'Time Estimation'!$AU$28,IF(AND(H19="Prior Review", G19="Yes",I19="FBS"),Z19+'Time Estimation'!$AU$29,IF(AND(H19="Prior Review", G19="Yes",I19="LCS"),Z19+'Time Estimation'!$AU$30,IF(AND(H19="Prior Review", G19="Yes",I19="QBS"),X19+'Time Estimation'!$AU$31,IF(AND(H19="Prior Review", G19="Yes",I19="CQS"),X19+'Time Estimation'!$AU$32,IF(AND(H19="Prior Review", G19="Yes",I19="ICS"),X19+'Time Estimation'!$AU$33,IF(AND(H19="Post Review", G19="Yes",I19="QCBS"),Y19+'Time Estimation'!$AU$28,IF(AND(H19="Post Review", G19="Yes",I19="FBS"),Y19+'Time Estimation'!$AU$29,IF(AND(H19="Post Review", G19="Yes",I19="LCS"),Y19+'Time Estimation'!$AU$30,IF(AND(H19="Post Review", G19="Yes",I19="QBS"),W19+'Time Estimation'!$AU$31,IF(AND(H19="Post Review", G19="Yes",I19="CQS"),W19+'Time Estimation'!$AU$32,IF(AND(H19="Post Review", G19="Yes",I19="ICS"),W19+'Time Estimation'!$AU$33,IF(AND(H19="Prior Review", G19="No",I19="QCBS"),Z19+'Time Estimation'!$AU$34,IF(AND(H19="Prior Review", G19="No",I19="FBS"),Z19+'Time Estimation'!$AU$35,IF(AND(H19="Prior Review", G19="No",I19="LCS"),Z19+'Time Estimation'!$AU$36,IF(AND(H19="Prior Review", G19="No",I19="QBS"),X19+'Time Estimation'!$AU$37,IF(AND(H19="Prior Review", G19="No",I19="CQS"),X19+'Time Estimation'!$AU$38,IF(AND(H19="Prior Review", G19="No",I19="ICS"),X19+'Time Estimation'!$AU$39,IF(AND(H19="Post Review", G19="No",I19="QCBS"),Y19+'Time Estimation'!$AU$34,IF(AND(H19="Post Review", G19="No",I19="FBS"),Y19+'Time Estimation'!$AU$35,IF(AND(H19="Post Review", G19="No",I19="LCS"),Y19+'Time Estimation'!$AU$36,IF(AND(H19="Post Review", G19="No",I19="QBS"),W19+'Time Estimation'!$AU$37,IF(AND(H19="Post Review", G19="No",I19="CQS"),W19+'Time Estimation'!$AU$38,IF(AND(H19="Post Review", G19="No",I19="ICS"),W19+'Time Estimation'!$AU$39,IF(I19="SSS","N/A","")))))))))))))))))))))))))))</f>
        <v>44689</v>
      </c>
      <c r="AC19" s="12">
        <f>IF(OR(G19="",I19="",H19=""),"",IF(ISERROR(IF(AND( G19="Yes",I19="QCBS"),AB19+'Time Estimation'!$AX$28,IF(AND( G19="Yes",I19="FBS"),AB19+'Time Estimation'!$AX$29,IF(AND(G19="Yes",I19="LCS"),AB19+'Time Estimation'!$AX$30,IF(AND(G19="Yes",I19="QBS"),AB19+'Time Estimation'!$AX$31,IF(AND(G19="Yes",I19="CQS"),AB19+'Time Estimation'!$AX$32,IF(AND(G19="Yes",I19="ICS"),AB19+'Time Estimation'!$AX$33,IF(AND(G19="No",I19="QCBS"),AB19+'Time Estimation'!$AX$34,IF(AND(G19="No",I19="FBS"),AB19+'Time Estimation'!$AX$35,IF(AND(G19="No",I19="LCS"),AB19+'Time Estimation'!$AX$36,IF(AND(G19="No",I19="QBS"),AB19+'Time Estimation'!$AX$37,IF(AND(G19="No",I19="CQS"),AB19+'Time Estimation'!$AX$38,IF(AND(G19="No",I19="ICS"),AB19+'Time Estimation'!$AX$39,IF(I19="SSS",Z19+'Time Estimation'!$AX$40,"")))))))))))))),"",IF(AND( G19="Yes",I19="QCBS"),AB19+'Time Estimation'!$AX$28,IF(AND( G19="Yes",I19="FBS"),AB19+'Time Estimation'!$AX$29,IF(AND(G19="Yes",I19="LCS"),AB19+'Time Estimation'!$AX$30,IF(AND(G19="Yes",I19="QBS"),AB19+'Time Estimation'!$AX$31,IF(AND(G19="Yes",I19="CQS"),AB19+'Time Estimation'!$AX$32,IF(AND(G19="Yes",I19="ICS"),AB19+'Time Estimation'!$AX$33,IF(AND(G19="No",I19="QCBS"),AB19+'Time Estimation'!$AX$34,IF(AND(G19="No",I19="FBS"),AB19+'Time Estimation'!$AX$35,IF(AND(G19="No",I19="LCS"),AB19+'Time Estimation'!$AX$36,IF(AND(G19="No",I19="QBS"),AB19+'Time Estimation'!$AX$37,IF(AND(G19="No",I19="CQS"),AB19+'Time Estimation'!$AX$38,IF(AND(G19="No",I19="ICS"),AB19+'Time Estimation'!$AX$39,IF(I19="SSS",Z19+'Time Estimation'!$AX$40,"")))))))))))))))</f>
        <v>44703</v>
      </c>
      <c r="AD19" s="12">
        <f>IF(OR(G19="",I19="",H19=""),"",IF(ISERROR(IF(AND( G19="Yes",I19="QCBS"),AC19+'Time Estimation'!$BA$28,IF(AND( G19="Yes",I19="FBS"),AC19+'Time Estimation'!$BA$29,IF(AND(G19="Yes",I19="LCS"),AC19+'Time Estimation'!$BA$30,IF(AND(G19="Yes",I19="QBS"),AC19+'Time Estimation'!$BA$31,IF(AND(G19="Yes",I19="CQS"),AC19+'Time Estimation'!$BA$32,IF(AND(G19="Yes",I19="ICS"),AC19+'Time Estimation'!$BA$33,IF(AND(G19="No",I19="QCBS"),AC19+'Time Estimation'!$BA$34,IF(AND(G19="No",I19="FBS"),AC19+'Time Estimation'!$BA$35,IF(AND(G19="No",I19="LCS"),AC19+'Time Estimation'!$BA$36,IF(AND(G19="No",I19="QBS"),AC19+'Time Estimation'!$BA$37,IF(AND(G19="No",I19="CQS"),AC19+'Time Estimation'!$BA$38,IF(AND(G19="No",I19="ICS"),AC19+'Time Estimation'!$BA$39,IF(I19="SSS",AC19+'Time Estimation'!$BA$40,"")))))))))))))),"",IF(AND( G19="Yes",I19="QCBS"),AC19+'Time Estimation'!$BA$28,IF(AND( G19="Yes",I19="FBS"),AC19+'Time Estimation'!$BA$29,IF(AND(G19="Yes",I19="LCS"),AC19+'Time Estimation'!$BA$30,IF(AND(G19="Yes",I19="QBS"),AC19+'Time Estimation'!$BA$31,IF(AND(G19="Yes",I19="CQS"),AC19+'Time Estimation'!$BA$32,IF(AND(G19="Yes",I19="ICS"),AC19+'Time Estimation'!$BA$33,IF(AND(G19="No",I19="QCBS"),AC19+'Time Estimation'!$BA$34,IF(AND(G19="No",I19="FBS"),AC19+'Time Estimation'!$BA$35,IF(AND(G19="No",I19="LCS"),AC19+'Time Estimation'!$BA$36,IF(AND(G19="No",I19="QBS"),AC19+'Time Estimation'!$BA$37,IF(AND(G19="No",I19="CQS"),AC19+'Time Estimation'!$BA$38,IF(AND(G19="No",I19="ICS"),AC19+'Time Estimation'!$BA$39,IF(I19="SSS",AC19+'Time Estimation'!$BA$40,"")))))))))))))))</f>
        <v>44707</v>
      </c>
      <c r="AE19" s="12" t="str">
        <f>IF(OR(G19="",H19="",I19=""),"",IF(ISERROR(IF(AND(H19="Prior Review",G19="Yes",I19="QCBS"),AD19+'Time Estimation'!$BD$28,IF(AND(H19="Prior Review",G19="Yes",I19="FBS"),AD19+'Time Estimation'!$BD$29,IF(AND(H19="Prior Review",G19="Yes",I19="LCS"),AD19+'Time Estimation'!$BD$30,IF(AND(H19="Prior Review",G19="Yes",I19="QBS"),AD19+'Time Estimation'!$BD$31,IF(AND(H19="Prior Review",G19="Yes",I19="CQS"),AD19+'Time Estimation'!$BD$32,IF(AND(H19="Prior Review",G19="Yes",I19="ICS"),AD19+'Time Estimation'!$BD$33,IF(AND(H19="Prior Review",G19="No",I19="QCBS"),AD19+'Time Estimation'!$BD$34,IF(AND(H19="Prior Review",G19="No",I19="FBS"),AD19+'Time Estimation'!$BD$35,IF(AND(H19="Prior Review",G19="No",I19="LCS"),AD19+'Time Estimation'!$BD$36,IF(AND(H19="Prior Review",G19="No",I19="QBS"),AD19+'Time Estimation'!$BD$37,IF(AND(H19="Prior Review",G19="No",I19="CQS"),AD19+'Time Estimation'!$BD$38,IF(AND(H19="Prior Review",G19="No",I19="ICS"),AD19+'Time Estimation'!$BD$39,IF(I19="SSS",AD19+'Time Estimation'!$BD$40,IF(H19="Post Review", "N/A",""))))))))))))))),"",IF(AND(H19="Prior Review",G19="Yes",I19="QCBS"),AD19+'Time Estimation'!$BD$28,IF(AND(H19="Prior Review",G19="Yes",I19="FBS"),AD19+'Time Estimation'!$BD$29,IF(AND(H19="Prior Review",G19="Yes",I19="LCS"),AD19+'Time Estimation'!$BD$30,IF(AND(H19="Prior Review",G19="Yes",I19="QBS"),AD19+'Time Estimation'!$BD$31,IF(AND(H19="Prior Review",G19="Yes",I19="CQS"),AD19+'Time Estimation'!$BD$32,IF(AND(H19="Prior Review",G19="Yes",I19="ICS"),AD19+'Time Estimation'!$BD$33,IF(AND(H19="Prior Review",G19="No",I19="QCBS"),AD19+'Time Estimation'!$BD$34,IF(AND(H19="Prior Review",G19="No",I19="FBS"),AD19+'Time Estimation'!$BD$35,IF(AND(H19="Prior Review",G19="No",I19="LCS"),AD19+'Time Estimation'!$BD$36,IF(AND(H19="Prior Review",G19="No",I19="QBS"),AD19+'Time Estimation'!$BD$37,IF(AND(H19="Prior Review",G19="No",I19="CQS"),AD19+'Time Estimation'!$BD$38,IF(AND(H19="Prior Review",G19="No",I19="ICS"),AD19+'Time Estimation'!$BD$39,IF(I19="SSS",AD19+'Time Estimation'!$BD$40,IF(H19="Post Review", "N/A",""))))))))))))))))</f>
        <v>N/A</v>
      </c>
      <c r="AF19" s="12">
        <f>IF(OR(G19="",H19="",I19=""),"",IF(ISERROR(IF(AND(H19="Prior Review", G19="Yes",I19="QCBS"),AE19+'Time Estimation'!$BG$28,IF(AND(H19="Prior Review", G19="Yes",I19="FBS"),AE19+'Time Estimation'!$BG$29,IF(AND(H19="Prior Review", G19="Yes",I19="LCS"),AE19+'Time Estimation'!$BG$30,IF(AND(H19="Prior Review", G19="Yes",I19="QBS"),AE19+'Time Estimation'!$BG$31,IF(AND(H19="Prior Review", G19="Yes",I19="CQS"),AE19+'Time Estimation'!$BG$32,IF(AND(H19="Prior Review", G19="Yes",I19="ICS"),AE19+'Time Estimation'!$BG$33,IF(AND(H19="Post Review", G19="Yes",I19="QCBS"),AD19+'Time Estimation'!$BG$28,IF(AND(H19="Post Review", G19="Yes",I19="FBS"),AD19+'Time Estimation'!$BG$29,IF(AND(H19="Post Review", G19="Yes",I19="LCS"),AD19+'Time Estimation'!$BG$30,IF(AND(H19="Post Review", G19="Yes",I19="QBS"),AD19+'Time Estimation'!$BG$31,IF(AND(H19="Post Review", G19="Yes",I19="CQS"),AD19+'Time Estimation'!$BG$32,IF(AND(H19="Post Review", G19="Yes",I19="ICS"),AD19+'Time Estimation'!$BG$33,IF(AND(H19="Prior Review", G19="No",I19="QCBS"),AE19+'Time Estimation'!$BG$34,IF(AND(H19="Prior Review", G19="No",I19="FBS"),AE19+'Time Estimation'!$BG$35,IF(AND(H19="Prior Review", G19="No",I19="LCS"),AE19+'Time Estimation'!$BG$36,IF(AND(H19="Prior Review", G19="No",I19="QBS"),AE19+'Time Estimation'!$BG$37,IF(AND(H19="Prior Review", G19="No",I19="CQS"),AE19+'Time Estimation'!$BG$38,IF(AND(H19="Prior Review", G19="No",I19="ICS"),AE19+'Time Estimation'!$BG$39,IF(AND(H19="Post Review", G19="No",I19="QCBS"),AD19+'Time Estimation'!$BG$34,IF(AND(H19="Post Review", G19="No",I19="FBS"),AD19+'Time Estimation'!$BG$35,IF(AND(H19="Post Review", G19="No",I19="LCS"),AD19+'Time Estimation'!$BG$36,IF(AND(H19="Post Review", G19="No",I19="QBS"),AD19+'Time Estimation'!$BG$37,IF(AND(H19="Post Review", G19="No",I19="CQS"),AD19+'Time Estimation'!$BG$38,IF(AND(H19="Post Review", G19="No",I19="ICS"),AD19+'Time Estimation'!$BG$39,IF(I19="SSS",AE19+'Time Estimation'!$BG$40,"")))))))))))))))))))))))))), "",IF(AND(H19="Prior Review", G19="Yes",I19="QCBS"),AE19+'Time Estimation'!$BG$28,IF(AND(H19="Prior Review", G19="Yes",I19="FBS"),AE19+'Time Estimation'!$BG$29,IF(AND(H19="Prior Review", G19="Yes",I19="LCS"),AE19+'Time Estimation'!$BG$30,IF(AND(H19="Prior Review", G19="Yes",I19="QBS"),AE19+'Time Estimation'!$BG$31,IF(AND(H19="Prior Review", G19="Yes",I19="CQS"),AE19+'Time Estimation'!$BG$32,IF(AND(H19="Prior Review", G19="Yes",I19="ICS"),AE19+'Time Estimation'!$BG$33,IF(AND(H19="Post Review", G19="Yes",I19="QCBS"),AD19+'Time Estimation'!$BG$28,IF(AND(H19="Post Review", G19="Yes",I19="FBS"),AD19+'Time Estimation'!$BG$29,IF(AND(H19="Post Review", G19="Yes",I19="LCS"),AD19+'Time Estimation'!$BG$30,IF(AND(H19="Post Review", G19="Yes",I19="QBS"),AD19+'Time Estimation'!$BG$31,IF(AND(H19="Post Review", G19="Yes",I19="CQS"),AD19+'Time Estimation'!$BG$32,IF(AND(H19="Post Review", G19="Yes",I19="ICS"),AD19+'Time Estimation'!$BG$33,IF(AND(H19="Prior Review", G19="No",I19="QCBS"),AE19+'Time Estimation'!$BG$34,IF(AND(H19="Prior Review", G19="No",I19="FBS"),AE19+'Time Estimation'!$BG$35,IF(AND(H19="Prior Review", G19="No",I19="LCS"),AE19+'Time Estimation'!$BG$36,IF(AND(H19="Prior Review", G19="No",I19="QBS"),AE19+'Time Estimation'!$BG$37,IF(AND(H19="Prior Review", G19="No",I19="CQS"),AE19+'Time Estimation'!$BG$38,IF(AND(H19="Prior Review", G19="No",I19="ICS"),AE19+'Time Estimation'!$BG$39,IF(AND(H19="Post Review", G19="No",I19="QCBS"),AD19+'Time Estimation'!$BG$34,IF(AND(H19="Post Review", G19="No",I19="FBS"),AD19+'Time Estimation'!$BG$35,IF(AND(H19="Post Review", G19="No",I19="LCS"),AD19+'Time Estimation'!$BG$36,IF(AND(H19="Post Review", G19="No",I19="QBS"),AD19+'Time Estimation'!$BG$37,IF(AND(H19="Post Review", G19="No",I19="CQS"),AD19+'Time Estimation'!$BG$38,IF(AND(H19="Post Review", G19="No",I19="ICS"),AD19+'Time Estimation'!$BG$39,IF(I19="SSS",AE19+'Time Estimation'!$BG$40,"")))))))))))))))))))))))))))</f>
        <v>44709</v>
      </c>
      <c r="AG19" s="12">
        <f>IF(OR(G19="",I19="",H19=""),"",IF(ISERROR(IF(AND( G19="Yes",I19="QCBS"),AF19+'Time Estimation'!$BJ$28,IF(AND( G19="Yes",I19="FBS"),AF19+'Time Estimation'!$BJ$29,IF(AND(G19="Yes",I19="LCS"),AF19+'Time Estimation'!$BJ$30,IF(AND(G19="Yes",I19="QBS"),AF19+'Time Estimation'!$BJ$31,IF(AND(G19="Yes",I19="CQS"),AF19+'Time Estimation'!$BJ$32,IF(AND(G19="Yes",I19="ICS"),AF19+'Time Estimation'!$BJ$33,IF(AND(G19="No",I19="QCBS"),AF19+'Time Estimation'!$BJ$34,IF(AND(G19="No",I19="FBS"),AF19+'Time Estimation'!$BJ$35,IF(AND(G19="No",I19="LCS"),AF19+'Time Estimation'!$BJ$36,IF(AND(G19="No",I19="QBS"),AF19+'Time Estimation'!$BJ$37,IF(AND(G19="No",I19="CQS"),AF19+'Time Estimation'!$BJ$38,IF(AND(G19="No",I19="ICS"),AF19+'Time Estimation'!$BJ$39,IF(I19="SSS",AF19+'Time Estimation'!$BJ$40,"")))))))))))))),"",IF(AND( G19="Yes",I19="QCBS"),AF19+'Time Estimation'!$BJ$28,IF(AND( G19="Yes",I19="FBS"),AF19+'Time Estimation'!$BJ$29,IF(AND(G19="Yes",I19="LCS"),AF19+'Time Estimation'!$BJ$30,IF(AND(G19="Yes",I19="QBS"),AF19+'Time Estimation'!$BJ$31,IF(AND(G19="Yes",I19="CQS"),AF19+'Time Estimation'!$BJ$32,IF(AND(G19="Yes",I19="ICS"),AF19+'Time Estimation'!$BJ$33,IF(AND(G19="No",I19="QCBS"),AF19+'Time Estimation'!$BJ$34,IF(AND(G19="No",I19="FBS"),AF19+'Time Estimation'!$BJ$35,IF(AND(G19="No",I19="LCS"),AF19+'Time Estimation'!$BJ$36,IF(AND(G19="No",I19="QBS"),AF19+'Time Estimation'!$BJ$37,IF(AND(G19="No",I19="CQS"),AF19+'Time Estimation'!$BJ$38,IF(AND(G19="No",I19="ICS"),AF19+'Time Estimation'!$BJ$39,IF(I19="SSS",AF19+'Time Estimation'!$BJ$40,"")))))))))))))))</f>
        <v>44716</v>
      </c>
      <c r="AH19" s="333"/>
      <c r="AI19" s="333"/>
      <c r="AJ19" s="10">
        <f>J19</f>
        <v>20808</v>
      </c>
      <c r="AK19" s="10">
        <f>K19</f>
        <v>0</v>
      </c>
    </row>
    <row r="20" spans="1:264" ht="30" customHeight="1" x14ac:dyDescent="0.25">
      <c r="A20" s="416"/>
      <c r="B20" s="416"/>
      <c r="C20" s="417"/>
      <c r="D20" s="359"/>
      <c r="E20" s="333"/>
      <c r="F20" s="25" t="s">
        <v>7</v>
      </c>
      <c r="G20" s="14"/>
      <c r="H20" s="14"/>
      <c r="I20" s="14"/>
      <c r="J20" s="10">
        <f>AJ20</f>
        <v>0</v>
      </c>
      <c r="K20" s="10">
        <f>AK20</f>
        <v>0</v>
      </c>
      <c r="L20" s="25" t="s">
        <v>7</v>
      </c>
      <c r="M20" s="15"/>
      <c r="N20" s="15"/>
      <c r="O20" s="15"/>
      <c r="P20" s="15"/>
      <c r="Q20" s="15"/>
      <c r="R20" s="15"/>
      <c r="S20" s="15"/>
      <c r="T20" s="15"/>
      <c r="U20" s="15"/>
      <c r="V20" s="15"/>
      <c r="W20" s="15"/>
      <c r="X20" s="15"/>
      <c r="Y20" s="15"/>
      <c r="Z20" s="15"/>
      <c r="AA20" s="26" t="s">
        <v>7</v>
      </c>
      <c r="AB20" s="42"/>
      <c r="AC20" s="42"/>
      <c r="AD20" s="42"/>
      <c r="AE20" s="42"/>
      <c r="AF20" s="42"/>
      <c r="AG20" s="42"/>
      <c r="AH20" s="333"/>
      <c r="AI20" s="333"/>
      <c r="AJ20" s="10"/>
      <c r="AK20" s="10"/>
    </row>
    <row r="21" spans="1:264" ht="30" customHeight="1" thickBot="1" x14ac:dyDescent="0.3">
      <c r="A21" s="27"/>
      <c r="B21" s="27"/>
      <c r="C21" s="28"/>
      <c r="D21" s="28"/>
      <c r="E21" s="28"/>
      <c r="F21" s="31"/>
      <c r="G21" s="29"/>
      <c r="H21" s="30"/>
      <c r="I21" s="30"/>
      <c r="J21" s="30"/>
      <c r="K21" s="66"/>
      <c r="L21" s="31"/>
      <c r="M21" s="32"/>
      <c r="N21" s="32"/>
      <c r="O21" s="32"/>
      <c r="P21" s="32"/>
      <c r="Q21" s="32"/>
      <c r="R21" s="32"/>
      <c r="S21" s="32"/>
      <c r="T21" s="32"/>
      <c r="U21" s="32"/>
      <c r="V21" s="32"/>
      <c r="W21" s="32"/>
      <c r="X21" s="32"/>
      <c r="Y21" s="32"/>
      <c r="Z21" s="32"/>
      <c r="AA21" s="92"/>
      <c r="AB21" s="93"/>
      <c r="AC21" s="94"/>
      <c r="AD21" s="94"/>
      <c r="AE21" s="94"/>
      <c r="AF21" s="94"/>
      <c r="AG21" s="95"/>
      <c r="AH21" s="28"/>
      <c r="AI21" s="28"/>
      <c r="AJ21" s="96"/>
      <c r="AK21" s="94"/>
    </row>
    <row r="22" spans="1:264" s="165" customFormat="1" ht="30" customHeight="1" x14ac:dyDescent="0.25">
      <c r="A22" s="412" t="s">
        <v>164</v>
      </c>
      <c r="B22" s="403" t="s">
        <v>163</v>
      </c>
      <c r="C22" s="404" t="s">
        <v>178</v>
      </c>
      <c r="D22" s="414" t="s">
        <v>169</v>
      </c>
      <c r="E22" s="293" t="s">
        <v>161</v>
      </c>
      <c r="F22" s="206" t="s">
        <v>6</v>
      </c>
      <c r="G22" s="14" t="s">
        <v>207</v>
      </c>
      <c r="H22" s="14" t="s">
        <v>148</v>
      </c>
      <c r="I22" s="14" t="s">
        <v>25</v>
      </c>
      <c r="J22" s="155">
        <v>24515</v>
      </c>
      <c r="K22" s="155"/>
      <c r="L22" s="206" t="s">
        <v>6</v>
      </c>
      <c r="M22" s="156" t="str">
        <f>IF(OR(G22="",H22="",I22=""),"",(IF(OR(I22="SSS",G22="No"),"N/A",IF(AND(G22="Yes",OR(I22="QCBS",I22="FBS",I22="LCS",I22="QBS",I22="CQS",I22="ICS")),"Enter Date", ""))))</f>
        <v>N/A</v>
      </c>
      <c r="N22" s="156" t="str">
        <f>IF(OR(G22="",H22="",I22=""),"",IF(ISERROR(IF(AND(H22="Prior Review",G22="Yes",I22="QCBS"),M22+'Time Estimation'!$H$28,IF(AND(H22="Prior Review",G22="Yes",I22="FBS"),M22+'Time Estimation'!$H$29,IF(AND(H22="Prior Review",G22="Yes",I22="LCS"),M22+'Time Estimation'!$H$30,IF(AND(H22="Prior Review",G22="Yes",I22="QBS"),M22+'Time Estimation'!$H$31,IF(AND(H22="Prior Review",G22="Yes",I22="CQS"),M22+'Time Estimation'!$H$32,IF(AND(H22="Prior Review",G22="Yes",I22="ICS"),M22+'Time Estimation'!$H$33,IF(OR(H22="Post Review", G22="No", I22="SSS"),"N/A","")))))))),"",IF(AND(H22="Prior Review",G22="Yes",I22="QCBS"),M22+'Time Estimation'!$H$28,IF(AND(H22="Prior Review",G22="Yes",I22="FBS"),M22+'Time Estimation'!$H$29,IF(AND(H22="Prior Review",G22="Yes",I22="LCS"),M22+'Time Estimation'!$H$30,IF(AND(H22="Prior Review",G22="Yes",I22="QBS"),M22+'Time Estimation'!$H$31,IF(AND(H22="Prior Review",G22="Yes",I22="CQS"),M22+'Time Estimation'!$H$32,IF(AND(H22="Prior Review",G22="Yes",I22="ICS"),M22+'Time Estimation'!$H$33,IF(OR(H22="Post Review", G22="No", I22="SSS"),"N/A","")))))))))</f>
        <v>N/A</v>
      </c>
      <c r="O22" s="156" t="str">
        <f>IF(OR(G22="",H22="",I22=""),"",IF(ISERROR(IF(AND(H22="Prior Review", G22="Yes",I22="QCBS"),N22+'Time Estimation'!$K$28,IF(AND(H22="Prior Review", G22="Yes",I22="FBS"),N22+'Time Estimation'!$K$29,IF(AND(H22="Prior Review", G22="Yes",I22="LCS"),N22+'Time Estimation'!$K$30,IF(AND(H22="Prior Review", G22="Yes",I22="QBS"),N22+'Time Estimation'!$K$31,IF(AND(H22="Prior Review", G22="Yes",I22="CQS"),N22+'Time Estimation'!$K$32,IF(AND(H22="Prior Review", G22="Yes",I22="ICS"),N22+'Time Estimation'!$K$33,IF(AND(H22="Post Review", G22="Yes",I22="QCBS"),M22+'Time Estimation'!$K$28,IF(AND(H22="Post Review", G22="Yes",I22="FBS"),M22+'Time Estimation'!$K$29,IF(AND(H22="Post Review", G22="Yes",I22="LCS"),M22+'Time Estimation'!$K$30,IF(AND(H22="Post Review", G22="Yes",I22="QBS"),M22+'Time Estimation'!$K$31,IF(AND(H22="Post Review", G22="Yes",I22="CQS"),M22+'Time Estimation'!$K$32,IF(AND(H22="Post Review", G22="Yes",I22="ICS"),M22+'Time Estimation'!$K$33,IF(AND(G22="No",OR(I22="QCBS",I22="FBS",I22="LCS",I22="QBS",I22="CQS",I22="ICS")),"N/A",IF(OR(G22="No",I22="SSS"),"N/A",""))))))))))))))), "",IF(AND(H22="Prior Review", G22="Yes",I22="QCBS"),N22+'Time Estimation'!$K$28,IF(AND(H22="Prior Review", G22="Yes",I22="FBS"),N22+'Time Estimation'!$K$29,IF(AND(H22="Prior Review", G22="Yes",I22="LCS"),N22+'Time Estimation'!$K$30,IF(AND(H22="Prior Review", G22="Yes",I22="QBS"),N22+'Time Estimation'!$K$31,IF(AND(H22="Prior Review", G22="Yes",I22="CQS"),N22+'Time Estimation'!$K$32,IF(AND(H22="Prior Review", G22="Yes",I22="ICS"),N22+'Time Estimation'!$K$33,IF(AND(H22="Post Review", G22="Yes",I22="QCBS"),M22+'Time Estimation'!$K$28,IF(AND(H22="Post Review", G22="Yes",I22="FBS"),M22+'Time Estimation'!$K$29,IF(AND(H22="Post Review", G22="Yes",I22="LCS"),M22+'Time Estimation'!$K$30,IF(AND(H22="Post Review", G22="Yes",I22="QBS"),M22+'Time Estimation'!$K$31,IF(AND(H22="Post Review", G22="Yes",I22="CQS"),M22+'Time Estimation'!$K$32,IF(AND(H22="Post Review", G22="Yes",I22="ICS"),M22+'Time Estimation'!$K$33,IF(AND(G22="No",OR(I22="QCBS",I22="FBS",I22="LCS",I22="QBS",I22="CQS",I22="ICS")),"N/A",IF(OR(G22="No",I22="SSS"),"N/A",""))))))))))))))))</f>
        <v>N/A</v>
      </c>
      <c r="P22" s="156" t="str">
        <f>IF(OR(G22="",I22="",H22=""),"",IF(ISERROR(IF(AND( G22="Yes",I22="QCBS"),O22+'Time Estimation'!$N$28,IF(AND( G22="Yes",I22="FBS"),O22+'Time Estimation'!$N$29,IF(AND( G22="Yes",I22="LCS"),O22+'Time Estimation'!$N$30,IF(AND( G22="Yes",I22="QBS"),O22+'Time Estimation'!$N$31,IF(AND( G22="Yes",I22="CQS"),O22+'Time Estimation'!$N$32,IF(AND( G22="Yes",I22="ICS"),O22+'Time Estimation'!$N$33,IF(OR(G22="No",I22="SSS"),"N/A","")))))))), "",IF(AND( G22="Yes",I22="QCBS"),O22+'Time Estimation'!$N$28,IF(AND( G22="Yes",I22="FBS"),O22+'Time Estimation'!$N$29,IF(AND( G22="Yes",I22="LCS"),O22+'Time Estimation'!$N$30,IF(AND( G22="Yes",I22="QBS"),O22+'Time Estimation'!$N$31,IF(AND( G22="Yes",I22="CQS"),O22+'Time Estimation'!$N$32,IF(AND( G22="Yes",I22="ICS"),O22+'Time Estimation'!$N$33,IF(OR(G22="No",I22="SSS"),"N/A","")))))))))</f>
        <v>N/A</v>
      </c>
      <c r="Q22" s="156" t="str">
        <f>IF(OR(G22="",I22="",H22=""),"",IF(ISERROR(IF(AND( G22="Yes",I22="QCBS"),P22+'Time Estimation'!$Q$28,IF(AND( G22="Yes",I22="FBS"),P22+'Time Estimation'!$Q$29,IF(AND( G22="Yes",I22="LCS"),P22+'Time Estimation'!$Q$30,IF(AND( G22="Yes",I22="QBS"),P22+'Time Estimation'!$Q$31,IF(AND( G22="Yes",I22="CQS"),P22+'Time Estimation'!$Q$32,IF(AND( G22="Yes",I22="ICS"),P22+'Time Estimation'!$Q$33,IF(OR(G22="No",I22="SSS"),"N/A","")))))))), "",IF(AND( G22="Yes",I22="QCBS"),P22+'Time Estimation'!$Q$28,IF(AND( G22="Yes",I22="FBS"),P22+'Time Estimation'!$Q$29,IF(AND( G22="Yes",I22="LCS"),P22+'Time Estimation'!$Q$30,IF(AND( G22="Yes",I22="QBS"),P22+'Time Estimation'!$Q$31,IF(AND( G22="Yes",I22="CQS"),P22+'Time Estimation'!$Q$32,IF(AND( G22="Yes",I22="ICS"),P22+'Time Estimation'!$Q$33,IF(OR(G22="No",I22="SSS"),"N/A","")))))))))</f>
        <v>N/A</v>
      </c>
      <c r="R22" s="156" t="str">
        <f>IF(OR(G22="",H22="",I22=""),"",IF(ISERROR(IF(AND(H22="Prior Review",G22="Yes",I22="QCBS"),Q22+'Time Estimation'!$T$28,IF(AND(H22="Prior Review",G22="Yes",I22="FBS"),Q22+'Time Estimation'!$T$29,IF(AND(H22="Prior Review",G22="Yes",I22="LCS"),Q22+'Time Estimation'!$T$30,IF(AND(H22="Prior Review",G22="Yes",I22="QBS"),Q22+'Time Estimation'!$T$31,IF(AND(H22="Prior Review",G22="Yes",I22="CQS"),Q22+'Time Estimation'!$T$32,IF(AND(H22="Prior Review",G22="Yes",I22="ICS"),Q22+'Time Estimation'!$T$33,IF(OR(H22="Post Review", G22="No", I22="SSS"),"N/A","")))))))),"",IF(AND(H22="Prior Review",G22="Yes",I22="QCBS"),Q22+'Time Estimation'!$T$28,IF(AND(H22="Prior Review",G22="Yes",I22="FBS"),Q22+'Time Estimation'!$T$29,IF(AND(H22="Prior Review",G22="Yes",I22="LCS"),Q22+'Time Estimation'!$T$30,IF(AND(H22="Prior Review",G22="Yes",I22="QBS"),Q22+'Time Estimation'!$T$31,IF(AND(H22="Prior Review",G22="Yes",I22="CQS"),Q22+'Time Estimation'!$T$32,IF(AND(H22="Prior Review",G22="Yes",I22="ICS"),Q22+'Time Estimation'!$T$33,IF(OR(H22="Post Review", G22="No", I22="SSS"),"N/A","")))))))))</f>
        <v>N/A</v>
      </c>
      <c r="S22" s="156">
        <v>44641</v>
      </c>
      <c r="T22" s="156" t="str">
        <f>IF(OR(G22="",H22="",I22=""),"",IF(ISERROR(IF(AND(H22="Prior Review",G22="Yes",I22="QCBS"),S22+'Time Estimation'!$Z$28,IF(AND(H22="Prior Review",G22="Yes",I22="FBS"),S22+'Time Estimation'!$Z$29,IF(AND(H22="Prior Review",G22="Yes",I22="LCS"),S22+'Time Estimation'!$Z$30,IF(AND(H22="Prior Review",G22="Yes",I22="QBS"),S22+'Time Estimation'!$Z$31,IF(AND(H22="Prior Review",G22="Yes",I22="CQS"),S22+'Time Estimation'!$Z$32,IF(AND(H22="Prior Review",G22="Yes",I22="ICS"),S22+'Time Estimation'!$Z$33,IF(AND(H22="Prior Review",G22="No",I22="QCBS"),S22+'Time Estimation'!$Z$34,IF(AND(H22="Prior Review",G22="No",I22="FBS"),S22+'Time Estimation'!$Z$35,IF(AND(H22="Prior Review",G22="No",I22="LCS"),S22+'Time Estimation'!$Z$36,IF(AND(H22="Prior Review",G22="No",I22="QBS"),S22+'Time Estimation'!$Z$37,IF(AND(H22="Prior Review",G22="No",I22="CQS"),S22+'Time Estimation'!$Z$38,IF(AND(H22="Prior Review",G22="No",I22="ICS"),S22+'Time Estimation'!$Z$39,IF(I22="SSS",S22+'Time Estimation'!$Z$40,IF(H22="Post Review", "N/A",""))))))))))))))),"",IF(AND(H22="Prior Review",G22="Yes",I22="QCBS"),S22+'Time Estimation'!$Z$28,IF(AND(H22="Prior Review",G22="Yes",I22="FBS"),S22+'Time Estimation'!$Z$29,IF(AND(H22="Prior Review",G22="Yes",I22="LCS"),S22+'Time Estimation'!$Z$30,IF(AND(H22="Prior Review",G22="Yes",I22="QBS"),S22+'Time Estimation'!$Z$31,IF(AND(H22="Prior Review",G22="Yes",I22="CQS"),S22+'Time Estimation'!$Z$32,IF(AND(H22="Prior Review",G22="Yes",I22="ICS"),S22+'Time Estimation'!$Z$33,IF(AND(H22="Prior Review",G22="No",I22="QCBS"),S22+'Time Estimation'!$Z$34,IF(AND(H22="Prior Review",G22="No",I22="FBS"),S22+'Time Estimation'!$Z$35,IF(AND(H22="Prior Review",G22="No",I22="LCS"),S22+'Time Estimation'!$Z$36,IF(AND(H22="Prior Review",G22="No",I22="QBS"),S22+'Time Estimation'!$Z$37,IF(AND(H22="Prior Review",G22="No",I22="CQS"),S22+'Time Estimation'!$Z$38,IF(AND(H22="Prior Review",G22="No",I22="ICS"),S22+'Time Estimation'!$Z$39,IF(I22="SSS",S22+'Time Estimation'!$Z$40,IF(H22="Post Review", "N/A",""))))))))))))))))</f>
        <v>N/A</v>
      </c>
      <c r="U22" s="156">
        <f>IF(OR(G22="",H22="",I22=""),"",IF(ISERROR(IF(AND(H22="Prior Review", G22="Yes",I22="QCBS"),T22+'Time Estimation'!$AC$28,IF(AND(H22="Prior Review", G22="Yes",I22="FBS"),T22+'Time Estimation'!$AC$29,IF(AND(H22="Prior Review", G22="Yes",I22="LCS"),T22+'Time Estimation'!$AC$30,IF(AND(H22="Prior Review", G22="Yes",I22="QBS"),T22+'Time Estimation'!$AC$31,IF(AND(H22="Prior Review", G22="Yes",I22="CQS"),T22+'Time Estimation'!$AC$32,IF(AND(H22="Prior Review", G22="Yes",I22="ICS"),T22+'Time Estimation'!$AC$33,IF(AND(H22="Post Review", G22="Yes",I22="QCBS"),S22+'Time Estimation'!$AC$28,IF(AND(H22="Post Review", G22="Yes",I22="FBS"),S22+'Time Estimation'!$AC$29,IF(AND(H22="Post Review", G22="Yes",I22="LCS"),S22+'Time Estimation'!$AC$30,IF(AND(H22="Post Review", G22="Yes",I22="QBS"),S22+'Time Estimation'!$AC$31,IF(AND(H22="Post Review", G22="Yes",I22="CQS"),S22+'Time Estimation'!$AC$32,IF(AND(H22="Post Review", G22="Yes",I22="ICS"),S22+'Time Estimation'!$AC$33,IF(AND(H22="Prior Review", G22="No",I22="QCBS"),T22+'Time Estimation'!$AC$34,IF(AND(H22="Prior Review", G22="No",I22="FBS"),T22+'Time Estimation'!$AC$35,IF(AND(H22="Prior Review", G22="No",I22="LCS"),T22+'Time Estimation'!$AC$36,IF(AND(H22="Prior Review", G22="No",I22="QBS"),T22+'Time Estimation'!$AC$37,IF(AND(H22="Prior Review", G22="No",I22="CQS"),T22+'Time Estimation'!$AC$38,IF(AND(H22="Prior Review", G22="No",I22="ICS"),T22+'Time Estimation'!$AC$39,IF(AND(H22="Post Review", G22="No",I22="QCBS"),S22+'Time Estimation'!$AC$34,IF(AND(H22="Post Review", G22="No",I22="FBS"),S22+'Time Estimation'!$AC$35,IF(AND(H22="Post Review", G22="No",I22="LCS"),S22+'Time Estimation'!$AC$36,IF(AND(H22="Post Review", G22="No",I22="QBS"),S22+'Time Estimation'!$AC$37,IF(AND(H22="Post Review", G22="No",I22="CQS"),S22+'Time Estimation'!$AC$38,IF(AND(H22="Post Review", G22="No",I22="ICS"),S22+'Time Estimation'!$AC$39,IF(AND(I22="SSS"),T22+'Time Estimation'!$AC$40,"")))))))))))))))))))))))))), "",IF(AND(H22="Prior Review", G22="Yes",I22="QCBS"),T22+'Time Estimation'!$AC$28,IF(AND(H22="Prior Review", G22="Yes",I22="FBS"),T22+'Time Estimation'!$AC$29,IF(AND(H22="Prior Review", G22="Yes",I22="LCS"),T22+'Time Estimation'!$AC$30,IF(AND(H22="Prior Review", G22="Yes",I22="QBS"),T22+'Time Estimation'!$AC$31,IF(AND(H22="Prior Review", G22="Yes",I22="CQS"),T22+'Time Estimation'!$AC$32,IF(AND(H22="Prior Review", G22="Yes",I22="ICS"),T22+'Time Estimation'!$AC$33,IF(AND(H22="Post Review", G22="Yes",I22="QCBS"),S22+'Time Estimation'!$AC$28,IF(AND(H22="Post Review", G22="Yes",I22="FBS"),S22+'Time Estimation'!$AC$29,IF(AND(H22="Post Review", G22="Yes",I22="LCS"),S22+'Time Estimation'!$AC$30,IF(AND(H22="Post Review", G22="Yes",I22="QBS"),S22+'Time Estimation'!$AC$31,IF(AND(H22="Post Review", G22="Yes",I22="CQS"),S22+'Time Estimation'!$AC$32,IF(AND(H22="Post Review", G22="Yes",I22="ICS"),S22+'Time Estimation'!$AC$33,IF(AND(H22="Prior Review", G22="No",I22="QCBS"),T22+'Time Estimation'!$AC$34,IF(AND(H22="Prior Review", G22="No",I22="FBS"),T22+'Time Estimation'!$AC$35,IF(AND(H22="Prior Review", G22="No",I22="LCS"),T22+'Time Estimation'!$AC$36,IF(AND(H22="Prior Review", G22="No",I22="QBS"),T22+'Time Estimation'!$AC$37,IF(AND(H22="Prior Review", G22="No",I22="CQS"),T22+'Time Estimation'!$AC$38,IF(AND(H22="Prior Review", G22="No",I22="ICS"),T22+'Time Estimation'!$AC$39,IF(AND(H22="Post Review", G22="No",I22="QCBS"),S22+'Time Estimation'!$AC$34,IF(AND(H22="Post Review", G22="No",I22="FBS"),S22+'Time Estimation'!$AC$35,IF(AND(H22="Post Review", G22="No",I22="LCS"),S22+'Time Estimation'!$AC$36,IF(AND(H22="Post Review", G22="No",I22="QBS"),S22+'Time Estimation'!$AC$37,IF(AND(H22="Post Review", G22="No",I22="CQS"),S22+'Time Estimation'!$AC$38,IF(AND(H22="Post Review", G22="No",I22="ICS"),S22+'Time Estimation'!$AC$39,IF(AND(I22="SSS"),T22+'Time Estimation'!$AC$40,"")))))))))))))))))))))))))))</f>
        <v>44643</v>
      </c>
      <c r="V22" s="156">
        <f>IF(OR(G22="",I22="",H22=""),"",IF(ISERROR(IF(AND( G22="Yes",I22="QCBS"),U22+'Time Estimation'!$AF$28,IF(AND( G22="Yes",I22="FBS"),U22+'Time Estimation'!$AF$29,IF(AND(G22="Yes",I22="LCS"),U22+'Time Estimation'!$AF$30,IF(AND(G22="Yes",I22="QBS"),U22+'Time Estimation'!$AF$31,IF(AND(G22="Yes",I22="CQS"),U22+'Time Estimation'!$AF$32,IF(AND(G22="Yes",I22="ICS"),U22+'Time Estimation'!$AF$33,IF(AND(G22="No",I22="QCBS"),U22+'Time Estimation'!$AF$34,IF(AND(G22="No",I22="FBS"),U22+'Time Estimation'!$AF$35,IF(AND(G22="No",I22="LCS"),U22+'Time Estimation'!$AF$36,IF(AND(G22="No",I22="QBS"),U22+'Time Estimation'!$AF$37,IF(AND(G22="No",I22="CQS"),U22+'Time Estimation'!$AF$38,IF(AND(G22="No",I22="ICS"),U22+'Time Estimation'!$AF$39,IF(I22="SSS",U22+'Time Estimation'!$AF$40,"")))))))))))))),"",IF(AND( G22="Yes",I22="QCBS"),U22+'Time Estimation'!$AF$28,IF(AND( G22="Yes",I22="FBS"),U22+'Time Estimation'!$AF$29,IF(AND(G22="Yes",I22="LCS"),U22+'Time Estimation'!$AF$30,IF(AND(G22="Yes",I22="QBS"),U22+'Time Estimation'!$AF$31,IF(AND(G22="Yes",I22="CQS"),U22+'Time Estimation'!$AF$32,IF(AND(G22="Yes",I22="ICS"),U22+'Time Estimation'!$AF$33,IF(AND(G22="No",I22="QCBS"),U22+'Time Estimation'!$AF$34,IF(AND(G22="No",I22="FBS"),U22+'Time Estimation'!$AF$35,IF(AND(G22="No",I22="LCS"),U22+'Time Estimation'!$AF$36,IF(AND(G22="No",I22="QBS"),U22+'Time Estimation'!$AF$37,IF(AND(G22="No",I22="CQS"),U22+'Time Estimation'!$AF$38,IF(AND(G22="No",I22="ICS"),U22+'Time Estimation'!$AF$39,IF(I22="SSS",U22+'Time Estimation'!$AF$40,"")))))))))))))))</f>
        <v>44688</v>
      </c>
      <c r="W22" s="156">
        <f>IF(OR(G22="",I22="",H22=""),"",IF(ISERROR(IF(AND( G22="Yes",I22="QCBS"),V22+'Time Estimation'!$AI$28,IF(AND( G22="Yes",I22="FBS"),V22+'Time Estimation'!$AI$29,IF(AND(G22="Yes",I22="LCS"),V22+'Time Estimation'!$AI$30,IF(AND(G22="Yes",I22="QBS"),V22+'Time Estimation'!$AI$31,IF(AND(G22="Yes",I22="CQS"),V22+'Time Estimation'!$AI$32,IF(AND(G22="Yes",I22="ICS"),V22+'Time Estimation'!$AI$33,IF(AND(G22="No",I22="QCBS"),V22+'Time Estimation'!$AI$34,IF(AND(G22="No",I22="FBS"),V22+'Time Estimation'!$AI$35,IF(AND(G22="No",I22="LCS"),V22+'Time Estimation'!$AI$36,IF(AND(G22="No",I22="QBS"),V22+'Time Estimation'!$AI$37,IF(AND(G22="No",I22="CQS"),V22+'Time Estimation'!$AI$38,IF(AND(G22="No",I22="ICS"),V22+'Time Estimation'!$AI$39,IF(I22="SSS","N/A","")))))))))))))),"",IF(AND( G22="Yes",I22="QCBS"),V22+'Time Estimation'!$AI$28,IF(AND( G22="Yes",I22="FBS"),V22+'Time Estimation'!$AI$29,IF(AND(G22="Yes",I22="LCS"),V22+'Time Estimation'!$AI$30,IF(AND(G22="Yes",I22="QBS"),V22+'Time Estimation'!$AI$31,IF(AND(G22="Yes",I22="CQS"),V22+'Time Estimation'!$AI$32,IF(AND(G22="Yes",I22="ICS"),V22+'Time Estimation'!$AI$33,IF(AND(G22="No",I22="QCBS"),V22+'Time Estimation'!$AI$34,IF(AND(G22="No",I22="FBS"),V22+'Time Estimation'!$AI$35,IF(AND(G22="No",I22="LCS"),V22+'Time Estimation'!$AI$36,IF(AND(G22="No",I22="QBS"),V22+'Time Estimation'!$AI$37,IF(AND(G22="No",I22="CQS"),V22+'Time Estimation'!$AI$38,IF(AND(G22="No",I22="ICS"),V22+'Time Estimation'!$AI$39,IF(I22="SSS","N/A","")))))))))))))))</f>
        <v>44702</v>
      </c>
      <c r="X22" s="156" t="str">
        <f>IF(OR(G22="",H22="",I22=""),"",IF(ISERROR(IF(AND(H22="Prior Review",G22="Yes",I22="QCBS"),W22+'Time Estimation'!$AL$28,IF(AND(H22="Prior Review",G22="Yes",I22="FBS"),W22+'Time Estimation'!$AL$29,IF(AND(H22="Prior Review",G22="Yes",I22="LCS"),W22+'Time Estimation'!$AL$30,IF(AND(H22="Prior Review",G22="Yes",I22="QBS"),W22+'Time Estimation'!$AL$31,IF(AND(H22="Prior Review",G22="Yes",I22="CQS"),W22+'Time Estimation'!$AL$32,IF(AND(H22="Prior Review",G22="Yes",I22="ICS"),W22+'Time Estimation'!$AL$33,IF(AND(H22="Prior Review",G22="No",I22="QCBS"),W22+'Time Estimation'!$AL$34,IF(AND(H22="Prior Review",G22="No",I22="FBS"),W22+'Time Estimation'!$AL$35,IF(AND(H22="Prior Review",G22="No",I22="LCS"),W22+'Time Estimation'!$AL$36,IF(AND(H22="Prior Review",G22="No",I22="QBS"),W22+'Time Estimation'!$AL$37,IF(AND(H22="Prior Review",G22="No",I22="CQS"),W22+'Time Estimation'!$AL$38,IF(AND(H22="Prior Review",G22="No",I22="ICS"),W22+'Time Estimation'!$AL$39,IF(OR(H22="Post Review", I22="SSS"), "N/A","")))))))))))))),"",IF(AND(H22="Prior Review",G22="Yes",I22="QCBS"),W22+'Time Estimation'!$AL$28,IF(AND(H22="Prior Review",G22="Yes",I22="FBS"),W22+'Time Estimation'!$AL$29,IF(AND(H22="Prior Review",G22="Yes",I22="LCS"),W22+'Time Estimation'!$AL$30,IF(AND(H22="Prior Review",G22="Yes",I22="QBS"),W22+'Time Estimation'!$AL$31,IF(AND(H22="Prior Review",G22="Yes",I22="CQS"),W22+'Time Estimation'!$AL$32,IF(AND(H22="Prior Review",G22="Yes",I22="ICS"),W22+'Time Estimation'!$AL$33,IF(AND(H22="Prior Review",G22="No",I22="QCBS"),W22+'Time Estimation'!$AL$34,IF(AND(H22="Prior Review",G22="No",I22="FBS"),W22+'Time Estimation'!$AL$35,IF(AND(H22="Prior Review",G22="No",I22="LCS"),W22+'Time Estimation'!$AL$36,IF(AND(H22="Prior Review",G22="No",I22="QBS"),W22+'Time Estimation'!$AL$37,IF(AND(H22="Prior Review",G22="No",I22="CQS"),W22+'Time Estimation'!$AL$38,IF(AND(H22="Prior Review",G22="No",I22="ICS"),W22+'Time Estimation'!$AL$39,IF(OR(H22="Post Review", I22="SSS"), "N/A","")))))))))))))))</f>
        <v>N/A</v>
      </c>
      <c r="Y22" s="156">
        <f>IF(OR(G22="",H22="",I22=""),"",IF(ISERROR(IF(AND(H22="Prior Review", G22="Yes",I22="QCBS"),X22+'Time Estimation'!$AO$28,IF(AND(H22="Prior Review", G22="Yes",I22="FBS"),X22+'Time Estimation'!$AO$29,IF(AND(H22="Prior Review", G22="Yes",I22="LCS"),X22+'Time Estimation'!$AO$30,IF(AND(H22="Post Review", G22="Yes",I22="QCBS"),W22+'Time Estimation'!$AO$28,IF(AND(H22="Post Review", G22="Yes",I22="FBS"),W22+'Time Estimation'!$AO$29,IF(AND(H22="Post Review", G22="Yes",I22="LCS"),W22+'Time Estimation'!$AO$30,IF(AND(H22="Prior Review", G22="No",I22="QCBS"),X22+'Time Estimation'!$AO$34,IF(AND(H22="Prior Review", G22="No",I22="FBS"),X22+'Time Estimation'!$AO$35,IF(AND(H22="Prior Review", G22="No",I22="LCS"),X22+'Time Estimation'!$AO$36,IF(AND(H22="Post Review", G22="No",I22="QCBS"),W22+'Time Estimation'!$AO$34,IF(AND(H22="Post Review", G22="No",I22="FBS"),W22+'Time Estimation'!$AO$35,IF(AND(H22="Post Review", G22="No",I22="LCS"),W22+'Time Estimation'!$AO$36,IF(OR(I22="QBS", I22="CQS", I22="ICS"), "N/A",IF(I22="SSS",V22+'Time Estimation'!$AO$40, ""))))))))))))))), "",IF(AND(H22="Prior Review", G22="Yes",I22="QCBS"),X22+'Time Estimation'!$AO$28,IF(AND(H22="Prior Review", G22="Yes",I22="FBS"),X22+'Time Estimation'!$AO$29,IF(AND(H22="Prior Review", G22="Yes",I22="LCS"),X22+'Time Estimation'!$AO$30,IF(AND(H22="Post Review", G22="Yes",I22="QCBS"),W22+'Time Estimation'!$AO$28,IF(AND(H22="Post Review", G22="Yes",I22="FBS"),W22+'Time Estimation'!$AO$29,IF(AND(H22="Post Review", G22="Yes",I22="LCS"),W22+'Time Estimation'!$AO$30,IF(AND(H22="Prior Review", G22="No",I22="QCBS"),X22+'Time Estimation'!$AO$34,IF(AND(H22="Prior Review", G22="No",I22="FBS"),X22+'Time Estimation'!$AO$35,IF(AND(H22="Prior Review", G22="No",I22="LCS"),X22+'Time Estimation'!$AO$36,IF(AND(H22="Post Review", G22="No",I22="QCBS"),W22+'Time Estimation'!$AO$34,IF(AND(H22="Post Review", G22="No",I22="FBS"),W22+'Time Estimation'!$AO$35,IF(AND(H22="Post Review", G22="No",I22="LCS"),W22+'Time Estimation'!$AO$36,IF(OR(I22="QBS", I22="CQS", I22="ICS"), "N/A",IF(I22="SSS",V22+'Time Estimation'!$AO$40, ""))))))))))))))))</f>
        <v>44716</v>
      </c>
      <c r="Z22" s="156" t="str">
        <f>IF(OR(G22="",H22="",I22=""),"",IF(ISERROR(IF(AND(H22="Prior Review",G22="Yes",I22="QCBS"),Y22+'Time Estimation'!$AR$28,IF(AND(H22="Prior Review",G22="Yes",I22="FBS"),Y22+'Time Estimation'!$AR$29,IF(AND(H22="Prior Review",G22="Yes",I22="LCS"),Y22+'Time Estimation'!$AR$30,IF(AND(H22="Prior Review",G22="No",I22="QCBS"),Y22+'Time Estimation'!$AR$34,IF(AND(H22="Prior Review",G22="No",I22="FBS"),Y22+'Time Estimation'!$AR$35,IF(AND(H22="Prior Review",G22="No",I22="LCS"),Y22+'Time Estimation'!$AR$36,IF(I22="SSS",Y22+'Time Estimation'!$AR$40,IF(OR(H22="Post Review",I22="QBS",I22="CQS",I22="ICS"), "N/A",""))))))))),"",IF(AND(H22="Prior Review",G22="Yes",I22="QCBS"),Y22+'Time Estimation'!$AR$28,IF(AND(H22="Prior Review",G22="Yes",I22="FBS"),Y22+'Time Estimation'!$AR$29,IF(AND(H22="Prior Review",G22="Yes",I22="LCS"),Y22+'Time Estimation'!$AR$30,IF(AND(H22="Prior Review",G22="No",I22="QCBS"),Y22+'Time Estimation'!$AR$34,IF(AND(H22="Prior Review",G22="No",I22="FBS"),Y22+'Time Estimation'!$AR$35,IF(AND(H22="Prior Review",G22="No",I22="LCS"),Y22+'Time Estimation'!$AR$36,IF(I22="SSS",Y22+'Time Estimation'!$AR$40,IF(OR(H22="Post Review",I22="QBS",I22="CQS",I22="ICS"), "N/A",""))))))))))</f>
        <v>N/A</v>
      </c>
      <c r="AA22" s="207" t="s">
        <v>6</v>
      </c>
      <c r="AB22" s="156">
        <f>IF(OR(G22="",H22="",I22=""),"",IF(ISERROR(IF(AND(H22="Prior Review", G22="Yes",I22="QCBS"),Z22+'Time Estimation'!$AU$28,IF(AND(H22="Prior Review", G22="Yes",I22="FBS"),Z22+'Time Estimation'!$AU$29,IF(AND(H22="Prior Review", G22="Yes",I22="LCS"),Z22+'Time Estimation'!$AU$30,IF(AND(H22="Prior Review", G22="Yes",I22="QBS"),X22+'Time Estimation'!$AU$31,IF(AND(H22="Prior Review", G22="Yes",I22="CQS"),X22+'Time Estimation'!$AU$32,IF(AND(H22="Prior Review", G22="Yes",I22="ICS"),X22+'Time Estimation'!$AU$33,IF(AND(H22="Post Review", G22="Yes",I22="QCBS"),Y22+'Time Estimation'!$AU$28,IF(AND(H22="Post Review", G22="Yes",I22="FBS"),Y22+'Time Estimation'!$AU$29,IF(AND(H22="Post Review", G22="Yes",I22="LCS"),Y22+'Time Estimation'!$AU$30,IF(AND(H22="Post Review", G22="Yes",I22="QBS"),W22+'Time Estimation'!$AU$31,IF(AND(H22="Post Review", G22="Yes",I22="CQS"),W22+'Time Estimation'!$AU$32,IF(AND(H22="Post Review", G22="Yes",I22="ICS"),W22+'Time Estimation'!$AU$33,IF(AND(H22="Prior Review", G22="No",I22="QCBS"),Z22+'Time Estimation'!$AU$34,IF(AND(H22="Prior Review", G22="No",I22="FBS"),Z22+'Time Estimation'!$AU$35,IF(AND(H22="Prior Review", G22="No",I22="LCS"),Z22+'Time Estimation'!$AU$36,IF(AND(H22="Prior Review", G22="No",I22="QBS"),X22+'Time Estimation'!$AU$37,IF(AND(H22="Prior Review", G22="No",I22="CQS"),X22+'Time Estimation'!$AU$38,IF(AND(H22="Prior Review", G22="No",I22="ICS"),X22+'Time Estimation'!$AU$39,IF(AND(H22="Post Review", G22="No",I22="QCBS"),Y22+'Time Estimation'!$AU$34,IF(AND(H22="Post Review", G22="No",I22="FBS"),Y22+'Time Estimation'!$AU$35,IF(AND(H22="Post Review", G22="No",I22="LCS"),Y22+'Time Estimation'!$AU$36,IF(AND(H22="Post Review", G22="No",I22="QBS"),W22+'Time Estimation'!$AU$37,IF(AND(H22="Post Review", G22="No",I22="CQS"),W22+'Time Estimation'!$AU$38,IF(AND(H22="Post Review", G22="No",I22="ICS"),W22+'Time Estimation'!$AU$39,IF(I22="SSS","N/A","")))))))))))))))))))))))))), "",IF(AND(H22="Prior Review", G22="Yes",I22="QCBS"),Z22+'Time Estimation'!$AU$28,IF(AND(H22="Prior Review", G22="Yes",I22="FBS"),Z22+'Time Estimation'!$AU$29,IF(AND(H22="Prior Review", G22="Yes",I22="LCS"),Z22+'Time Estimation'!$AU$30,IF(AND(H22="Prior Review", G22="Yes",I22="QBS"),X22+'Time Estimation'!$AU$31,IF(AND(H22="Prior Review", G22="Yes",I22="CQS"),X22+'Time Estimation'!$AU$32,IF(AND(H22="Prior Review", G22="Yes",I22="ICS"),X22+'Time Estimation'!$AU$33,IF(AND(H22="Post Review", G22="Yes",I22="QCBS"),Y22+'Time Estimation'!$AU$28,IF(AND(H22="Post Review", G22="Yes",I22="FBS"),Y22+'Time Estimation'!$AU$29,IF(AND(H22="Post Review", G22="Yes",I22="LCS"),Y22+'Time Estimation'!$AU$30,IF(AND(H22="Post Review", G22="Yes",I22="QBS"),W22+'Time Estimation'!$AU$31,IF(AND(H22="Post Review", G22="Yes",I22="CQS"),W22+'Time Estimation'!$AU$32,IF(AND(H22="Post Review", G22="Yes",I22="ICS"),W22+'Time Estimation'!$AU$33,IF(AND(H22="Prior Review", G22="No",I22="QCBS"),Z22+'Time Estimation'!$AU$34,IF(AND(H22="Prior Review", G22="No",I22="FBS"),Z22+'Time Estimation'!$AU$35,IF(AND(H22="Prior Review", G22="No",I22="LCS"),Z22+'Time Estimation'!$AU$36,IF(AND(H22="Prior Review", G22="No",I22="QBS"),X22+'Time Estimation'!$AU$37,IF(AND(H22="Prior Review", G22="No",I22="CQS"),X22+'Time Estimation'!$AU$38,IF(AND(H22="Prior Review", G22="No",I22="ICS"),X22+'Time Estimation'!$AU$39,IF(AND(H22="Post Review", G22="No",I22="QCBS"),Y22+'Time Estimation'!$AU$34,IF(AND(H22="Post Review", G22="No",I22="FBS"),Y22+'Time Estimation'!$AU$35,IF(AND(H22="Post Review", G22="No",I22="LCS"),Y22+'Time Estimation'!$AU$36,IF(AND(H22="Post Review", G22="No",I22="QBS"),W22+'Time Estimation'!$AU$37,IF(AND(H22="Post Review", G22="No",I22="CQS"),W22+'Time Estimation'!$AU$38,IF(AND(H22="Post Review", G22="No",I22="ICS"),W22+'Time Estimation'!$AU$39,IF(I22="SSS","N/A","")))))))))))))))))))))))))))</f>
        <v>44728</v>
      </c>
      <c r="AC22" s="156">
        <f>IF(OR(G22="",I22="",H22=""),"",IF(ISERROR(IF(AND( G22="Yes",I22="QCBS"),AB22+'Time Estimation'!$AX$28,IF(AND( G22="Yes",I22="FBS"),AB22+'Time Estimation'!$AX$29,IF(AND(G22="Yes",I22="LCS"),AB22+'Time Estimation'!$AX$30,IF(AND(G22="Yes",I22="QBS"),AB22+'Time Estimation'!$AX$31,IF(AND(G22="Yes",I22="CQS"),AB22+'Time Estimation'!$AX$32,IF(AND(G22="Yes",I22="ICS"),AB22+'Time Estimation'!$AX$33,IF(AND(G22="No",I22="QCBS"),AB22+'Time Estimation'!$AX$34,IF(AND(G22="No",I22="FBS"),AB22+'Time Estimation'!$AX$35,IF(AND(G22="No",I22="LCS"),AB22+'Time Estimation'!$AX$36,IF(AND(G22="No",I22="QBS"),AB22+'Time Estimation'!$AX$37,IF(AND(G22="No",I22="CQS"),AB22+'Time Estimation'!$AX$38,IF(AND(G22="No",I22="ICS"),AB22+'Time Estimation'!$AX$39,IF(I22="SSS",Z22+'Time Estimation'!$AX$40,"")))))))))))))),"",IF(AND( G22="Yes",I22="QCBS"),AB22+'Time Estimation'!$AX$28,IF(AND( G22="Yes",I22="FBS"),AB22+'Time Estimation'!$AX$29,IF(AND(G22="Yes",I22="LCS"),AB22+'Time Estimation'!$AX$30,IF(AND(G22="Yes",I22="QBS"),AB22+'Time Estimation'!$AX$31,IF(AND(G22="Yes",I22="CQS"),AB22+'Time Estimation'!$AX$32,IF(AND(G22="Yes",I22="ICS"),AB22+'Time Estimation'!$AX$33,IF(AND(G22="No",I22="QCBS"),AB22+'Time Estimation'!$AX$34,IF(AND(G22="No",I22="FBS"),AB22+'Time Estimation'!$AX$35,IF(AND(G22="No",I22="LCS"),AB22+'Time Estimation'!$AX$36,IF(AND(G22="No",I22="QBS"),AB22+'Time Estimation'!$AX$37,IF(AND(G22="No",I22="CQS"),AB22+'Time Estimation'!$AX$38,IF(AND(G22="No",I22="ICS"),AB22+'Time Estimation'!$AX$39,IF(I22="SSS",Z22+'Time Estimation'!$AX$40,"")))))))))))))))</f>
        <v>44749</v>
      </c>
      <c r="AD22" s="156">
        <f>IF(OR(G22="",I22="",H22=""),"",IF(ISERROR(IF(AND( G22="Yes",I22="QCBS"),AC22+'Time Estimation'!$BA$28,IF(AND( G22="Yes",I22="FBS"),AC22+'Time Estimation'!$BA$29,IF(AND(G22="Yes",I22="LCS"),AC22+'Time Estimation'!$BA$30,IF(AND(G22="Yes",I22="QBS"),AC22+'Time Estimation'!$BA$31,IF(AND(G22="Yes",I22="CQS"),AC22+'Time Estimation'!$BA$32,IF(AND(G22="Yes",I22="ICS"),AC22+'Time Estimation'!$BA$33,IF(AND(G22="No",I22="QCBS"),AC22+'Time Estimation'!$BA$34,IF(AND(G22="No",I22="FBS"),AC22+'Time Estimation'!$BA$35,IF(AND(G22="No",I22="LCS"),AC22+'Time Estimation'!$BA$36,IF(AND(G22="No",I22="QBS"),AC22+'Time Estimation'!$BA$37,IF(AND(G22="No",I22="CQS"),AC22+'Time Estimation'!$BA$38,IF(AND(G22="No",I22="ICS"),AC22+'Time Estimation'!$BA$39,IF(I22="SSS",AC22+'Time Estimation'!$BA$40,"")))))))))))))),"",IF(AND( G22="Yes",I22="QCBS"),AC22+'Time Estimation'!$BA$28,IF(AND( G22="Yes",I22="FBS"),AC22+'Time Estimation'!$BA$29,IF(AND(G22="Yes",I22="LCS"),AC22+'Time Estimation'!$BA$30,IF(AND(G22="Yes",I22="QBS"),AC22+'Time Estimation'!$BA$31,IF(AND(G22="Yes",I22="CQS"),AC22+'Time Estimation'!$BA$32,IF(AND(G22="Yes",I22="ICS"),AC22+'Time Estimation'!$BA$33,IF(AND(G22="No",I22="QCBS"),AC22+'Time Estimation'!$BA$34,IF(AND(G22="No",I22="FBS"),AC22+'Time Estimation'!$BA$35,IF(AND(G22="No",I22="LCS"),AC22+'Time Estimation'!$BA$36,IF(AND(G22="No",I22="QBS"),AC22+'Time Estimation'!$BA$37,IF(AND(G22="No",I22="CQS"),AC22+'Time Estimation'!$BA$38,IF(AND(G22="No",I22="ICS"),AC22+'Time Estimation'!$BA$39,IF(I22="SSS",AC22+'Time Estimation'!$BA$40,"")))))))))))))))</f>
        <v>44753</v>
      </c>
      <c r="AE22" s="156" t="str">
        <f>IF(OR(G22="",H22="",I22=""),"",IF(ISERROR(IF(AND(H22="Prior Review",G22="Yes",I22="QCBS"),AD22+'Time Estimation'!$BD$28,IF(AND(H22="Prior Review",G22="Yes",I22="FBS"),AD22+'Time Estimation'!$BD$29,IF(AND(H22="Prior Review",G22="Yes",I22="LCS"),AD22+'Time Estimation'!$BD$30,IF(AND(H22="Prior Review",G22="Yes",I22="QBS"),AD22+'Time Estimation'!$BD$31,IF(AND(H22="Prior Review",G22="Yes",I22="CQS"),AD22+'Time Estimation'!$BD$32,IF(AND(H22="Prior Review",G22="Yes",I22="ICS"),AD22+'Time Estimation'!$BD$33,IF(AND(H22="Prior Review",G22="No",I22="QCBS"),AD22+'Time Estimation'!$BD$34,IF(AND(H22="Prior Review",G22="No",I22="FBS"),AD22+'Time Estimation'!$BD$35,IF(AND(H22="Prior Review",G22="No",I22="LCS"),AD22+'Time Estimation'!$BD$36,IF(AND(H22="Prior Review",G22="No",I22="QBS"),AD22+'Time Estimation'!$BD$37,IF(AND(H22="Prior Review",G22="No",I22="CQS"),AD22+'Time Estimation'!$BD$38,IF(AND(H22="Prior Review",G22="No",I22="ICS"),AD22+'Time Estimation'!$BD$39,IF(I22="SSS",AD22+'Time Estimation'!$BD$40,IF(H22="Post Review", "N/A",""))))))))))))))),"",IF(AND(H22="Prior Review",G22="Yes",I22="QCBS"),AD22+'Time Estimation'!$BD$28,IF(AND(H22="Prior Review",G22="Yes",I22="FBS"),AD22+'Time Estimation'!$BD$29,IF(AND(H22="Prior Review",G22="Yes",I22="LCS"),AD22+'Time Estimation'!$BD$30,IF(AND(H22="Prior Review",G22="Yes",I22="QBS"),AD22+'Time Estimation'!$BD$31,IF(AND(H22="Prior Review",G22="Yes",I22="CQS"),AD22+'Time Estimation'!$BD$32,IF(AND(H22="Prior Review",G22="Yes",I22="ICS"),AD22+'Time Estimation'!$BD$33,IF(AND(H22="Prior Review",G22="No",I22="QCBS"),AD22+'Time Estimation'!$BD$34,IF(AND(H22="Prior Review",G22="No",I22="FBS"),AD22+'Time Estimation'!$BD$35,IF(AND(H22="Prior Review",G22="No",I22="LCS"),AD22+'Time Estimation'!$BD$36,IF(AND(H22="Prior Review",G22="No",I22="QBS"),AD22+'Time Estimation'!$BD$37,IF(AND(H22="Prior Review",G22="No",I22="CQS"),AD22+'Time Estimation'!$BD$38,IF(AND(H22="Prior Review",G22="No",I22="ICS"),AD22+'Time Estimation'!$BD$39,IF(I22="SSS",AD22+'Time Estimation'!$BD$40,IF(H22="Post Review", "N/A",""))))))))))))))))</f>
        <v>N/A</v>
      </c>
      <c r="AF22" s="156">
        <f>IF(OR(G22="",H22="",I22=""),"",IF(ISERROR(IF(AND(H22="Prior Review", G22="Yes",I22="QCBS"),AE22+'Time Estimation'!$BG$28,IF(AND(H22="Prior Review", G22="Yes",I22="FBS"),AE22+'Time Estimation'!$BG$29,IF(AND(H22="Prior Review", G22="Yes",I22="LCS"),AE22+'Time Estimation'!$BG$30,IF(AND(H22="Prior Review", G22="Yes",I22="QBS"),AE22+'Time Estimation'!$BG$31,IF(AND(H22="Prior Review", G22="Yes",I22="CQS"),AE22+'Time Estimation'!$BG$32,IF(AND(H22="Prior Review", G22="Yes",I22="ICS"),AE22+'Time Estimation'!$BG$33,IF(AND(H22="Post Review", G22="Yes",I22="QCBS"),AD22+'Time Estimation'!$BG$28,IF(AND(H22="Post Review", G22="Yes",I22="FBS"),AD22+'Time Estimation'!$BG$29,IF(AND(H22="Post Review", G22="Yes",I22="LCS"),AD22+'Time Estimation'!$BG$30,IF(AND(H22="Post Review", G22="Yes",I22="QBS"),AD22+'Time Estimation'!$BG$31,IF(AND(H22="Post Review", G22="Yes",I22="CQS"),AD22+'Time Estimation'!$BG$32,IF(AND(H22="Post Review", G22="Yes",I22="ICS"),AD22+'Time Estimation'!$BG$33,IF(AND(H22="Prior Review", G22="No",I22="QCBS"),AE22+'Time Estimation'!$BG$34,IF(AND(H22="Prior Review", G22="No",I22="FBS"),AE22+'Time Estimation'!$BG$35,IF(AND(H22="Prior Review", G22="No",I22="LCS"),AE22+'Time Estimation'!$BG$36,IF(AND(H22="Prior Review", G22="No",I22="QBS"),AE22+'Time Estimation'!$BG$37,IF(AND(H22="Prior Review", G22="No",I22="CQS"),AE22+'Time Estimation'!$BG$38,IF(AND(H22="Prior Review", G22="No",I22="ICS"),AE22+'Time Estimation'!$BG$39,IF(AND(H22="Post Review", G22="No",I22="QCBS"),AD22+'Time Estimation'!$BG$34,IF(AND(H22="Post Review", G22="No",I22="FBS"),AD22+'Time Estimation'!$BG$35,IF(AND(H22="Post Review", G22="No",I22="LCS"),AD22+'Time Estimation'!$BG$36,IF(AND(H22="Post Review", G22="No",I22="QBS"),AD22+'Time Estimation'!$BG$37,IF(AND(H22="Post Review", G22="No",I22="CQS"),AD22+'Time Estimation'!$BG$38,IF(AND(H22="Post Review", G22="No",I22="ICS"),AD22+'Time Estimation'!$BG$39,IF(I22="SSS",AE22+'Time Estimation'!$BG$40,"")))))))))))))))))))))))))), "",IF(AND(H22="Prior Review", G22="Yes",I22="QCBS"),AE22+'Time Estimation'!$BG$28,IF(AND(H22="Prior Review", G22="Yes",I22="FBS"),AE22+'Time Estimation'!$BG$29,IF(AND(H22="Prior Review", G22="Yes",I22="LCS"),AE22+'Time Estimation'!$BG$30,IF(AND(H22="Prior Review", G22="Yes",I22="QBS"),AE22+'Time Estimation'!$BG$31,IF(AND(H22="Prior Review", G22="Yes",I22="CQS"),AE22+'Time Estimation'!$BG$32,IF(AND(H22="Prior Review", G22="Yes",I22="ICS"),AE22+'Time Estimation'!$BG$33,IF(AND(H22="Post Review", G22="Yes",I22="QCBS"),AD22+'Time Estimation'!$BG$28,IF(AND(H22="Post Review", G22="Yes",I22="FBS"),AD22+'Time Estimation'!$BG$29,IF(AND(H22="Post Review", G22="Yes",I22="LCS"),AD22+'Time Estimation'!$BG$30,IF(AND(H22="Post Review", G22="Yes",I22="QBS"),AD22+'Time Estimation'!$BG$31,IF(AND(H22="Post Review", G22="Yes",I22="CQS"),AD22+'Time Estimation'!$BG$32,IF(AND(H22="Post Review", G22="Yes",I22="ICS"),AD22+'Time Estimation'!$BG$33,IF(AND(H22="Prior Review", G22="No",I22="QCBS"),AE22+'Time Estimation'!$BG$34,IF(AND(H22="Prior Review", G22="No",I22="FBS"),AE22+'Time Estimation'!$BG$35,IF(AND(H22="Prior Review", G22="No",I22="LCS"),AE22+'Time Estimation'!$BG$36,IF(AND(H22="Prior Review", G22="No",I22="QBS"),AE22+'Time Estimation'!$BG$37,IF(AND(H22="Prior Review", G22="No",I22="CQS"),AE22+'Time Estimation'!$BG$38,IF(AND(H22="Prior Review", G22="No",I22="ICS"),AE22+'Time Estimation'!$BG$39,IF(AND(H22="Post Review", G22="No",I22="QCBS"),AD22+'Time Estimation'!$BG$34,IF(AND(H22="Post Review", G22="No",I22="FBS"),AD22+'Time Estimation'!$BG$35,IF(AND(H22="Post Review", G22="No",I22="LCS"),AD22+'Time Estimation'!$BG$36,IF(AND(H22="Post Review", G22="No",I22="QBS"),AD22+'Time Estimation'!$BG$37,IF(AND(H22="Post Review", G22="No",I22="CQS"),AD22+'Time Estimation'!$BG$38,IF(AND(H22="Post Review", G22="No",I22="ICS"),AD22+'Time Estimation'!$BG$39,IF(I22="SSS",AE22+'Time Estimation'!$BG$40,"")))))))))))))))))))))))))))</f>
        <v>44755</v>
      </c>
      <c r="AG22" s="156">
        <f>IF(OR(G22="",I22="",H22=""),"",IF(ISERROR(IF(AND( G22="Yes",I22="QCBS"),AF22+'Time Estimation'!$BJ$28,IF(AND( G22="Yes",I22="FBS"),AF22+'Time Estimation'!$BJ$29,IF(AND(G22="Yes",I22="LCS"),AF22+'Time Estimation'!$BJ$30,IF(AND(G22="Yes",I22="QBS"),AF22+'Time Estimation'!$BJ$31,IF(AND(G22="Yes",I22="CQS"),AF22+'Time Estimation'!$BJ$32,IF(AND(G22="Yes",I22="ICS"),AF22+'Time Estimation'!$BJ$33,IF(AND(G22="No",I22="QCBS"),AF22+'Time Estimation'!$BJ$34,IF(AND(G22="No",I22="FBS"),AF22+'Time Estimation'!$BJ$35,IF(AND(G22="No",I22="LCS"),AF22+'Time Estimation'!$BJ$36,IF(AND(G22="No",I22="QBS"),AF22+'Time Estimation'!$BJ$37,IF(AND(G22="No",I22="CQS"),AF22+'Time Estimation'!$BJ$38,IF(AND(G22="No",I22="ICS"),AF22+'Time Estimation'!$BJ$39,IF(I22="SSS",AF22+'Time Estimation'!$BJ$40,"")))))))))))))),"",IF(AND( G22="Yes",I22="QCBS"),AF22+'Time Estimation'!$BJ$28,IF(AND( G22="Yes",I22="FBS"),AF22+'Time Estimation'!$BJ$29,IF(AND(G22="Yes",I22="LCS"),AF22+'Time Estimation'!$BJ$30,IF(AND(G22="Yes",I22="QBS"),AF22+'Time Estimation'!$BJ$31,IF(AND(G22="Yes",I22="CQS"),AF22+'Time Estimation'!$BJ$32,IF(AND(G22="Yes",I22="ICS"),AF22+'Time Estimation'!$BJ$33,IF(AND(G22="No",I22="QCBS"),AF22+'Time Estimation'!$BJ$34,IF(AND(G22="No",I22="FBS"),AF22+'Time Estimation'!$BJ$35,IF(AND(G22="No",I22="LCS"),AF22+'Time Estimation'!$BJ$36,IF(AND(G22="No",I22="QBS"),AF22+'Time Estimation'!$BJ$37,IF(AND(G22="No",I22="CQS"),AF22+'Time Estimation'!$BJ$38,IF(AND(G22="No",I22="ICS"),AF22+'Time Estimation'!$BJ$39,IF(I22="SSS",AF22+'Time Estimation'!$BJ$40,"")))))))))))))))</f>
        <v>44762</v>
      </c>
      <c r="AH22" s="294"/>
      <c r="AI22" s="294"/>
      <c r="AJ22" s="155">
        <f>J22</f>
        <v>24515</v>
      </c>
      <c r="AK22" s="155">
        <f>K22</f>
        <v>0</v>
      </c>
      <c r="AL22" s="158"/>
      <c r="AM22" s="158"/>
      <c r="AN22" s="158"/>
      <c r="AO22" s="158"/>
      <c r="AP22" s="158"/>
      <c r="AQ22" s="158"/>
      <c r="AR22" s="158"/>
      <c r="AS22" s="158"/>
      <c r="AT22" s="158"/>
      <c r="AU22" s="158"/>
      <c r="AV22" s="158"/>
      <c r="AW22" s="158"/>
      <c r="AX22" s="158"/>
      <c r="AY22" s="158"/>
      <c r="AZ22" s="158"/>
      <c r="BA22" s="158"/>
      <c r="BB22" s="158"/>
      <c r="BC22" s="158"/>
      <c r="BD22" s="158"/>
      <c r="BE22" s="158"/>
      <c r="BF22" s="158"/>
      <c r="BG22" s="158"/>
      <c r="BH22" s="158"/>
      <c r="BI22" s="158"/>
      <c r="BJ22" s="158"/>
      <c r="BK22" s="158"/>
      <c r="BL22" s="158"/>
      <c r="BM22" s="158"/>
      <c r="BN22" s="158"/>
      <c r="BO22" s="158"/>
      <c r="BP22" s="158"/>
      <c r="BQ22" s="158"/>
      <c r="BR22" s="158"/>
      <c r="BS22" s="158"/>
      <c r="BT22" s="158"/>
      <c r="BU22" s="158"/>
      <c r="BV22" s="158"/>
      <c r="BW22" s="158"/>
      <c r="BX22" s="158"/>
      <c r="BY22" s="158"/>
      <c r="BZ22" s="158"/>
      <c r="CA22" s="158"/>
      <c r="CB22" s="158"/>
      <c r="CC22" s="158"/>
      <c r="CD22" s="158"/>
      <c r="CE22" s="158"/>
      <c r="CF22" s="158"/>
      <c r="CG22" s="158"/>
      <c r="CH22" s="158"/>
      <c r="CI22" s="158"/>
      <c r="CJ22" s="158"/>
      <c r="CK22" s="158"/>
      <c r="CL22" s="158"/>
      <c r="CM22" s="158"/>
      <c r="CN22" s="158"/>
      <c r="CO22" s="158"/>
      <c r="CP22" s="158"/>
      <c r="CQ22" s="158"/>
      <c r="CR22" s="158"/>
      <c r="CS22" s="158"/>
      <c r="CT22" s="158"/>
      <c r="CU22" s="158"/>
      <c r="CV22" s="158"/>
      <c r="CW22" s="158"/>
      <c r="CX22" s="158"/>
      <c r="CY22" s="158"/>
      <c r="CZ22" s="158"/>
      <c r="DA22" s="158"/>
      <c r="DB22" s="158"/>
      <c r="DC22" s="158"/>
      <c r="DD22" s="158"/>
      <c r="DE22" s="158"/>
      <c r="DF22" s="158"/>
      <c r="DG22" s="158"/>
      <c r="DH22" s="158"/>
      <c r="DI22" s="158"/>
      <c r="DJ22" s="158"/>
      <c r="DK22" s="158"/>
      <c r="DL22" s="158"/>
      <c r="DM22" s="158"/>
      <c r="DN22" s="158"/>
      <c r="DO22" s="158"/>
      <c r="DP22" s="158"/>
      <c r="DQ22" s="158"/>
      <c r="DR22" s="158"/>
      <c r="DS22" s="158"/>
      <c r="DT22" s="158"/>
      <c r="DU22" s="158"/>
      <c r="DV22" s="158"/>
      <c r="DW22" s="158"/>
      <c r="DX22" s="158"/>
      <c r="DY22" s="158"/>
      <c r="DZ22" s="158"/>
      <c r="EA22" s="158"/>
      <c r="EB22" s="158"/>
      <c r="EC22" s="158"/>
      <c r="ED22" s="158"/>
      <c r="EE22" s="158"/>
      <c r="EF22" s="158"/>
      <c r="EG22" s="158"/>
      <c r="EH22" s="158"/>
      <c r="EI22" s="158"/>
      <c r="EJ22" s="158"/>
      <c r="EK22" s="158"/>
      <c r="EL22" s="158"/>
      <c r="EM22" s="158"/>
      <c r="EN22" s="158"/>
      <c r="EO22" s="158"/>
      <c r="EP22" s="158"/>
      <c r="EQ22" s="158"/>
      <c r="ER22" s="158"/>
      <c r="ES22" s="158"/>
      <c r="ET22" s="158"/>
      <c r="EU22" s="158"/>
      <c r="EV22" s="158"/>
      <c r="EW22" s="158"/>
      <c r="EX22" s="158"/>
      <c r="EY22" s="158"/>
      <c r="EZ22" s="158"/>
      <c r="FA22" s="158"/>
      <c r="FB22" s="158"/>
      <c r="FC22" s="158"/>
      <c r="FD22" s="158"/>
      <c r="FE22" s="158"/>
      <c r="FF22" s="158"/>
      <c r="FG22" s="158"/>
      <c r="FH22" s="158"/>
      <c r="FI22" s="158"/>
      <c r="FJ22" s="158"/>
      <c r="FK22" s="158"/>
      <c r="FL22" s="158"/>
      <c r="FM22" s="158"/>
      <c r="FN22" s="158"/>
      <c r="FO22" s="158"/>
      <c r="FP22" s="158"/>
      <c r="FQ22" s="158"/>
      <c r="FR22" s="158"/>
      <c r="FS22" s="158"/>
      <c r="FT22" s="158"/>
      <c r="FU22" s="158"/>
      <c r="FV22" s="158"/>
      <c r="FW22" s="158"/>
      <c r="FX22" s="158"/>
      <c r="FY22" s="158"/>
      <c r="FZ22" s="158"/>
      <c r="GA22" s="158"/>
      <c r="GB22" s="158"/>
      <c r="GC22" s="158"/>
      <c r="GD22" s="158"/>
      <c r="GE22" s="158"/>
      <c r="GF22" s="158"/>
      <c r="GG22" s="158"/>
      <c r="GH22" s="158"/>
      <c r="GI22" s="158"/>
      <c r="GJ22" s="158"/>
      <c r="GK22" s="158"/>
      <c r="GL22" s="158"/>
      <c r="GM22" s="158"/>
      <c r="GN22" s="158"/>
      <c r="GO22" s="158"/>
      <c r="GP22" s="158"/>
      <c r="GQ22" s="158"/>
      <c r="GR22" s="158"/>
      <c r="GS22" s="158"/>
      <c r="GT22" s="158"/>
      <c r="GU22" s="158"/>
      <c r="GV22" s="158"/>
      <c r="GW22" s="158"/>
      <c r="GX22" s="158"/>
      <c r="GY22" s="158"/>
      <c r="GZ22" s="158"/>
      <c r="HA22" s="158"/>
      <c r="HB22" s="158"/>
      <c r="HC22" s="158"/>
      <c r="HD22" s="158"/>
      <c r="HE22" s="158"/>
      <c r="HF22" s="158"/>
      <c r="HG22" s="158"/>
      <c r="HH22" s="158"/>
      <c r="HI22" s="158"/>
      <c r="HJ22" s="158"/>
      <c r="HK22" s="158"/>
      <c r="HL22" s="158"/>
      <c r="HM22" s="158"/>
      <c r="HN22" s="158"/>
      <c r="HO22" s="158"/>
      <c r="HP22" s="158"/>
      <c r="HQ22" s="158"/>
      <c r="HR22" s="158"/>
      <c r="HS22" s="158"/>
      <c r="HT22" s="158"/>
      <c r="HU22" s="158"/>
      <c r="HV22" s="158"/>
      <c r="HW22" s="158"/>
      <c r="HX22" s="158"/>
      <c r="HY22" s="158"/>
      <c r="HZ22" s="158"/>
      <c r="IA22" s="158"/>
      <c r="IB22" s="158"/>
      <c r="IC22" s="158"/>
      <c r="ID22" s="158"/>
      <c r="IE22" s="158"/>
      <c r="IF22" s="158"/>
      <c r="IG22" s="158"/>
      <c r="IH22" s="158"/>
      <c r="II22" s="158"/>
      <c r="IJ22" s="158"/>
      <c r="IK22" s="158"/>
      <c r="IL22" s="158"/>
      <c r="IM22" s="158"/>
      <c r="IN22" s="158"/>
      <c r="IO22" s="158"/>
      <c r="IP22" s="158"/>
      <c r="IQ22" s="158"/>
      <c r="IR22" s="158"/>
      <c r="IS22" s="158"/>
      <c r="IT22" s="158"/>
      <c r="IU22" s="158"/>
      <c r="IV22" s="158"/>
      <c r="IW22" s="158"/>
      <c r="IX22" s="158"/>
      <c r="IY22" s="158"/>
      <c r="IZ22" s="158"/>
      <c r="JA22" s="158"/>
      <c r="JB22" s="158"/>
      <c r="JC22" s="158"/>
      <c r="JD22" s="158"/>
    </row>
    <row r="23" spans="1:264" s="165" customFormat="1" ht="30" customHeight="1" x14ac:dyDescent="0.25">
      <c r="A23" s="412"/>
      <c r="B23" s="403"/>
      <c r="C23" s="404"/>
      <c r="D23" s="414"/>
      <c r="E23" s="294"/>
      <c r="F23" s="206" t="s">
        <v>7</v>
      </c>
      <c r="G23" s="162"/>
      <c r="H23" s="162"/>
      <c r="I23" s="162"/>
      <c r="J23" s="155">
        <f>AJ23</f>
        <v>0</v>
      </c>
      <c r="K23" s="155">
        <f>AK23</f>
        <v>0</v>
      </c>
      <c r="L23" s="206" t="s">
        <v>7</v>
      </c>
      <c r="M23" s="164"/>
      <c r="N23" s="164"/>
      <c r="O23" s="164"/>
      <c r="P23" s="164"/>
      <c r="Q23" s="164"/>
      <c r="R23" s="164"/>
      <c r="S23" s="164"/>
      <c r="T23" s="164"/>
      <c r="U23" s="164"/>
      <c r="V23" s="164"/>
      <c r="W23" s="164"/>
      <c r="X23" s="164"/>
      <c r="Y23" s="164"/>
      <c r="Z23" s="164"/>
      <c r="AA23" s="207" t="s">
        <v>7</v>
      </c>
      <c r="AB23" s="164"/>
      <c r="AC23" s="164"/>
      <c r="AD23" s="164"/>
      <c r="AE23" s="164"/>
      <c r="AF23" s="164"/>
      <c r="AG23" s="164"/>
      <c r="AH23" s="294"/>
      <c r="AI23" s="294"/>
      <c r="AJ23" s="155"/>
      <c r="AK23" s="155"/>
      <c r="AL23" s="158"/>
      <c r="AM23" s="158"/>
      <c r="AN23" s="158"/>
      <c r="AO23" s="158"/>
      <c r="AP23" s="158"/>
      <c r="AQ23" s="158"/>
      <c r="AR23" s="158"/>
      <c r="AS23" s="158"/>
      <c r="AT23" s="158"/>
      <c r="AU23" s="158"/>
      <c r="AV23" s="158"/>
      <c r="AW23" s="158"/>
      <c r="AX23" s="158"/>
      <c r="AY23" s="158"/>
      <c r="AZ23" s="158"/>
      <c r="BA23" s="158"/>
      <c r="BB23" s="158"/>
      <c r="BC23" s="158"/>
      <c r="BD23" s="158"/>
      <c r="BE23" s="158"/>
      <c r="BF23" s="158"/>
      <c r="BG23" s="158"/>
      <c r="BH23" s="158"/>
      <c r="BI23" s="158"/>
      <c r="BJ23" s="158"/>
      <c r="BK23" s="158"/>
      <c r="BL23" s="158"/>
      <c r="BM23" s="158"/>
      <c r="BN23" s="158"/>
      <c r="BO23" s="158"/>
      <c r="BP23" s="158"/>
      <c r="BQ23" s="158"/>
      <c r="BR23" s="158"/>
      <c r="BS23" s="158"/>
      <c r="BT23" s="158"/>
      <c r="BU23" s="158"/>
      <c r="BV23" s="158"/>
      <c r="BW23" s="158"/>
      <c r="BX23" s="158"/>
      <c r="BY23" s="158"/>
      <c r="BZ23" s="158"/>
      <c r="CA23" s="158"/>
      <c r="CB23" s="158"/>
      <c r="CC23" s="158"/>
      <c r="CD23" s="158"/>
      <c r="CE23" s="158"/>
      <c r="CF23" s="158"/>
      <c r="CG23" s="158"/>
      <c r="CH23" s="158"/>
      <c r="CI23" s="158"/>
      <c r="CJ23" s="158"/>
      <c r="CK23" s="158"/>
      <c r="CL23" s="158"/>
      <c r="CM23" s="158"/>
      <c r="CN23" s="158"/>
      <c r="CO23" s="158"/>
      <c r="CP23" s="158"/>
      <c r="CQ23" s="158"/>
      <c r="CR23" s="158"/>
      <c r="CS23" s="158"/>
      <c r="CT23" s="158"/>
      <c r="CU23" s="158"/>
      <c r="CV23" s="158"/>
      <c r="CW23" s="158"/>
      <c r="CX23" s="158"/>
      <c r="CY23" s="158"/>
      <c r="CZ23" s="158"/>
      <c r="DA23" s="158"/>
      <c r="DB23" s="158"/>
      <c r="DC23" s="158"/>
      <c r="DD23" s="158"/>
      <c r="DE23" s="158"/>
      <c r="DF23" s="158"/>
      <c r="DG23" s="158"/>
      <c r="DH23" s="158"/>
      <c r="DI23" s="158"/>
      <c r="DJ23" s="158"/>
      <c r="DK23" s="158"/>
      <c r="DL23" s="158"/>
      <c r="DM23" s="158"/>
      <c r="DN23" s="158"/>
      <c r="DO23" s="158"/>
      <c r="DP23" s="158"/>
      <c r="DQ23" s="158"/>
      <c r="DR23" s="158"/>
      <c r="DS23" s="158"/>
      <c r="DT23" s="158"/>
      <c r="DU23" s="158"/>
      <c r="DV23" s="158"/>
      <c r="DW23" s="158"/>
      <c r="DX23" s="158"/>
      <c r="DY23" s="158"/>
      <c r="DZ23" s="158"/>
      <c r="EA23" s="158"/>
      <c r="EB23" s="158"/>
      <c r="EC23" s="158"/>
      <c r="ED23" s="158"/>
      <c r="EE23" s="158"/>
      <c r="EF23" s="158"/>
      <c r="EG23" s="158"/>
      <c r="EH23" s="158"/>
      <c r="EI23" s="158"/>
      <c r="EJ23" s="158"/>
      <c r="EK23" s="158"/>
      <c r="EL23" s="158"/>
      <c r="EM23" s="158"/>
      <c r="EN23" s="158"/>
      <c r="EO23" s="158"/>
      <c r="EP23" s="158"/>
      <c r="EQ23" s="158"/>
      <c r="ER23" s="158"/>
      <c r="ES23" s="158"/>
      <c r="ET23" s="158"/>
      <c r="EU23" s="158"/>
      <c r="EV23" s="158"/>
      <c r="EW23" s="158"/>
      <c r="EX23" s="158"/>
      <c r="EY23" s="158"/>
      <c r="EZ23" s="158"/>
      <c r="FA23" s="158"/>
      <c r="FB23" s="158"/>
      <c r="FC23" s="158"/>
      <c r="FD23" s="158"/>
      <c r="FE23" s="158"/>
      <c r="FF23" s="158"/>
      <c r="FG23" s="158"/>
      <c r="FH23" s="158"/>
      <c r="FI23" s="158"/>
      <c r="FJ23" s="158"/>
      <c r="FK23" s="158"/>
      <c r="FL23" s="158"/>
      <c r="FM23" s="158"/>
      <c r="FN23" s="158"/>
      <c r="FO23" s="158"/>
      <c r="FP23" s="158"/>
      <c r="FQ23" s="158"/>
      <c r="FR23" s="158"/>
      <c r="FS23" s="158"/>
      <c r="FT23" s="158"/>
      <c r="FU23" s="158"/>
      <c r="FV23" s="158"/>
      <c r="FW23" s="158"/>
      <c r="FX23" s="158"/>
      <c r="FY23" s="158"/>
      <c r="FZ23" s="158"/>
      <c r="GA23" s="158"/>
      <c r="GB23" s="158"/>
      <c r="GC23" s="158"/>
      <c r="GD23" s="158"/>
      <c r="GE23" s="158"/>
      <c r="GF23" s="158"/>
      <c r="GG23" s="158"/>
      <c r="GH23" s="158"/>
      <c r="GI23" s="158"/>
      <c r="GJ23" s="158"/>
      <c r="GK23" s="158"/>
      <c r="GL23" s="158"/>
      <c r="GM23" s="158"/>
      <c r="GN23" s="158"/>
      <c r="GO23" s="158"/>
      <c r="GP23" s="158"/>
      <c r="GQ23" s="158"/>
      <c r="GR23" s="158"/>
      <c r="GS23" s="158"/>
      <c r="GT23" s="158"/>
      <c r="GU23" s="158"/>
      <c r="GV23" s="158"/>
      <c r="GW23" s="158"/>
      <c r="GX23" s="158"/>
      <c r="GY23" s="158"/>
      <c r="GZ23" s="158"/>
      <c r="HA23" s="158"/>
      <c r="HB23" s="158"/>
      <c r="HC23" s="158"/>
      <c r="HD23" s="158"/>
      <c r="HE23" s="158"/>
      <c r="HF23" s="158"/>
      <c r="HG23" s="158"/>
      <c r="HH23" s="158"/>
      <c r="HI23" s="158"/>
      <c r="HJ23" s="158"/>
      <c r="HK23" s="158"/>
      <c r="HL23" s="158"/>
      <c r="HM23" s="158"/>
      <c r="HN23" s="158"/>
      <c r="HO23" s="158"/>
      <c r="HP23" s="158"/>
      <c r="HQ23" s="158"/>
      <c r="HR23" s="158"/>
      <c r="HS23" s="158"/>
      <c r="HT23" s="158"/>
      <c r="HU23" s="158"/>
      <c r="HV23" s="158"/>
      <c r="HW23" s="158"/>
      <c r="HX23" s="158"/>
      <c r="HY23" s="158"/>
      <c r="HZ23" s="158"/>
      <c r="IA23" s="158"/>
      <c r="IB23" s="158"/>
      <c r="IC23" s="158"/>
      <c r="ID23" s="158"/>
      <c r="IE23" s="158"/>
      <c r="IF23" s="158"/>
      <c r="IG23" s="158"/>
      <c r="IH23" s="158"/>
      <c r="II23" s="158"/>
      <c r="IJ23" s="158"/>
      <c r="IK23" s="158"/>
      <c r="IL23" s="158"/>
      <c r="IM23" s="158"/>
      <c r="IN23" s="158"/>
      <c r="IO23" s="158"/>
      <c r="IP23" s="158"/>
      <c r="IQ23" s="158"/>
      <c r="IR23" s="158"/>
      <c r="IS23" s="158"/>
      <c r="IT23" s="158"/>
      <c r="IU23" s="158"/>
      <c r="IV23" s="158"/>
      <c r="IW23" s="158"/>
      <c r="IX23" s="158"/>
      <c r="IY23" s="158"/>
      <c r="IZ23" s="158"/>
      <c r="JA23" s="158"/>
      <c r="JB23" s="158"/>
      <c r="JC23" s="158"/>
      <c r="JD23" s="158"/>
    </row>
    <row r="24" spans="1:264" s="165" customFormat="1" ht="30" customHeight="1" thickBot="1" x14ac:dyDescent="0.35">
      <c r="A24" s="208"/>
      <c r="B24" s="208"/>
      <c r="C24" s="209"/>
      <c r="D24" s="209"/>
      <c r="E24" s="209"/>
      <c r="F24" s="210"/>
      <c r="G24" s="209"/>
      <c r="H24" s="211"/>
      <c r="I24" s="211"/>
      <c r="J24" s="211"/>
      <c r="K24" s="211"/>
      <c r="L24" s="295"/>
      <c r="M24" s="213"/>
      <c r="N24" s="213"/>
      <c r="O24" s="213"/>
      <c r="P24" s="213"/>
      <c r="Q24" s="213"/>
      <c r="R24" s="213"/>
      <c r="S24" s="213"/>
      <c r="T24" s="213"/>
      <c r="U24" s="213"/>
      <c r="V24" s="213"/>
      <c r="W24" s="213"/>
      <c r="X24" s="213"/>
      <c r="Y24" s="213"/>
      <c r="Z24" s="213"/>
      <c r="AA24" s="208"/>
      <c r="AB24" s="213"/>
      <c r="AC24" s="213"/>
      <c r="AD24" s="213"/>
      <c r="AE24" s="213"/>
      <c r="AF24" s="213"/>
      <c r="AG24" s="213"/>
      <c r="AH24" s="209"/>
      <c r="AI24" s="209"/>
      <c r="AJ24" s="211"/>
      <c r="AK24" s="211"/>
      <c r="AL24" s="158"/>
      <c r="AM24" s="158"/>
      <c r="AN24" s="158"/>
      <c r="AO24" s="158"/>
      <c r="AP24" s="158"/>
      <c r="AQ24" s="158"/>
      <c r="AR24" s="158"/>
      <c r="AS24" s="158"/>
      <c r="AT24" s="158"/>
      <c r="AU24" s="158"/>
      <c r="AV24" s="158"/>
      <c r="AW24" s="158"/>
      <c r="AX24" s="158"/>
      <c r="AY24" s="158"/>
      <c r="AZ24" s="158"/>
      <c r="BA24" s="158"/>
      <c r="BB24" s="158"/>
      <c r="BC24" s="158"/>
      <c r="BD24" s="158"/>
      <c r="BE24" s="158"/>
      <c r="BF24" s="158"/>
      <c r="BG24" s="158"/>
      <c r="BH24" s="158"/>
      <c r="BI24" s="158"/>
      <c r="BJ24" s="158"/>
      <c r="BK24" s="158"/>
      <c r="BL24" s="158"/>
      <c r="BM24" s="158"/>
      <c r="BN24" s="158"/>
      <c r="BO24" s="158"/>
      <c r="BP24" s="158"/>
      <c r="BQ24" s="158"/>
      <c r="BR24" s="158"/>
      <c r="BS24" s="158"/>
      <c r="BT24" s="158"/>
      <c r="BU24" s="158"/>
      <c r="BV24" s="158"/>
      <c r="BW24" s="158"/>
      <c r="BX24" s="158"/>
      <c r="BY24" s="158"/>
      <c r="BZ24" s="158"/>
      <c r="CA24" s="158"/>
      <c r="CB24" s="158"/>
      <c r="CC24" s="158"/>
      <c r="CD24" s="158"/>
      <c r="CE24" s="158"/>
      <c r="CF24" s="158"/>
      <c r="CG24" s="158"/>
      <c r="CH24" s="158"/>
      <c r="CI24" s="158"/>
      <c r="CJ24" s="158"/>
      <c r="CK24" s="158"/>
      <c r="CL24" s="158"/>
      <c r="CM24" s="158"/>
      <c r="CN24" s="158"/>
      <c r="CO24" s="158"/>
      <c r="CP24" s="158"/>
      <c r="CQ24" s="158"/>
      <c r="CR24" s="158"/>
      <c r="CS24" s="158"/>
      <c r="CT24" s="158"/>
      <c r="CU24" s="158"/>
      <c r="CV24" s="158"/>
      <c r="CW24" s="158"/>
      <c r="CX24" s="158"/>
      <c r="CY24" s="158"/>
      <c r="CZ24" s="158"/>
      <c r="DA24" s="158"/>
      <c r="DB24" s="158"/>
      <c r="DC24" s="158"/>
      <c r="DD24" s="158"/>
      <c r="DE24" s="158"/>
      <c r="DF24" s="158"/>
      <c r="DG24" s="158"/>
      <c r="DH24" s="158"/>
      <c r="DI24" s="158"/>
      <c r="DJ24" s="158"/>
      <c r="DK24" s="158"/>
      <c r="DL24" s="158"/>
      <c r="DM24" s="158"/>
      <c r="DN24" s="158"/>
      <c r="DO24" s="158"/>
      <c r="DP24" s="158"/>
      <c r="DQ24" s="158"/>
      <c r="DR24" s="158"/>
      <c r="DS24" s="158"/>
      <c r="DT24" s="158"/>
      <c r="DU24" s="158"/>
      <c r="DV24" s="158"/>
      <c r="DW24" s="158"/>
      <c r="DX24" s="158"/>
      <c r="DY24" s="158"/>
      <c r="DZ24" s="158"/>
      <c r="EA24" s="158"/>
      <c r="EB24" s="158"/>
      <c r="EC24" s="158"/>
      <c r="ED24" s="158"/>
      <c r="EE24" s="158"/>
      <c r="EF24" s="158"/>
      <c r="EG24" s="158"/>
      <c r="EH24" s="158"/>
      <c r="EI24" s="158"/>
      <c r="EJ24" s="158"/>
      <c r="EK24" s="158"/>
      <c r="EL24" s="158"/>
      <c r="EM24" s="158"/>
      <c r="EN24" s="158"/>
      <c r="EO24" s="158"/>
      <c r="EP24" s="158"/>
      <c r="EQ24" s="158"/>
      <c r="ER24" s="158"/>
      <c r="ES24" s="158"/>
      <c r="ET24" s="158"/>
      <c r="EU24" s="158"/>
      <c r="EV24" s="158"/>
      <c r="EW24" s="158"/>
      <c r="EX24" s="158"/>
      <c r="EY24" s="158"/>
      <c r="EZ24" s="158"/>
      <c r="FA24" s="158"/>
      <c r="FB24" s="158"/>
      <c r="FC24" s="158"/>
      <c r="FD24" s="158"/>
      <c r="FE24" s="158"/>
      <c r="FF24" s="158"/>
      <c r="FG24" s="158"/>
      <c r="FH24" s="158"/>
      <c r="FI24" s="158"/>
      <c r="FJ24" s="158"/>
      <c r="FK24" s="158"/>
      <c r="FL24" s="158"/>
      <c r="FM24" s="158"/>
      <c r="FN24" s="158"/>
      <c r="FO24" s="158"/>
      <c r="FP24" s="158"/>
      <c r="FQ24" s="158"/>
      <c r="FR24" s="158"/>
      <c r="FS24" s="158"/>
      <c r="FT24" s="158"/>
      <c r="FU24" s="158"/>
      <c r="FV24" s="158"/>
      <c r="FW24" s="158"/>
      <c r="FX24" s="158"/>
      <c r="FY24" s="158"/>
      <c r="FZ24" s="158"/>
      <c r="GA24" s="158"/>
      <c r="GB24" s="158"/>
      <c r="GC24" s="158"/>
      <c r="GD24" s="158"/>
      <c r="GE24" s="158"/>
      <c r="GF24" s="158"/>
      <c r="GG24" s="158"/>
      <c r="GH24" s="158"/>
      <c r="GI24" s="158"/>
      <c r="GJ24" s="158"/>
      <c r="GK24" s="158"/>
      <c r="GL24" s="158"/>
      <c r="GM24" s="158"/>
      <c r="GN24" s="158"/>
      <c r="GO24" s="158"/>
      <c r="GP24" s="158"/>
      <c r="GQ24" s="158"/>
      <c r="GR24" s="158"/>
      <c r="GS24" s="158"/>
      <c r="GT24" s="158"/>
      <c r="GU24" s="158"/>
      <c r="GV24" s="158"/>
      <c r="GW24" s="158"/>
      <c r="GX24" s="158"/>
      <c r="GY24" s="158"/>
      <c r="GZ24" s="158"/>
      <c r="HA24" s="158"/>
      <c r="HB24" s="158"/>
      <c r="HC24" s="158"/>
      <c r="HD24" s="158"/>
      <c r="HE24" s="158"/>
      <c r="HF24" s="158"/>
      <c r="HG24" s="158"/>
      <c r="HH24" s="158"/>
      <c r="HI24" s="158"/>
      <c r="HJ24" s="158"/>
      <c r="HK24" s="158"/>
      <c r="HL24" s="158"/>
      <c r="HM24" s="158"/>
      <c r="HN24" s="158"/>
      <c r="HO24" s="158"/>
      <c r="HP24" s="158"/>
      <c r="HQ24" s="158"/>
      <c r="HR24" s="158"/>
      <c r="HS24" s="158"/>
      <c r="HT24" s="158"/>
      <c r="HU24" s="158"/>
      <c r="HV24" s="158"/>
      <c r="HW24" s="158"/>
      <c r="HX24" s="158"/>
      <c r="HY24" s="158"/>
      <c r="HZ24" s="158"/>
      <c r="IA24" s="158"/>
      <c r="IB24" s="158"/>
      <c r="IC24" s="158"/>
      <c r="ID24" s="158"/>
      <c r="IE24" s="158"/>
      <c r="IF24" s="158"/>
      <c r="IG24" s="158"/>
      <c r="IH24" s="158"/>
      <c r="II24" s="158"/>
      <c r="IJ24" s="158"/>
      <c r="IK24" s="158"/>
      <c r="IL24" s="158"/>
      <c r="IM24" s="158"/>
      <c r="IN24" s="158"/>
      <c r="IO24" s="158"/>
      <c r="IP24" s="158"/>
      <c r="IQ24" s="158"/>
      <c r="IR24" s="158"/>
      <c r="IS24" s="158"/>
      <c r="IT24" s="158"/>
      <c r="IU24" s="158"/>
      <c r="IV24" s="158"/>
      <c r="IW24" s="158"/>
      <c r="IX24" s="158"/>
      <c r="IY24" s="158"/>
      <c r="IZ24" s="158"/>
      <c r="JA24" s="158"/>
      <c r="JB24" s="158"/>
      <c r="JC24" s="158"/>
      <c r="JD24" s="158"/>
    </row>
    <row r="25" spans="1:264" ht="30" customHeight="1" x14ac:dyDescent="0.25">
      <c r="A25" s="412" t="s">
        <v>164</v>
      </c>
      <c r="B25" s="412" t="s">
        <v>174</v>
      </c>
      <c r="C25" s="413" t="s">
        <v>170</v>
      </c>
      <c r="D25" s="414" t="s">
        <v>169</v>
      </c>
      <c r="E25" s="293" t="s">
        <v>161</v>
      </c>
      <c r="F25" s="25" t="s">
        <v>6</v>
      </c>
      <c r="G25" s="14" t="s">
        <v>207</v>
      </c>
      <c r="H25" s="14" t="s">
        <v>148</v>
      </c>
      <c r="I25" s="14" t="s">
        <v>25</v>
      </c>
      <c r="J25" s="10">
        <v>15259</v>
      </c>
      <c r="K25" s="10"/>
      <c r="L25" s="25" t="s">
        <v>6</v>
      </c>
      <c r="M25" s="12" t="str">
        <f>IF(OR(G25="",H25="",I25=""),"",(IF(OR(I25="SSS",G25="No"),"N/A",IF(AND(G25="Yes",OR(I25="QCBS",I25="FBS",I25="LCS",I25="QBS",I25="CQS",I25="ICS")),"Enter Date", ""))))</f>
        <v>N/A</v>
      </c>
      <c r="N25" s="12" t="str">
        <f>IF(OR(G25="",H25="",I25=""),"",IF(ISERROR(IF(AND(H25="Prior Review",G25="Yes",I25="QCBS"),M25+'Time Estimation'!$H$28,IF(AND(H25="Prior Review",G25="Yes",I25="FBS"),M25+'Time Estimation'!$H$29,IF(AND(H25="Prior Review",G25="Yes",I25="LCS"),M25+'Time Estimation'!$H$30,IF(AND(H25="Prior Review",G25="Yes",I25="QBS"),M25+'Time Estimation'!$H$31,IF(AND(H25="Prior Review",G25="Yes",I25="CQS"),M25+'Time Estimation'!$H$32,IF(AND(H25="Prior Review",G25="Yes",I25="ICS"),M25+'Time Estimation'!$H$33,IF(OR(H25="Post Review", G25="No", I25="SSS"),"N/A","")))))))),"",IF(AND(H25="Prior Review",G25="Yes",I25="QCBS"),M25+'Time Estimation'!$H$28,IF(AND(H25="Prior Review",G25="Yes",I25="FBS"),M25+'Time Estimation'!$H$29,IF(AND(H25="Prior Review",G25="Yes",I25="LCS"),M25+'Time Estimation'!$H$30,IF(AND(H25="Prior Review",G25="Yes",I25="QBS"),M25+'Time Estimation'!$H$31,IF(AND(H25="Prior Review",G25="Yes",I25="CQS"),M25+'Time Estimation'!$H$32,IF(AND(H25="Prior Review",G25="Yes",I25="ICS"),M25+'Time Estimation'!$H$33,IF(OR(H25="Post Review", G25="No", I25="SSS"),"N/A","")))))))))</f>
        <v>N/A</v>
      </c>
      <c r="O25" s="12" t="str">
        <f>IF(OR(G25="",H25="",I25=""),"",IF(ISERROR(IF(AND(H25="Prior Review", G25="Yes",I25="QCBS"),N25+'Time Estimation'!$K$28,IF(AND(H25="Prior Review", G25="Yes",I25="FBS"),N25+'Time Estimation'!$K$29,IF(AND(H25="Prior Review", G25="Yes",I25="LCS"),N25+'Time Estimation'!$K$30,IF(AND(H25="Prior Review", G25="Yes",I25="QBS"),N25+'Time Estimation'!$K$31,IF(AND(H25="Prior Review", G25="Yes",I25="CQS"),N25+'Time Estimation'!$K$32,IF(AND(H25="Prior Review", G25="Yes",I25="ICS"),N25+'Time Estimation'!$K$33,IF(AND(H25="Post Review", G25="Yes",I25="QCBS"),M25+'Time Estimation'!$K$28,IF(AND(H25="Post Review", G25="Yes",I25="FBS"),M25+'Time Estimation'!$K$29,IF(AND(H25="Post Review", G25="Yes",I25="LCS"),M25+'Time Estimation'!$K$30,IF(AND(H25="Post Review", G25="Yes",I25="QBS"),M25+'Time Estimation'!$K$31,IF(AND(H25="Post Review", G25="Yes",I25="CQS"),M25+'Time Estimation'!$K$32,IF(AND(H25="Post Review", G25="Yes",I25="ICS"),M25+'Time Estimation'!$K$33,IF(AND(G25="No",OR(I25="QCBS",I25="FBS",I25="LCS",I25="QBS",I25="CQS",I25="ICS")),"N/A",IF(OR(G25="No",I25="SSS"),"N/A",""))))))))))))))), "",IF(AND(H25="Prior Review", G25="Yes",I25="QCBS"),N25+'Time Estimation'!$K$28,IF(AND(H25="Prior Review", G25="Yes",I25="FBS"),N25+'Time Estimation'!$K$29,IF(AND(H25="Prior Review", G25="Yes",I25="LCS"),N25+'Time Estimation'!$K$30,IF(AND(H25="Prior Review", G25="Yes",I25="QBS"),N25+'Time Estimation'!$K$31,IF(AND(H25="Prior Review", G25="Yes",I25="CQS"),N25+'Time Estimation'!$K$32,IF(AND(H25="Prior Review", G25="Yes",I25="ICS"),N25+'Time Estimation'!$K$33,IF(AND(H25="Post Review", G25="Yes",I25="QCBS"),M25+'Time Estimation'!$K$28,IF(AND(H25="Post Review", G25="Yes",I25="FBS"),M25+'Time Estimation'!$K$29,IF(AND(H25="Post Review", G25="Yes",I25="LCS"),M25+'Time Estimation'!$K$30,IF(AND(H25="Post Review", G25="Yes",I25="QBS"),M25+'Time Estimation'!$K$31,IF(AND(H25="Post Review", G25="Yes",I25="CQS"),M25+'Time Estimation'!$K$32,IF(AND(H25="Post Review", G25="Yes",I25="ICS"),M25+'Time Estimation'!$K$33,IF(AND(G25="No",OR(I25="QCBS",I25="FBS",I25="LCS",I25="QBS",I25="CQS",I25="ICS")),"N/A",IF(OR(G25="No",I25="SSS"),"N/A",""))))))))))))))))</f>
        <v>N/A</v>
      </c>
      <c r="P25" s="12" t="str">
        <f>IF(OR(G25="",I25="",H25=""),"",IF(ISERROR(IF(AND( G25="Yes",I25="QCBS"),O25+'Time Estimation'!$N$28,IF(AND( G25="Yes",I25="FBS"),O25+'Time Estimation'!$N$29,IF(AND( G25="Yes",I25="LCS"),O25+'Time Estimation'!$N$30,IF(AND( G25="Yes",I25="QBS"),O25+'Time Estimation'!$N$31,IF(AND( G25="Yes",I25="CQS"),O25+'Time Estimation'!$N$32,IF(AND( G25="Yes",I25="ICS"),O25+'Time Estimation'!$N$33,IF(OR(G25="No",I25="SSS"),"N/A","")))))))), "",IF(AND( G25="Yes",I25="QCBS"),O25+'Time Estimation'!$N$28,IF(AND( G25="Yes",I25="FBS"),O25+'Time Estimation'!$N$29,IF(AND( G25="Yes",I25="LCS"),O25+'Time Estimation'!$N$30,IF(AND( G25="Yes",I25="QBS"),O25+'Time Estimation'!$N$31,IF(AND( G25="Yes",I25="CQS"),O25+'Time Estimation'!$N$32,IF(AND( G25="Yes",I25="ICS"),O25+'Time Estimation'!$N$33,IF(OR(G25="No",I25="SSS"),"N/A","")))))))))</f>
        <v>N/A</v>
      </c>
      <c r="Q25" s="12" t="str">
        <f>IF(OR(G25="",I25="",H25=""),"",IF(ISERROR(IF(AND( G25="Yes",I25="QCBS"),P25+'Time Estimation'!$Q$28,IF(AND( G25="Yes",I25="FBS"),P25+'Time Estimation'!$Q$29,IF(AND( G25="Yes",I25="LCS"),P25+'Time Estimation'!$Q$30,IF(AND( G25="Yes",I25="QBS"),P25+'Time Estimation'!$Q$31,IF(AND( G25="Yes",I25="CQS"),P25+'Time Estimation'!$Q$32,IF(AND( G25="Yes",I25="ICS"),P25+'Time Estimation'!$Q$33,IF(OR(G25="No",I25="SSS"),"N/A","")))))))), "",IF(AND( G25="Yes",I25="QCBS"),P25+'Time Estimation'!$Q$28,IF(AND( G25="Yes",I25="FBS"),P25+'Time Estimation'!$Q$29,IF(AND( G25="Yes",I25="LCS"),P25+'Time Estimation'!$Q$30,IF(AND( G25="Yes",I25="QBS"),P25+'Time Estimation'!$Q$31,IF(AND( G25="Yes",I25="CQS"),P25+'Time Estimation'!$Q$32,IF(AND( G25="Yes",I25="ICS"),P25+'Time Estimation'!$Q$33,IF(OR(G25="No",I25="SSS"),"N/A","")))))))))</f>
        <v>N/A</v>
      </c>
      <c r="R25" s="12" t="str">
        <f>IF(OR(G25="",H25="",I25=""),"",IF(ISERROR(IF(AND(H25="Prior Review",G25="Yes",I25="QCBS"),Q25+'Time Estimation'!$T$28,IF(AND(H25="Prior Review",G25="Yes",I25="FBS"),Q25+'Time Estimation'!$T$29,IF(AND(H25="Prior Review",G25="Yes",I25="LCS"),Q25+'Time Estimation'!$T$30,IF(AND(H25="Prior Review",G25="Yes",I25="QBS"),Q25+'Time Estimation'!$T$31,IF(AND(H25="Prior Review",G25="Yes",I25="CQS"),Q25+'Time Estimation'!$T$32,IF(AND(H25="Prior Review",G25="Yes",I25="ICS"),Q25+'Time Estimation'!$T$33,IF(OR(H25="Post Review", G25="No", I25="SSS"),"N/A","")))))))),"",IF(AND(H25="Prior Review",G25="Yes",I25="QCBS"),Q25+'Time Estimation'!$T$28,IF(AND(H25="Prior Review",G25="Yes",I25="FBS"),Q25+'Time Estimation'!$T$29,IF(AND(H25="Prior Review",G25="Yes",I25="LCS"),Q25+'Time Estimation'!$T$30,IF(AND(H25="Prior Review",G25="Yes",I25="QBS"),Q25+'Time Estimation'!$T$31,IF(AND(H25="Prior Review",G25="Yes",I25="CQS"),Q25+'Time Estimation'!$T$32,IF(AND(H25="Prior Review",G25="Yes",I25="ICS"),Q25+'Time Estimation'!$T$33,IF(OR(H25="Post Review", G25="No", I25="SSS"),"N/A","")))))))))</f>
        <v>N/A</v>
      </c>
      <c r="S25" s="156">
        <v>44641</v>
      </c>
      <c r="T25" s="12" t="str">
        <f>IF(OR(G25="",H25="",I25=""),"",IF(ISERROR(IF(AND(H25="Prior Review",G25="Yes",I25="QCBS"),S25+'Time Estimation'!$Z$28,IF(AND(H25="Prior Review",G25="Yes",I25="FBS"),S25+'Time Estimation'!$Z$29,IF(AND(H25="Prior Review",G25="Yes",I25="LCS"),S25+'Time Estimation'!$Z$30,IF(AND(H25="Prior Review",G25="Yes",I25="QBS"),S25+'Time Estimation'!$Z$31,IF(AND(H25="Prior Review",G25="Yes",I25="CQS"),S25+'Time Estimation'!$Z$32,IF(AND(H25="Prior Review",G25="Yes",I25="ICS"),S25+'Time Estimation'!$Z$33,IF(AND(H25="Prior Review",G25="No",I25="QCBS"),S25+'Time Estimation'!$Z$34,IF(AND(H25="Prior Review",G25="No",I25="FBS"),S25+'Time Estimation'!$Z$35,IF(AND(H25="Prior Review",G25="No",I25="LCS"),S25+'Time Estimation'!$Z$36,IF(AND(H25="Prior Review",G25="No",I25="QBS"),S25+'Time Estimation'!$Z$37,IF(AND(H25="Prior Review",G25="No",I25="CQS"),S25+'Time Estimation'!$Z$38,IF(AND(H25="Prior Review",G25="No",I25="ICS"),S25+'Time Estimation'!$Z$39,IF(I25="SSS",S25+'Time Estimation'!$Z$40,IF(H25="Post Review", "N/A",""))))))))))))))),"",IF(AND(H25="Prior Review",G25="Yes",I25="QCBS"),S25+'Time Estimation'!$Z$28,IF(AND(H25="Prior Review",G25="Yes",I25="FBS"),S25+'Time Estimation'!$Z$29,IF(AND(H25="Prior Review",G25="Yes",I25="LCS"),S25+'Time Estimation'!$Z$30,IF(AND(H25="Prior Review",G25="Yes",I25="QBS"),S25+'Time Estimation'!$Z$31,IF(AND(H25="Prior Review",G25="Yes",I25="CQS"),S25+'Time Estimation'!$Z$32,IF(AND(H25="Prior Review",G25="Yes",I25="ICS"),S25+'Time Estimation'!$Z$33,IF(AND(H25="Prior Review",G25="No",I25="QCBS"),S25+'Time Estimation'!$Z$34,IF(AND(H25="Prior Review",G25="No",I25="FBS"),S25+'Time Estimation'!$Z$35,IF(AND(H25="Prior Review",G25="No",I25="LCS"),S25+'Time Estimation'!$Z$36,IF(AND(H25="Prior Review",G25="No",I25="QBS"),S25+'Time Estimation'!$Z$37,IF(AND(H25="Prior Review",G25="No",I25="CQS"),S25+'Time Estimation'!$Z$38,IF(AND(H25="Prior Review",G25="No",I25="ICS"),S25+'Time Estimation'!$Z$39,IF(I25="SSS",S25+'Time Estimation'!$Z$40,IF(H25="Post Review", "N/A",""))))))))))))))))</f>
        <v>N/A</v>
      </c>
      <c r="U25" s="12">
        <f>IF(OR(G25="",H25="",I25=""),"",IF(ISERROR(IF(AND(H25="Prior Review", G25="Yes",I25="QCBS"),T25+'Time Estimation'!$AC$28,IF(AND(H25="Prior Review", G25="Yes",I25="FBS"),T25+'Time Estimation'!$AC$29,IF(AND(H25="Prior Review", G25="Yes",I25="LCS"),T25+'Time Estimation'!$AC$30,IF(AND(H25="Prior Review", G25="Yes",I25="QBS"),T25+'Time Estimation'!$AC$31,IF(AND(H25="Prior Review", G25="Yes",I25="CQS"),T25+'Time Estimation'!$AC$32,IF(AND(H25="Prior Review", G25="Yes",I25="ICS"),T25+'Time Estimation'!$AC$33,IF(AND(H25="Post Review", G25="Yes",I25="QCBS"),S25+'Time Estimation'!$AC$28,IF(AND(H25="Post Review", G25="Yes",I25="FBS"),S25+'Time Estimation'!$AC$29,IF(AND(H25="Post Review", G25="Yes",I25="LCS"),S25+'Time Estimation'!$AC$30,IF(AND(H25="Post Review", G25="Yes",I25="QBS"),S25+'Time Estimation'!$AC$31,IF(AND(H25="Post Review", G25="Yes",I25="CQS"),S25+'Time Estimation'!$AC$32,IF(AND(H25="Post Review", G25="Yes",I25="ICS"),S25+'Time Estimation'!$AC$33,IF(AND(H25="Prior Review", G25="No",I25="QCBS"),T25+'Time Estimation'!$AC$34,IF(AND(H25="Prior Review", G25="No",I25="FBS"),T25+'Time Estimation'!$AC$35,IF(AND(H25="Prior Review", G25="No",I25="LCS"),T25+'Time Estimation'!$AC$36,IF(AND(H25="Prior Review", G25="No",I25="QBS"),T25+'Time Estimation'!$AC$37,IF(AND(H25="Prior Review", G25="No",I25="CQS"),T25+'Time Estimation'!$AC$38,IF(AND(H25="Prior Review", G25="No",I25="ICS"),T25+'Time Estimation'!$AC$39,IF(AND(H25="Post Review", G25="No",I25="QCBS"),S25+'Time Estimation'!$AC$34,IF(AND(H25="Post Review", G25="No",I25="FBS"),S25+'Time Estimation'!$AC$35,IF(AND(H25="Post Review", G25="No",I25="LCS"),S25+'Time Estimation'!$AC$36,IF(AND(H25="Post Review", G25="No",I25="QBS"),S25+'Time Estimation'!$AC$37,IF(AND(H25="Post Review", G25="No",I25="CQS"),S25+'Time Estimation'!$AC$38,IF(AND(H25="Post Review", G25="No",I25="ICS"),S25+'Time Estimation'!$AC$39,IF(AND(I25="SSS"),T25+'Time Estimation'!$AC$40,"")))))))))))))))))))))))))), "",IF(AND(H25="Prior Review", G25="Yes",I25="QCBS"),T25+'Time Estimation'!$AC$28,IF(AND(H25="Prior Review", G25="Yes",I25="FBS"),T25+'Time Estimation'!$AC$29,IF(AND(H25="Prior Review", G25="Yes",I25="LCS"),T25+'Time Estimation'!$AC$30,IF(AND(H25="Prior Review", G25="Yes",I25="QBS"),T25+'Time Estimation'!$AC$31,IF(AND(H25="Prior Review", G25="Yes",I25="CQS"),T25+'Time Estimation'!$AC$32,IF(AND(H25="Prior Review", G25="Yes",I25="ICS"),T25+'Time Estimation'!$AC$33,IF(AND(H25="Post Review", G25="Yes",I25="QCBS"),S25+'Time Estimation'!$AC$28,IF(AND(H25="Post Review", G25="Yes",I25="FBS"),S25+'Time Estimation'!$AC$29,IF(AND(H25="Post Review", G25="Yes",I25="LCS"),S25+'Time Estimation'!$AC$30,IF(AND(H25="Post Review", G25="Yes",I25="QBS"),S25+'Time Estimation'!$AC$31,IF(AND(H25="Post Review", G25="Yes",I25="CQS"),S25+'Time Estimation'!$AC$32,IF(AND(H25="Post Review", G25="Yes",I25="ICS"),S25+'Time Estimation'!$AC$33,IF(AND(H25="Prior Review", G25="No",I25="QCBS"),T25+'Time Estimation'!$AC$34,IF(AND(H25="Prior Review", G25="No",I25="FBS"),T25+'Time Estimation'!$AC$35,IF(AND(H25="Prior Review", G25="No",I25="LCS"),T25+'Time Estimation'!$AC$36,IF(AND(H25="Prior Review", G25="No",I25="QBS"),T25+'Time Estimation'!$AC$37,IF(AND(H25="Prior Review", G25="No",I25="CQS"),T25+'Time Estimation'!$AC$38,IF(AND(H25="Prior Review", G25="No",I25="ICS"),T25+'Time Estimation'!$AC$39,IF(AND(H25="Post Review", G25="No",I25="QCBS"),S25+'Time Estimation'!$AC$34,IF(AND(H25="Post Review", G25="No",I25="FBS"),S25+'Time Estimation'!$AC$35,IF(AND(H25="Post Review", G25="No",I25="LCS"),S25+'Time Estimation'!$AC$36,IF(AND(H25="Post Review", G25="No",I25="QBS"),S25+'Time Estimation'!$AC$37,IF(AND(H25="Post Review", G25="No",I25="CQS"),S25+'Time Estimation'!$AC$38,IF(AND(H25="Post Review", G25="No",I25="ICS"),S25+'Time Estimation'!$AC$39,IF(AND(I25="SSS"),T25+'Time Estimation'!$AC$40,"")))))))))))))))))))))))))))</f>
        <v>44643</v>
      </c>
      <c r="V25" s="12">
        <f>IF(OR(G25="",I25="",H25=""),"",IF(ISERROR(IF(AND( G25="Yes",I25="QCBS"),U25+'Time Estimation'!$AF$28,IF(AND( G25="Yes",I25="FBS"),U25+'Time Estimation'!$AF$29,IF(AND(G25="Yes",I25="LCS"),U25+'Time Estimation'!$AF$30,IF(AND(G25="Yes",I25="QBS"),U25+'Time Estimation'!$AF$31,IF(AND(G25="Yes",I25="CQS"),U25+'Time Estimation'!$AF$32,IF(AND(G25="Yes",I25="ICS"),U25+'Time Estimation'!$AF$33,IF(AND(G25="No",I25="QCBS"),U25+'Time Estimation'!$AF$34,IF(AND(G25="No",I25="FBS"),U25+'Time Estimation'!$AF$35,IF(AND(G25="No",I25="LCS"),U25+'Time Estimation'!$AF$36,IF(AND(G25="No",I25="QBS"),U25+'Time Estimation'!$AF$37,IF(AND(G25="No",I25="CQS"),U25+'Time Estimation'!$AF$38,IF(AND(G25="No",I25="ICS"),U25+'Time Estimation'!$AF$39,IF(I25="SSS",U25+'Time Estimation'!$AF$40,"")))))))))))))),"",IF(AND( G25="Yes",I25="QCBS"),U25+'Time Estimation'!$AF$28,IF(AND( G25="Yes",I25="FBS"),U25+'Time Estimation'!$AF$29,IF(AND(G25="Yes",I25="LCS"),U25+'Time Estimation'!$AF$30,IF(AND(G25="Yes",I25="QBS"),U25+'Time Estimation'!$AF$31,IF(AND(G25="Yes",I25="CQS"),U25+'Time Estimation'!$AF$32,IF(AND(G25="Yes",I25="ICS"),U25+'Time Estimation'!$AF$33,IF(AND(G25="No",I25="QCBS"),U25+'Time Estimation'!$AF$34,IF(AND(G25="No",I25="FBS"),U25+'Time Estimation'!$AF$35,IF(AND(G25="No",I25="LCS"),U25+'Time Estimation'!$AF$36,IF(AND(G25="No",I25="QBS"),U25+'Time Estimation'!$AF$37,IF(AND(G25="No",I25="CQS"),U25+'Time Estimation'!$AF$38,IF(AND(G25="No",I25="ICS"),U25+'Time Estimation'!$AF$39,IF(I25="SSS",U25+'Time Estimation'!$AF$40,"")))))))))))))))</f>
        <v>44688</v>
      </c>
      <c r="W25" s="12">
        <f>IF(OR(G25="",I25="",H25=""),"",IF(ISERROR(IF(AND( G25="Yes",I25="QCBS"),V25+'Time Estimation'!$AI$28,IF(AND( G25="Yes",I25="FBS"),V25+'Time Estimation'!$AI$29,IF(AND(G25="Yes",I25="LCS"),V25+'Time Estimation'!$AI$30,IF(AND(G25="Yes",I25="QBS"),V25+'Time Estimation'!$AI$31,IF(AND(G25="Yes",I25="CQS"),V25+'Time Estimation'!$AI$32,IF(AND(G25="Yes",I25="ICS"),V25+'Time Estimation'!$AI$33,IF(AND(G25="No",I25="QCBS"),V25+'Time Estimation'!$AI$34,IF(AND(G25="No",I25="FBS"),V25+'Time Estimation'!$AI$35,IF(AND(G25="No",I25="LCS"),V25+'Time Estimation'!$AI$36,IF(AND(G25="No",I25="QBS"),V25+'Time Estimation'!$AI$37,IF(AND(G25="No",I25="CQS"),V25+'Time Estimation'!$AI$38,IF(AND(G25="No",I25="ICS"),V25+'Time Estimation'!$AI$39,IF(I25="SSS","N/A","")))))))))))))),"",IF(AND( G25="Yes",I25="QCBS"),V25+'Time Estimation'!$AI$28,IF(AND( G25="Yes",I25="FBS"),V25+'Time Estimation'!$AI$29,IF(AND(G25="Yes",I25="LCS"),V25+'Time Estimation'!$AI$30,IF(AND(G25="Yes",I25="QBS"),V25+'Time Estimation'!$AI$31,IF(AND(G25="Yes",I25="CQS"),V25+'Time Estimation'!$AI$32,IF(AND(G25="Yes",I25="ICS"),V25+'Time Estimation'!$AI$33,IF(AND(G25="No",I25="QCBS"),V25+'Time Estimation'!$AI$34,IF(AND(G25="No",I25="FBS"),V25+'Time Estimation'!$AI$35,IF(AND(G25="No",I25="LCS"),V25+'Time Estimation'!$AI$36,IF(AND(G25="No",I25="QBS"),V25+'Time Estimation'!$AI$37,IF(AND(G25="No",I25="CQS"),V25+'Time Estimation'!$AI$38,IF(AND(G25="No",I25="ICS"),V25+'Time Estimation'!$AI$39,IF(I25="SSS","N/A","")))))))))))))))</f>
        <v>44702</v>
      </c>
      <c r="X25" s="12" t="str">
        <f>IF(OR(G25="",H25="",I25=""),"",IF(ISERROR(IF(AND(H25="Prior Review",G25="Yes",I25="QCBS"),W25+'Time Estimation'!$AL$28,IF(AND(H25="Prior Review",G25="Yes",I25="FBS"),W25+'Time Estimation'!$AL$29,IF(AND(H25="Prior Review",G25="Yes",I25="LCS"),W25+'Time Estimation'!$AL$30,IF(AND(H25="Prior Review",G25="Yes",I25="QBS"),W25+'Time Estimation'!$AL$31,IF(AND(H25="Prior Review",G25="Yes",I25="CQS"),W25+'Time Estimation'!$AL$32,IF(AND(H25="Prior Review",G25="Yes",I25="ICS"),W25+'Time Estimation'!$AL$33,IF(AND(H25="Prior Review",G25="No",I25="QCBS"),W25+'Time Estimation'!$AL$34,IF(AND(H25="Prior Review",G25="No",I25="FBS"),W25+'Time Estimation'!$AL$35,IF(AND(H25="Prior Review",G25="No",I25="LCS"),W25+'Time Estimation'!$AL$36,IF(AND(H25="Prior Review",G25="No",I25="QBS"),W25+'Time Estimation'!$AL$37,IF(AND(H25="Prior Review",G25="No",I25="CQS"),W25+'Time Estimation'!$AL$38,IF(AND(H25="Prior Review",G25="No",I25="ICS"),W25+'Time Estimation'!$AL$39,IF(OR(H25="Post Review", I25="SSS"), "N/A","")))))))))))))),"",IF(AND(H25="Prior Review",G25="Yes",I25="QCBS"),W25+'Time Estimation'!$AL$28,IF(AND(H25="Prior Review",G25="Yes",I25="FBS"),W25+'Time Estimation'!$AL$29,IF(AND(H25="Prior Review",G25="Yes",I25="LCS"),W25+'Time Estimation'!$AL$30,IF(AND(H25="Prior Review",G25="Yes",I25="QBS"),W25+'Time Estimation'!$AL$31,IF(AND(H25="Prior Review",G25="Yes",I25="CQS"),W25+'Time Estimation'!$AL$32,IF(AND(H25="Prior Review",G25="Yes",I25="ICS"),W25+'Time Estimation'!$AL$33,IF(AND(H25="Prior Review",G25="No",I25="QCBS"),W25+'Time Estimation'!$AL$34,IF(AND(H25="Prior Review",G25="No",I25="FBS"),W25+'Time Estimation'!$AL$35,IF(AND(H25="Prior Review",G25="No",I25="LCS"),W25+'Time Estimation'!$AL$36,IF(AND(H25="Prior Review",G25="No",I25="QBS"),W25+'Time Estimation'!$AL$37,IF(AND(H25="Prior Review",G25="No",I25="CQS"),W25+'Time Estimation'!$AL$38,IF(AND(H25="Prior Review",G25="No",I25="ICS"),W25+'Time Estimation'!$AL$39,IF(OR(H25="Post Review", I25="SSS"), "N/A","")))))))))))))))</f>
        <v>N/A</v>
      </c>
      <c r="Y25" s="12">
        <f>IF(OR(G25="",H25="",I25=""),"",IF(ISERROR(IF(AND(H25="Prior Review", G25="Yes",I25="QCBS"),X25+'Time Estimation'!$AO$28,IF(AND(H25="Prior Review", G25="Yes",I25="FBS"),X25+'Time Estimation'!$AO$29,IF(AND(H25="Prior Review", G25="Yes",I25="LCS"),X25+'Time Estimation'!$AO$30,IF(AND(H25="Post Review", G25="Yes",I25="QCBS"),W25+'Time Estimation'!$AO$28,IF(AND(H25="Post Review", G25="Yes",I25="FBS"),W25+'Time Estimation'!$AO$29,IF(AND(H25="Post Review", G25="Yes",I25="LCS"),W25+'Time Estimation'!$AO$30,IF(AND(H25="Prior Review", G25="No",I25="QCBS"),X25+'Time Estimation'!$AO$34,IF(AND(H25="Prior Review", G25="No",I25="FBS"),X25+'Time Estimation'!$AO$35,IF(AND(H25="Prior Review", G25="No",I25="LCS"),X25+'Time Estimation'!$AO$36,IF(AND(H25="Post Review", G25="No",I25="QCBS"),W25+'Time Estimation'!$AO$34,IF(AND(H25="Post Review", G25="No",I25="FBS"),W25+'Time Estimation'!$AO$35,IF(AND(H25="Post Review", G25="No",I25="LCS"),W25+'Time Estimation'!$AO$36,IF(OR(I25="QBS", I25="CQS", I25="ICS"), "N/A",IF(I25="SSS",V25+'Time Estimation'!$AO$40, ""))))))))))))))), "",IF(AND(H25="Prior Review", G25="Yes",I25="QCBS"),X25+'Time Estimation'!$AO$28,IF(AND(H25="Prior Review", G25="Yes",I25="FBS"),X25+'Time Estimation'!$AO$29,IF(AND(H25="Prior Review", G25="Yes",I25="LCS"),X25+'Time Estimation'!$AO$30,IF(AND(H25="Post Review", G25="Yes",I25="QCBS"),W25+'Time Estimation'!$AO$28,IF(AND(H25="Post Review", G25="Yes",I25="FBS"),W25+'Time Estimation'!$AO$29,IF(AND(H25="Post Review", G25="Yes",I25="LCS"),W25+'Time Estimation'!$AO$30,IF(AND(H25="Prior Review", G25="No",I25="QCBS"),X25+'Time Estimation'!$AO$34,IF(AND(H25="Prior Review", G25="No",I25="FBS"),X25+'Time Estimation'!$AO$35,IF(AND(H25="Prior Review", G25="No",I25="LCS"),X25+'Time Estimation'!$AO$36,IF(AND(H25="Post Review", G25="No",I25="QCBS"),W25+'Time Estimation'!$AO$34,IF(AND(H25="Post Review", G25="No",I25="FBS"),W25+'Time Estimation'!$AO$35,IF(AND(H25="Post Review", G25="No",I25="LCS"),W25+'Time Estimation'!$AO$36,IF(OR(I25="QBS", I25="CQS", I25="ICS"), "N/A",IF(I25="SSS",V25+'Time Estimation'!$AO$40, ""))))))))))))))))</f>
        <v>44716</v>
      </c>
      <c r="Z25" s="12" t="str">
        <f>IF(OR(G25="",H25="",I25=""),"",IF(ISERROR(IF(AND(H25="Prior Review",G25="Yes",I25="QCBS"),Y25+'Time Estimation'!$AR$28,IF(AND(H25="Prior Review",G25="Yes",I25="FBS"),Y25+'Time Estimation'!$AR$29,IF(AND(H25="Prior Review",G25="Yes",I25="LCS"),Y25+'Time Estimation'!$AR$30,IF(AND(H25="Prior Review",G25="No",I25="QCBS"),Y25+'Time Estimation'!$AR$34,IF(AND(H25="Prior Review",G25="No",I25="FBS"),Y25+'Time Estimation'!$AR$35,IF(AND(H25="Prior Review",G25="No",I25="LCS"),Y25+'Time Estimation'!$AR$36,IF(I25="SSS",Y25+'Time Estimation'!$AR$40,IF(OR(H25="Post Review",I25="QBS",I25="CQS",I25="ICS"), "N/A",""))))))))),"",IF(AND(H25="Prior Review",G25="Yes",I25="QCBS"),Y25+'Time Estimation'!$AR$28,IF(AND(H25="Prior Review",G25="Yes",I25="FBS"),Y25+'Time Estimation'!$AR$29,IF(AND(H25="Prior Review",G25="Yes",I25="LCS"),Y25+'Time Estimation'!$AR$30,IF(AND(H25="Prior Review",G25="No",I25="QCBS"),Y25+'Time Estimation'!$AR$34,IF(AND(H25="Prior Review",G25="No",I25="FBS"),Y25+'Time Estimation'!$AR$35,IF(AND(H25="Prior Review",G25="No",I25="LCS"),Y25+'Time Estimation'!$AR$36,IF(I25="SSS",Y25+'Time Estimation'!$AR$40,IF(OR(H25="Post Review",I25="QBS",I25="CQS",I25="ICS"), "N/A",""))))))))))</f>
        <v>N/A</v>
      </c>
      <c r="AA25" s="26" t="s">
        <v>6</v>
      </c>
      <c r="AB25" s="12">
        <f>IF(OR(G25="",H25="",I25=""),"",IF(ISERROR(IF(AND(H25="Prior Review", G25="Yes",I25="QCBS"),Z25+'Time Estimation'!$AU$28,IF(AND(H25="Prior Review", G25="Yes",I25="FBS"),Z25+'Time Estimation'!$AU$29,IF(AND(H25="Prior Review", G25="Yes",I25="LCS"),Z25+'Time Estimation'!$AU$30,IF(AND(H25="Prior Review", G25="Yes",I25="QBS"),X25+'Time Estimation'!$AU$31,IF(AND(H25="Prior Review", G25="Yes",I25="CQS"),X25+'Time Estimation'!$AU$32,IF(AND(H25="Prior Review", G25="Yes",I25="ICS"),X25+'Time Estimation'!$AU$33,IF(AND(H25="Post Review", G25="Yes",I25="QCBS"),Y25+'Time Estimation'!$AU$28,IF(AND(H25="Post Review", G25="Yes",I25="FBS"),Y25+'Time Estimation'!$AU$29,IF(AND(H25="Post Review", G25="Yes",I25="LCS"),Y25+'Time Estimation'!$AU$30,IF(AND(H25="Post Review", G25="Yes",I25="QBS"),W25+'Time Estimation'!$AU$31,IF(AND(H25="Post Review", G25="Yes",I25="CQS"),W25+'Time Estimation'!$AU$32,IF(AND(H25="Post Review", G25="Yes",I25="ICS"),W25+'Time Estimation'!$AU$33,IF(AND(H25="Prior Review", G25="No",I25="QCBS"),Z25+'Time Estimation'!$AU$34,IF(AND(H25="Prior Review", G25="No",I25="FBS"),Z25+'Time Estimation'!$AU$35,IF(AND(H25="Prior Review", G25="No",I25="LCS"),Z25+'Time Estimation'!$AU$36,IF(AND(H25="Prior Review", G25="No",I25="QBS"),X25+'Time Estimation'!$AU$37,IF(AND(H25="Prior Review", G25="No",I25="CQS"),X25+'Time Estimation'!$AU$38,IF(AND(H25="Prior Review", G25="No",I25="ICS"),X25+'Time Estimation'!$AU$39,IF(AND(H25="Post Review", G25="No",I25="QCBS"),Y25+'Time Estimation'!$AU$34,IF(AND(H25="Post Review", G25="No",I25="FBS"),Y25+'Time Estimation'!$AU$35,IF(AND(H25="Post Review", G25="No",I25="LCS"),Y25+'Time Estimation'!$AU$36,IF(AND(H25="Post Review", G25="No",I25="QBS"),W25+'Time Estimation'!$AU$37,IF(AND(H25="Post Review", G25="No",I25="CQS"),W25+'Time Estimation'!$AU$38,IF(AND(H25="Post Review", G25="No",I25="ICS"),W25+'Time Estimation'!$AU$39,IF(I25="SSS","N/A","")))))))))))))))))))))))))), "",IF(AND(H25="Prior Review", G25="Yes",I25="QCBS"),Z25+'Time Estimation'!$AU$28,IF(AND(H25="Prior Review", G25="Yes",I25="FBS"),Z25+'Time Estimation'!$AU$29,IF(AND(H25="Prior Review", G25="Yes",I25="LCS"),Z25+'Time Estimation'!$AU$30,IF(AND(H25="Prior Review", G25="Yes",I25="QBS"),X25+'Time Estimation'!$AU$31,IF(AND(H25="Prior Review", G25="Yes",I25="CQS"),X25+'Time Estimation'!$AU$32,IF(AND(H25="Prior Review", G25="Yes",I25="ICS"),X25+'Time Estimation'!$AU$33,IF(AND(H25="Post Review", G25="Yes",I25="QCBS"),Y25+'Time Estimation'!$AU$28,IF(AND(H25="Post Review", G25="Yes",I25="FBS"),Y25+'Time Estimation'!$AU$29,IF(AND(H25="Post Review", G25="Yes",I25="LCS"),Y25+'Time Estimation'!$AU$30,IF(AND(H25="Post Review", G25="Yes",I25="QBS"),W25+'Time Estimation'!$AU$31,IF(AND(H25="Post Review", G25="Yes",I25="CQS"),W25+'Time Estimation'!$AU$32,IF(AND(H25="Post Review", G25="Yes",I25="ICS"),W25+'Time Estimation'!$AU$33,IF(AND(H25="Prior Review", G25="No",I25="QCBS"),Z25+'Time Estimation'!$AU$34,IF(AND(H25="Prior Review", G25="No",I25="FBS"),Z25+'Time Estimation'!$AU$35,IF(AND(H25="Prior Review", G25="No",I25="LCS"),Z25+'Time Estimation'!$AU$36,IF(AND(H25="Prior Review", G25="No",I25="QBS"),X25+'Time Estimation'!$AU$37,IF(AND(H25="Prior Review", G25="No",I25="CQS"),X25+'Time Estimation'!$AU$38,IF(AND(H25="Prior Review", G25="No",I25="ICS"),X25+'Time Estimation'!$AU$39,IF(AND(H25="Post Review", G25="No",I25="QCBS"),Y25+'Time Estimation'!$AU$34,IF(AND(H25="Post Review", G25="No",I25="FBS"),Y25+'Time Estimation'!$AU$35,IF(AND(H25="Post Review", G25="No",I25="LCS"),Y25+'Time Estimation'!$AU$36,IF(AND(H25="Post Review", G25="No",I25="QBS"),W25+'Time Estimation'!$AU$37,IF(AND(H25="Post Review", G25="No",I25="CQS"),W25+'Time Estimation'!$AU$38,IF(AND(H25="Post Review", G25="No",I25="ICS"),W25+'Time Estimation'!$AU$39,IF(I25="SSS","N/A","")))))))))))))))))))))))))))</f>
        <v>44728</v>
      </c>
      <c r="AC25" s="12">
        <f>IF(OR(G25="",I25="",H25=""),"",IF(ISERROR(IF(AND( G25="Yes",I25="QCBS"),AB25+'Time Estimation'!$AX$28,IF(AND( G25="Yes",I25="FBS"),AB25+'Time Estimation'!$AX$29,IF(AND(G25="Yes",I25="LCS"),AB25+'Time Estimation'!$AX$30,IF(AND(G25="Yes",I25="QBS"),AB25+'Time Estimation'!$AX$31,IF(AND(G25="Yes",I25="CQS"),AB25+'Time Estimation'!$AX$32,IF(AND(G25="Yes",I25="ICS"),AB25+'Time Estimation'!$AX$33,IF(AND(G25="No",I25="QCBS"),AB25+'Time Estimation'!$AX$34,IF(AND(G25="No",I25="FBS"),AB25+'Time Estimation'!$AX$35,IF(AND(G25="No",I25="LCS"),AB25+'Time Estimation'!$AX$36,IF(AND(G25="No",I25="QBS"),AB25+'Time Estimation'!$AX$37,IF(AND(G25="No",I25="CQS"),AB25+'Time Estimation'!$AX$38,IF(AND(G25="No",I25="ICS"),AB25+'Time Estimation'!$AX$39,IF(I25="SSS",Z25+'Time Estimation'!$AX$40,"")))))))))))))),"",IF(AND( G25="Yes",I25="QCBS"),AB25+'Time Estimation'!$AX$28,IF(AND( G25="Yes",I25="FBS"),AB25+'Time Estimation'!$AX$29,IF(AND(G25="Yes",I25="LCS"),AB25+'Time Estimation'!$AX$30,IF(AND(G25="Yes",I25="QBS"),AB25+'Time Estimation'!$AX$31,IF(AND(G25="Yes",I25="CQS"),AB25+'Time Estimation'!$AX$32,IF(AND(G25="Yes",I25="ICS"),AB25+'Time Estimation'!$AX$33,IF(AND(G25="No",I25="QCBS"),AB25+'Time Estimation'!$AX$34,IF(AND(G25="No",I25="FBS"),AB25+'Time Estimation'!$AX$35,IF(AND(G25="No",I25="LCS"),AB25+'Time Estimation'!$AX$36,IF(AND(G25="No",I25="QBS"),AB25+'Time Estimation'!$AX$37,IF(AND(G25="No",I25="CQS"),AB25+'Time Estimation'!$AX$38,IF(AND(G25="No",I25="ICS"),AB25+'Time Estimation'!$AX$39,IF(I25="SSS",Z25+'Time Estimation'!$AX$40,"")))))))))))))))</f>
        <v>44749</v>
      </c>
      <c r="AD25" s="12">
        <f>IF(OR(G25="",I25="",H25=""),"",IF(ISERROR(IF(AND( G25="Yes",I25="QCBS"),AC25+'Time Estimation'!$BA$28,IF(AND( G25="Yes",I25="FBS"),AC25+'Time Estimation'!$BA$29,IF(AND(G25="Yes",I25="LCS"),AC25+'Time Estimation'!$BA$30,IF(AND(G25="Yes",I25="QBS"),AC25+'Time Estimation'!$BA$31,IF(AND(G25="Yes",I25="CQS"),AC25+'Time Estimation'!$BA$32,IF(AND(G25="Yes",I25="ICS"),AC25+'Time Estimation'!$BA$33,IF(AND(G25="No",I25="QCBS"),AC25+'Time Estimation'!$BA$34,IF(AND(G25="No",I25="FBS"),AC25+'Time Estimation'!$BA$35,IF(AND(G25="No",I25="LCS"),AC25+'Time Estimation'!$BA$36,IF(AND(G25="No",I25="QBS"),AC25+'Time Estimation'!$BA$37,IF(AND(G25="No",I25="CQS"),AC25+'Time Estimation'!$BA$38,IF(AND(G25="No",I25="ICS"),AC25+'Time Estimation'!$BA$39,IF(I25="SSS",AC25+'Time Estimation'!$BA$40,"")))))))))))))),"",IF(AND( G25="Yes",I25="QCBS"),AC25+'Time Estimation'!$BA$28,IF(AND( G25="Yes",I25="FBS"),AC25+'Time Estimation'!$BA$29,IF(AND(G25="Yes",I25="LCS"),AC25+'Time Estimation'!$BA$30,IF(AND(G25="Yes",I25="QBS"),AC25+'Time Estimation'!$BA$31,IF(AND(G25="Yes",I25="CQS"),AC25+'Time Estimation'!$BA$32,IF(AND(G25="Yes",I25="ICS"),AC25+'Time Estimation'!$BA$33,IF(AND(G25="No",I25="QCBS"),AC25+'Time Estimation'!$BA$34,IF(AND(G25="No",I25="FBS"),AC25+'Time Estimation'!$BA$35,IF(AND(G25="No",I25="LCS"),AC25+'Time Estimation'!$BA$36,IF(AND(G25="No",I25="QBS"),AC25+'Time Estimation'!$BA$37,IF(AND(G25="No",I25="CQS"),AC25+'Time Estimation'!$BA$38,IF(AND(G25="No",I25="ICS"),AC25+'Time Estimation'!$BA$39,IF(I25="SSS",AC25+'Time Estimation'!$BA$40,"")))))))))))))))</f>
        <v>44753</v>
      </c>
      <c r="AE25" s="12" t="str">
        <f>IF(OR(G25="",H25="",I25=""),"",IF(ISERROR(IF(AND(H25="Prior Review",G25="Yes",I25="QCBS"),AD25+'Time Estimation'!$BD$28,IF(AND(H25="Prior Review",G25="Yes",I25="FBS"),AD25+'Time Estimation'!$BD$29,IF(AND(H25="Prior Review",G25="Yes",I25="LCS"),AD25+'Time Estimation'!$BD$30,IF(AND(H25="Prior Review",G25="Yes",I25="QBS"),AD25+'Time Estimation'!$BD$31,IF(AND(H25="Prior Review",G25="Yes",I25="CQS"),AD25+'Time Estimation'!$BD$32,IF(AND(H25="Prior Review",G25="Yes",I25="ICS"),AD25+'Time Estimation'!$BD$33,IF(AND(H25="Prior Review",G25="No",I25="QCBS"),AD25+'Time Estimation'!$BD$34,IF(AND(H25="Prior Review",G25="No",I25="FBS"),AD25+'Time Estimation'!$BD$35,IF(AND(H25="Prior Review",G25="No",I25="LCS"),AD25+'Time Estimation'!$BD$36,IF(AND(H25="Prior Review",G25="No",I25="QBS"),AD25+'Time Estimation'!$BD$37,IF(AND(H25="Prior Review",G25="No",I25="CQS"),AD25+'Time Estimation'!$BD$38,IF(AND(H25="Prior Review",G25="No",I25="ICS"),AD25+'Time Estimation'!$BD$39,IF(I25="SSS",AD25+'Time Estimation'!$BD$40,IF(H25="Post Review", "N/A",""))))))))))))))),"",IF(AND(H25="Prior Review",G25="Yes",I25="QCBS"),AD25+'Time Estimation'!$BD$28,IF(AND(H25="Prior Review",G25="Yes",I25="FBS"),AD25+'Time Estimation'!$BD$29,IF(AND(H25="Prior Review",G25="Yes",I25="LCS"),AD25+'Time Estimation'!$BD$30,IF(AND(H25="Prior Review",G25="Yes",I25="QBS"),AD25+'Time Estimation'!$BD$31,IF(AND(H25="Prior Review",G25="Yes",I25="CQS"),AD25+'Time Estimation'!$BD$32,IF(AND(H25="Prior Review",G25="Yes",I25="ICS"),AD25+'Time Estimation'!$BD$33,IF(AND(H25="Prior Review",G25="No",I25="QCBS"),AD25+'Time Estimation'!$BD$34,IF(AND(H25="Prior Review",G25="No",I25="FBS"),AD25+'Time Estimation'!$BD$35,IF(AND(H25="Prior Review",G25="No",I25="LCS"),AD25+'Time Estimation'!$BD$36,IF(AND(H25="Prior Review",G25="No",I25="QBS"),AD25+'Time Estimation'!$BD$37,IF(AND(H25="Prior Review",G25="No",I25="CQS"),AD25+'Time Estimation'!$BD$38,IF(AND(H25="Prior Review",G25="No",I25="ICS"),AD25+'Time Estimation'!$BD$39,IF(I25="SSS",AD25+'Time Estimation'!$BD$40,IF(H25="Post Review", "N/A",""))))))))))))))))</f>
        <v>N/A</v>
      </c>
      <c r="AF25" s="12">
        <f>IF(OR(G25="",H25="",I25=""),"",IF(ISERROR(IF(AND(H25="Prior Review", G25="Yes",I25="QCBS"),AE25+'Time Estimation'!$BG$28,IF(AND(H25="Prior Review", G25="Yes",I25="FBS"),AE25+'Time Estimation'!$BG$29,IF(AND(H25="Prior Review", G25="Yes",I25="LCS"),AE25+'Time Estimation'!$BG$30,IF(AND(H25="Prior Review", G25="Yes",I25="QBS"),AE25+'Time Estimation'!$BG$31,IF(AND(H25="Prior Review", G25="Yes",I25="CQS"),AE25+'Time Estimation'!$BG$32,IF(AND(H25="Prior Review", G25="Yes",I25="ICS"),AE25+'Time Estimation'!$BG$33,IF(AND(H25="Post Review", G25="Yes",I25="QCBS"),AD25+'Time Estimation'!$BG$28,IF(AND(H25="Post Review", G25="Yes",I25="FBS"),AD25+'Time Estimation'!$BG$29,IF(AND(H25="Post Review", G25="Yes",I25="LCS"),AD25+'Time Estimation'!$BG$30,IF(AND(H25="Post Review", G25="Yes",I25="QBS"),AD25+'Time Estimation'!$BG$31,IF(AND(H25="Post Review", G25="Yes",I25="CQS"),AD25+'Time Estimation'!$BG$32,IF(AND(H25="Post Review", G25="Yes",I25="ICS"),AD25+'Time Estimation'!$BG$33,IF(AND(H25="Prior Review", G25="No",I25="QCBS"),AE25+'Time Estimation'!$BG$34,IF(AND(H25="Prior Review", G25="No",I25="FBS"),AE25+'Time Estimation'!$BG$35,IF(AND(H25="Prior Review", G25="No",I25="LCS"),AE25+'Time Estimation'!$BG$36,IF(AND(H25="Prior Review", G25="No",I25="QBS"),AE25+'Time Estimation'!$BG$37,IF(AND(H25="Prior Review", G25="No",I25="CQS"),AE25+'Time Estimation'!$BG$38,IF(AND(H25="Prior Review", G25="No",I25="ICS"),AE25+'Time Estimation'!$BG$39,IF(AND(H25="Post Review", G25="No",I25="QCBS"),AD25+'Time Estimation'!$BG$34,IF(AND(H25="Post Review", G25="No",I25="FBS"),AD25+'Time Estimation'!$BG$35,IF(AND(H25="Post Review", G25="No",I25="LCS"),AD25+'Time Estimation'!$BG$36,IF(AND(H25="Post Review", G25="No",I25="QBS"),AD25+'Time Estimation'!$BG$37,IF(AND(H25="Post Review", G25="No",I25="CQS"),AD25+'Time Estimation'!$BG$38,IF(AND(H25="Post Review", G25="No",I25="ICS"),AD25+'Time Estimation'!$BG$39,IF(I25="SSS",AE25+'Time Estimation'!$BG$40,"")))))))))))))))))))))))))), "",IF(AND(H25="Prior Review", G25="Yes",I25="QCBS"),AE25+'Time Estimation'!$BG$28,IF(AND(H25="Prior Review", G25="Yes",I25="FBS"),AE25+'Time Estimation'!$BG$29,IF(AND(H25="Prior Review", G25="Yes",I25="LCS"),AE25+'Time Estimation'!$BG$30,IF(AND(H25="Prior Review", G25="Yes",I25="QBS"),AE25+'Time Estimation'!$BG$31,IF(AND(H25="Prior Review", G25="Yes",I25="CQS"),AE25+'Time Estimation'!$BG$32,IF(AND(H25="Prior Review", G25="Yes",I25="ICS"),AE25+'Time Estimation'!$BG$33,IF(AND(H25="Post Review", G25="Yes",I25="QCBS"),AD25+'Time Estimation'!$BG$28,IF(AND(H25="Post Review", G25="Yes",I25="FBS"),AD25+'Time Estimation'!$BG$29,IF(AND(H25="Post Review", G25="Yes",I25="LCS"),AD25+'Time Estimation'!$BG$30,IF(AND(H25="Post Review", G25="Yes",I25="QBS"),AD25+'Time Estimation'!$BG$31,IF(AND(H25="Post Review", G25="Yes",I25="CQS"),AD25+'Time Estimation'!$BG$32,IF(AND(H25="Post Review", G25="Yes",I25="ICS"),AD25+'Time Estimation'!$BG$33,IF(AND(H25="Prior Review", G25="No",I25="QCBS"),AE25+'Time Estimation'!$BG$34,IF(AND(H25="Prior Review", G25="No",I25="FBS"),AE25+'Time Estimation'!$BG$35,IF(AND(H25="Prior Review", G25="No",I25="LCS"),AE25+'Time Estimation'!$BG$36,IF(AND(H25="Prior Review", G25="No",I25="QBS"),AE25+'Time Estimation'!$BG$37,IF(AND(H25="Prior Review", G25="No",I25="CQS"),AE25+'Time Estimation'!$BG$38,IF(AND(H25="Prior Review", G25="No",I25="ICS"),AE25+'Time Estimation'!$BG$39,IF(AND(H25="Post Review", G25="No",I25="QCBS"),AD25+'Time Estimation'!$BG$34,IF(AND(H25="Post Review", G25="No",I25="FBS"),AD25+'Time Estimation'!$BG$35,IF(AND(H25="Post Review", G25="No",I25="LCS"),AD25+'Time Estimation'!$BG$36,IF(AND(H25="Post Review", G25="No",I25="QBS"),AD25+'Time Estimation'!$BG$37,IF(AND(H25="Post Review", G25="No",I25="CQS"),AD25+'Time Estimation'!$BG$38,IF(AND(H25="Post Review", G25="No",I25="ICS"),AD25+'Time Estimation'!$BG$39,IF(I25="SSS",AE25+'Time Estimation'!$BG$40,"")))))))))))))))))))))))))))</f>
        <v>44755</v>
      </c>
      <c r="AG25" s="12">
        <f>IF(OR(G25="",I25="",H25=""),"",IF(ISERROR(IF(AND( G25="Yes",I25="QCBS"),AF25+'Time Estimation'!$BJ$28,IF(AND( G25="Yes",I25="FBS"),AF25+'Time Estimation'!$BJ$29,IF(AND(G25="Yes",I25="LCS"),AF25+'Time Estimation'!$BJ$30,IF(AND(G25="Yes",I25="QBS"),AF25+'Time Estimation'!$BJ$31,IF(AND(G25="Yes",I25="CQS"),AF25+'Time Estimation'!$BJ$32,IF(AND(G25="Yes",I25="ICS"),AF25+'Time Estimation'!$BJ$33,IF(AND(G25="No",I25="QCBS"),AF25+'Time Estimation'!$BJ$34,IF(AND(G25="No",I25="FBS"),AF25+'Time Estimation'!$BJ$35,IF(AND(G25="No",I25="LCS"),AF25+'Time Estimation'!$BJ$36,IF(AND(G25="No",I25="QBS"),AF25+'Time Estimation'!$BJ$37,IF(AND(G25="No",I25="CQS"),AF25+'Time Estimation'!$BJ$38,IF(AND(G25="No",I25="ICS"),AF25+'Time Estimation'!$BJ$39,IF(I25="SSS",AF25+'Time Estimation'!$BJ$40,"")))))))))))))),"",IF(AND( G25="Yes",I25="QCBS"),AF25+'Time Estimation'!$BJ$28,IF(AND( G25="Yes",I25="FBS"),AF25+'Time Estimation'!$BJ$29,IF(AND(G25="Yes",I25="LCS"),AF25+'Time Estimation'!$BJ$30,IF(AND(G25="Yes",I25="QBS"),AF25+'Time Estimation'!$BJ$31,IF(AND(G25="Yes",I25="CQS"),AF25+'Time Estimation'!$BJ$32,IF(AND(G25="Yes",I25="ICS"),AF25+'Time Estimation'!$BJ$33,IF(AND(G25="No",I25="QCBS"),AF25+'Time Estimation'!$BJ$34,IF(AND(G25="No",I25="FBS"),AF25+'Time Estimation'!$BJ$35,IF(AND(G25="No",I25="LCS"),AF25+'Time Estimation'!$BJ$36,IF(AND(G25="No",I25="QBS"),AF25+'Time Estimation'!$BJ$37,IF(AND(G25="No",I25="CQS"),AF25+'Time Estimation'!$BJ$38,IF(AND(G25="No",I25="ICS"),AF25+'Time Estimation'!$BJ$39,IF(I25="SSS",AF25+'Time Estimation'!$BJ$40,"")))))))))))))))</f>
        <v>44762</v>
      </c>
      <c r="AH25" s="111"/>
      <c r="AI25" s="111"/>
      <c r="AJ25" s="10">
        <f>J25</f>
        <v>15259</v>
      </c>
      <c r="AK25" s="10">
        <f>K25</f>
        <v>0</v>
      </c>
    </row>
    <row r="26" spans="1:264" ht="30" customHeight="1" x14ac:dyDescent="0.25">
      <c r="A26" s="412"/>
      <c r="B26" s="412"/>
      <c r="C26" s="413"/>
      <c r="D26" s="414"/>
      <c r="E26" s="107"/>
      <c r="F26" s="25" t="s">
        <v>7</v>
      </c>
      <c r="G26" s="14"/>
      <c r="H26" s="14"/>
      <c r="I26" s="14"/>
      <c r="J26" s="10">
        <f>AJ26</f>
        <v>0</v>
      </c>
      <c r="K26" s="10">
        <f>AK26</f>
        <v>0</v>
      </c>
      <c r="L26" s="25" t="s">
        <v>7</v>
      </c>
      <c r="M26" s="15"/>
      <c r="N26" s="15"/>
      <c r="O26" s="15"/>
      <c r="P26" s="15"/>
      <c r="Q26" s="15"/>
      <c r="R26" s="15"/>
      <c r="S26" s="15"/>
      <c r="T26" s="15"/>
      <c r="U26" s="15"/>
      <c r="V26" s="15"/>
      <c r="W26" s="15"/>
      <c r="X26" s="15"/>
      <c r="Y26" s="15"/>
      <c r="Z26" s="15"/>
      <c r="AA26" s="26" t="s">
        <v>7</v>
      </c>
      <c r="AB26" s="15"/>
      <c r="AC26" s="15"/>
      <c r="AD26" s="15"/>
      <c r="AE26" s="15"/>
      <c r="AF26" s="15"/>
      <c r="AG26" s="15"/>
      <c r="AH26" s="111"/>
      <c r="AI26" s="111"/>
      <c r="AJ26" s="10"/>
      <c r="AK26" s="10"/>
    </row>
    <row r="27" spans="1:264" ht="30" customHeight="1" thickBot="1" x14ac:dyDescent="0.35">
      <c r="A27" s="27"/>
      <c r="B27" s="27"/>
      <c r="C27" s="203"/>
      <c r="D27" s="203"/>
      <c r="E27" s="203"/>
      <c r="F27" s="31"/>
      <c r="G27" s="203"/>
      <c r="H27" s="30"/>
      <c r="I27" s="30"/>
      <c r="J27" s="30"/>
      <c r="K27" s="30"/>
      <c r="L27" s="106"/>
      <c r="M27" s="32"/>
      <c r="N27" s="32"/>
      <c r="O27" s="32"/>
      <c r="P27" s="32"/>
      <c r="Q27" s="32"/>
      <c r="R27" s="32"/>
      <c r="S27" s="32"/>
      <c r="T27" s="32"/>
      <c r="U27" s="32"/>
      <c r="V27" s="32"/>
      <c r="W27" s="32"/>
      <c r="X27" s="32"/>
      <c r="Y27" s="32"/>
      <c r="Z27" s="32"/>
      <c r="AA27" s="27"/>
      <c r="AB27" s="32"/>
      <c r="AC27" s="32"/>
      <c r="AD27" s="32"/>
      <c r="AE27" s="32"/>
      <c r="AF27" s="32"/>
      <c r="AG27" s="32"/>
      <c r="AH27" s="203"/>
      <c r="AI27" s="203"/>
      <c r="AJ27" s="30"/>
      <c r="AK27" s="30"/>
    </row>
    <row r="28" spans="1:264" ht="30" customHeight="1" x14ac:dyDescent="0.25">
      <c r="A28" s="412" t="s">
        <v>164</v>
      </c>
      <c r="B28" s="412" t="s">
        <v>175</v>
      </c>
      <c r="C28" s="413" t="s">
        <v>171</v>
      </c>
      <c r="D28" s="414" t="s">
        <v>169</v>
      </c>
      <c r="E28" s="293" t="s">
        <v>161</v>
      </c>
      <c r="F28" s="25" t="s">
        <v>6</v>
      </c>
      <c r="G28" s="14" t="s">
        <v>207</v>
      </c>
      <c r="H28" s="14" t="s">
        <v>148</v>
      </c>
      <c r="I28" s="14" t="s">
        <v>25</v>
      </c>
      <c r="J28" s="10">
        <v>95225</v>
      </c>
      <c r="K28" s="10"/>
      <c r="L28" s="25" t="s">
        <v>6</v>
      </c>
      <c r="M28" s="12" t="str">
        <f>IF(OR(G28="",H28="",I28=""),"",(IF(OR(I28="SSS",G28="No"),"N/A",IF(AND(G28="Yes",OR(I28="QCBS",I28="FBS",I28="LCS",I28="QBS",I28="CQS",I28="ICS")),"Enter Date", ""))))</f>
        <v>N/A</v>
      </c>
      <c r="N28" s="12" t="str">
        <f>IF(OR(G28="",H28="",I28=""),"",IF(ISERROR(IF(AND(H28="Prior Review",G28="Yes",I28="QCBS"),M28+'Time Estimation'!$H$28,IF(AND(H28="Prior Review",G28="Yes",I28="FBS"),M28+'Time Estimation'!$H$29,IF(AND(H28="Prior Review",G28="Yes",I28="LCS"),M28+'Time Estimation'!$H$30,IF(AND(H28="Prior Review",G28="Yes",I28="QBS"),M28+'Time Estimation'!$H$31,IF(AND(H28="Prior Review",G28="Yes",I28="CQS"),M28+'Time Estimation'!$H$32,IF(AND(H28="Prior Review",G28="Yes",I28="ICS"),M28+'Time Estimation'!$H$33,IF(OR(H28="Post Review", G28="No", I28="SSS"),"N/A","")))))))),"",IF(AND(H28="Prior Review",G28="Yes",I28="QCBS"),M28+'Time Estimation'!$H$28,IF(AND(H28="Prior Review",G28="Yes",I28="FBS"),M28+'Time Estimation'!$H$29,IF(AND(H28="Prior Review",G28="Yes",I28="LCS"),M28+'Time Estimation'!$H$30,IF(AND(H28="Prior Review",G28="Yes",I28="QBS"),M28+'Time Estimation'!$H$31,IF(AND(H28="Prior Review",G28="Yes",I28="CQS"),M28+'Time Estimation'!$H$32,IF(AND(H28="Prior Review",G28="Yes",I28="ICS"),M28+'Time Estimation'!$H$33,IF(OR(H28="Post Review", G28="No", I28="SSS"),"N/A","")))))))))</f>
        <v>N/A</v>
      </c>
      <c r="O28" s="12" t="str">
        <f>IF(OR(G28="",H28="",I28=""),"",IF(ISERROR(IF(AND(H28="Prior Review", G28="Yes",I28="QCBS"),N28+'Time Estimation'!$K$28,IF(AND(H28="Prior Review", G28="Yes",I28="FBS"),N28+'Time Estimation'!$K$29,IF(AND(H28="Prior Review", G28="Yes",I28="LCS"),N28+'Time Estimation'!$K$30,IF(AND(H28="Prior Review", G28="Yes",I28="QBS"),N28+'Time Estimation'!$K$31,IF(AND(H28="Prior Review", G28="Yes",I28="CQS"),N28+'Time Estimation'!$K$32,IF(AND(H28="Prior Review", G28="Yes",I28="ICS"),N28+'Time Estimation'!$K$33,IF(AND(H28="Post Review", G28="Yes",I28="QCBS"),M28+'Time Estimation'!$K$28,IF(AND(H28="Post Review", G28="Yes",I28="FBS"),M28+'Time Estimation'!$K$29,IF(AND(H28="Post Review", G28="Yes",I28="LCS"),M28+'Time Estimation'!$K$30,IF(AND(H28="Post Review", G28="Yes",I28="QBS"),M28+'Time Estimation'!$K$31,IF(AND(H28="Post Review", G28="Yes",I28="CQS"),M28+'Time Estimation'!$K$32,IF(AND(H28="Post Review", G28="Yes",I28="ICS"),M28+'Time Estimation'!$K$33,IF(AND(G28="No",OR(I28="QCBS",I28="FBS",I28="LCS",I28="QBS",I28="CQS",I28="ICS")),"N/A",IF(OR(G28="No",I28="SSS"),"N/A",""))))))))))))))), "",IF(AND(H28="Prior Review", G28="Yes",I28="QCBS"),N28+'Time Estimation'!$K$28,IF(AND(H28="Prior Review", G28="Yes",I28="FBS"),N28+'Time Estimation'!$K$29,IF(AND(H28="Prior Review", G28="Yes",I28="LCS"),N28+'Time Estimation'!$K$30,IF(AND(H28="Prior Review", G28="Yes",I28="QBS"),N28+'Time Estimation'!$K$31,IF(AND(H28="Prior Review", G28="Yes",I28="CQS"),N28+'Time Estimation'!$K$32,IF(AND(H28="Prior Review", G28="Yes",I28="ICS"),N28+'Time Estimation'!$K$33,IF(AND(H28="Post Review", G28="Yes",I28="QCBS"),M28+'Time Estimation'!$K$28,IF(AND(H28="Post Review", G28="Yes",I28="FBS"),M28+'Time Estimation'!$K$29,IF(AND(H28="Post Review", G28="Yes",I28="LCS"),M28+'Time Estimation'!$K$30,IF(AND(H28="Post Review", G28="Yes",I28="QBS"),M28+'Time Estimation'!$K$31,IF(AND(H28="Post Review", G28="Yes",I28="CQS"),M28+'Time Estimation'!$K$32,IF(AND(H28="Post Review", G28="Yes",I28="ICS"),M28+'Time Estimation'!$K$33,IF(AND(G28="No",OR(I28="QCBS",I28="FBS",I28="LCS",I28="QBS",I28="CQS",I28="ICS")),"N/A",IF(OR(G28="No",I28="SSS"),"N/A",""))))))))))))))))</f>
        <v>N/A</v>
      </c>
      <c r="P28" s="12" t="str">
        <f>IF(OR(G28="",I28="",H28=""),"",IF(ISERROR(IF(AND( G28="Yes",I28="QCBS"),O28+'Time Estimation'!$N$28,IF(AND( G28="Yes",I28="FBS"),O28+'Time Estimation'!$N$29,IF(AND( G28="Yes",I28="LCS"),O28+'Time Estimation'!$N$30,IF(AND( G28="Yes",I28="QBS"),O28+'Time Estimation'!$N$31,IF(AND( G28="Yes",I28="CQS"),O28+'Time Estimation'!$N$32,IF(AND( G28="Yes",I28="ICS"),O28+'Time Estimation'!$N$33,IF(OR(G28="No",I28="SSS"),"N/A","")))))))), "",IF(AND( G28="Yes",I28="QCBS"),O28+'Time Estimation'!$N$28,IF(AND( G28="Yes",I28="FBS"),O28+'Time Estimation'!$N$29,IF(AND( G28="Yes",I28="LCS"),O28+'Time Estimation'!$N$30,IF(AND( G28="Yes",I28="QBS"),O28+'Time Estimation'!$N$31,IF(AND( G28="Yes",I28="CQS"),O28+'Time Estimation'!$N$32,IF(AND( G28="Yes",I28="ICS"),O28+'Time Estimation'!$N$33,IF(OR(G28="No",I28="SSS"),"N/A","")))))))))</f>
        <v>N/A</v>
      </c>
      <c r="Q28" s="12" t="str">
        <f>IF(OR(G28="",I28="",H28=""),"",IF(ISERROR(IF(AND( G28="Yes",I28="QCBS"),P28+'Time Estimation'!$Q$28,IF(AND( G28="Yes",I28="FBS"),P28+'Time Estimation'!$Q$29,IF(AND( G28="Yes",I28="LCS"),P28+'Time Estimation'!$Q$30,IF(AND( G28="Yes",I28="QBS"),P28+'Time Estimation'!$Q$31,IF(AND( G28="Yes",I28="CQS"),P28+'Time Estimation'!$Q$32,IF(AND( G28="Yes",I28="ICS"),P28+'Time Estimation'!$Q$33,IF(OR(G28="No",I28="SSS"),"N/A","")))))))), "",IF(AND( G28="Yes",I28="QCBS"),P28+'Time Estimation'!$Q$28,IF(AND( G28="Yes",I28="FBS"),P28+'Time Estimation'!$Q$29,IF(AND( G28="Yes",I28="LCS"),P28+'Time Estimation'!$Q$30,IF(AND( G28="Yes",I28="QBS"),P28+'Time Estimation'!$Q$31,IF(AND( G28="Yes",I28="CQS"),P28+'Time Estimation'!$Q$32,IF(AND( G28="Yes",I28="ICS"),P28+'Time Estimation'!$Q$33,IF(OR(G28="No",I28="SSS"),"N/A","")))))))))</f>
        <v>N/A</v>
      </c>
      <c r="R28" s="12" t="str">
        <f>IF(OR(G28="",H28="",I28=""),"",IF(ISERROR(IF(AND(H28="Prior Review",G28="Yes",I28="QCBS"),Q28+'Time Estimation'!$T$28,IF(AND(H28="Prior Review",G28="Yes",I28="FBS"),Q28+'Time Estimation'!$T$29,IF(AND(H28="Prior Review",G28="Yes",I28="LCS"),Q28+'Time Estimation'!$T$30,IF(AND(H28="Prior Review",G28="Yes",I28="QBS"),Q28+'Time Estimation'!$T$31,IF(AND(H28="Prior Review",G28="Yes",I28="CQS"),Q28+'Time Estimation'!$T$32,IF(AND(H28="Prior Review",G28="Yes",I28="ICS"),Q28+'Time Estimation'!$T$33,IF(OR(H28="Post Review", G28="No", I28="SSS"),"N/A","")))))))),"",IF(AND(H28="Prior Review",G28="Yes",I28="QCBS"),Q28+'Time Estimation'!$T$28,IF(AND(H28="Prior Review",G28="Yes",I28="FBS"),Q28+'Time Estimation'!$T$29,IF(AND(H28="Prior Review",G28="Yes",I28="LCS"),Q28+'Time Estimation'!$T$30,IF(AND(H28="Prior Review",G28="Yes",I28="QBS"),Q28+'Time Estimation'!$T$31,IF(AND(H28="Prior Review",G28="Yes",I28="CQS"),Q28+'Time Estimation'!$T$32,IF(AND(H28="Prior Review",G28="Yes",I28="ICS"),Q28+'Time Estimation'!$T$33,IF(OR(H28="Post Review", G28="No", I28="SSS"),"N/A","")))))))))</f>
        <v>N/A</v>
      </c>
      <c r="S28" s="156">
        <v>44641</v>
      </c>
      <c r="T28" s="12" t="str">
        <f>IF(OR(G28="",H28="",I28=""),"",IF(ISERROR(IF(AND(H28="Prior Review",G28="Yes",I28="QCBS"),S28+'Time Estimation'!$Z$28,IF(AND(H28="Prior Review",G28="Yes",I28="FBS"),S28+'Time Estimation'!$Z$29,IF(AND(H28="Prior Review",G28="Yes",I28="LCS"),S28+'Time Estimation'!$Z$30,IF(AND(H28="Prior Review",G28="Yes",I28="QBS"),S28+'Time Estimation'!$Z$31,IF(AND(H28="Prior Review",G28="Yes",I28="CQS"),S28+'Time Estimation'!$Z$32,IF(AND(H28="Prior Review",G28="Yes",I28="ICS"),S28+'Time Estimation'!$Z$33,IF(AND(H28="Prior Review",G28="No",I28="QCBS"),S28+'Time Estimation'!$Z$34,IF(AND(H28="Prior Review",G28="No",I28="FBS"),S28+'Time Estimation'!$Z$35,IF(AND(H28="Prior Review",G28="No",I28="LCS"),S28+'Time Estimation'!$Z$36,IF(AND(H28="Prior Review",G28="No",I28="QBS"),S28+'Time Estimation'!$Z$37,IF(AND(H28="Prior Review",G28="No",I28="CQS"),S28+'Time Estimation'!$Z$38,IF(AND(H28="Prior Review",G28="No",I28="ICS"),S28+'Time Estimation'!$Z$39,IF(I28="SSS",S28+'Time Estimation'!$Z$40,IF(H28="Post Review", "N/A",""))))))))))))))),"",IF(AND(H28="Prior Review",G28="Yes",I28="QCBS"),S28+'Time Estimation'!$Z$28,IF(AND(H28="Prior Review",G28="Yes",I28="FBS"),S28+'Time Estimation'!$Z$29,IF(AND(H28="Prior Review",G28="Yes",I28="LCS"),S28+'Time Estimation'!$Z$30,IF(AND(H28="Prior Review",G28="Yes",I28="QBS"),S28+'Time Estimation'!$Z$31,IF(AND(H28="Prior Review",G28="Yes",I28="CQS"),S28+'Time Estimation'!$Z$32,IF(AND(H28="Prior Review",G28="Yes",I28="ICS"),S28+'Time Estimation'!$Z$33,IF(AND(H28="Prior Review",G28="No",I28="QCBS"),S28+'Time Estimation'!$Z$34,IF(AND(H28="Prior Review",G28="No",I28="FBS"),S28+'Time Estimation'!$Z$35,IF(AND(H28="Prior Review",G28="No",I28="LCS"),S28+'Time Estimation'!$Z$36,IF(AND(H28="Prior Review",G28="No",I28="QBS"),S28+'Time Estimation'!$Z$37,IF(AND(H28="Prior Review",G28="No",I28="CQS"),S28+'Time Estimation'!$Z$38,IF(AND(H28="Prior Review",G28="No",I28="ICS"),S28+'Time Estimation'!$Z$39,IF(I28="SSS",S28+'Time Estimation'!$Z$40,IF(H28="Post Review", "N/A",""))))))))))))))))</f>
        <v>N/A</v>
      </c>
      <c r="U28" s="12">
        <f>IF(OR(G28="",H28="",I28=""),"",IF(ISERROR(IF(AND(H28="Prior Review", G28="Yes",I28="QCBS"),T28+'Time Estimation'!$AC$28,IF(AND(H28="Prior Review", G28="Yes",I28="FBS"),T28+'Time Estimation'!$AC$29,IF(AND(H28="Prior Review", G28="Yes",I28="LCS"),T28+'Time Estimation'!$AC$30,IF(AND(H28="Prior Review", G28="Yes",I28="QBS"),T28+'Time Estimation'!$AC$31,IF(AND(H28="Prior Review", G28="Yes",I28="CQS"),T28+'Time Estimation'!$AC$32,IF(AND(H28="Prior Review", G28="Yes",I28="ICS"),T28+'Time Estimation'!$AC$33,IF(AND(H28="Post Review", G28="Yes",I28="QCBS"),S28+'Time Estimation'!$AC$28,IF(AND(H28="Post Review", G28="Yes",I28="FBS"),S28+'Time Estimation'!$AC$29,IF(AND(H28="Post Review", G28="Yes",I28="LCS"),S28+'Time Estimation'!$AC$30,IF(AND(H28="Post Review", G28="Yes",I28="QBS"),S28+'Time Estimation'!$AC$31,IF(AND(H28="Post Review", G28="Yes",I28="CQS"),S28+'Time Estimation'!$AC$32,IF(AND(H28="Post Review", G28="Yes",I28="ICS"),S28+'Time Estimation'!$AC$33,IF(AND(H28="Prior Review", G28="No",I28="QCBS"),T28+'Time Estimation'!$AC$34,IF(AND(H28="Prior Review", G28="No",I28="FBS"),T28+'Time Estimation'!$AC$35,IF(AND(H28="Prior Review", G28="No",I28="LCS"),T28+'Time Estimation'!$AC$36,IF(AND(H28="Prior Review", G28="No",I28="QBS"),T28+'Time Estimation'!$AC$37,IF(AND(H28="Prior Review", G28="No",I28="CQS"),T28+'Time Estimation'!$AC$38,IF(AND(H28="Prior Review", G28="No",I28="ICS"),T28+'Time Estimation'!$AC$39,IF(AND(H28="Post Review", G28="No",I28="QCBS"),S28+'Time Estimation'!$AC$34,IF(AND(H28="Post Review", G28="No",I28="FBS"),S28+'Time Estimation'!$AC$35,IF(AND(H28="Post Review", G28="No",I28="LCS"),S28+'Time Estimation'!$AC$36,IF(AND(H28="Post Review", G28="No",I28="QBS"),S28+'Time Estimation'!$AC$37,IF(AND(H28="Post Review", G28="No",I28="CQS"),S28+'Time Estimation'!$AC$38,IF(AND(H28="Post Review", G28="No",I28="ICS"),S28+'Time Estimation'!$AC$39,IF(AND(I28="SSS"),T28+'Time Estimation'!$AC$40,"")))))))))))))))))))))))))), "",IF(AND(H28="Prior Review", G28="Yes",I28="QCBS"),T28+'Time Estimation'!$AC$28,IF(AND(H28="Prior Review", G28="Yes",I28="FBS"),T28+'Time Estimation'!$AC$29,IF(AND(H28="Prior Review", G28="Yes",I28="LCS"),T28+'Time Estimation'!$AC$30,IF(AND(H28="Prior Review", G28="Yes",I28="QBS"),T28+'Time Estimation'!$AC$31,IF(AND(H28="Prior Review", G28="Yes",I28="CQS"),T28+'Time Estimation'!$AC$32,IF(AND(H28="Prior Review", G28="Yes",I28="ICS"),T28+'Time Estimation'!$AC$33,IF(AND(H28="Post Review", G28="Yes",I28="QCBS"),S28+'Time Estimation'!$AC$28,IF(AND(H28="Post Review", G28="Yes",I28="FBS"),S28+'Time Estimation'!$AC$29,IF(AND(H28="Post Review", G28="Yes",I28="LCS"),S28+'Time Estimation'!$AC$30,IF(AND(H28="Post Review", G28="Yes",I28="QBS"),S28+'Time Estimation'!$AC$31,IF(AND(H28="Post Review", G28="Yes",I28="CQS"),S28+'Time Estimation'!$AC$32,IF(AND(H28="Post Review", G28="Yes",I28="ICS"),S28+'Time Estimation'!$AC$33,IF(AND(H28="Prior Review", G28="No",I28="QCBS"),T28+'Time Estimation'!$AC$34,IF(AND(H28="Prior Review", G28="No",I28="FBS"),T28+'Time Estimation'!$AC$35,IF(AND(H28="Prior Review", G28="No",I28="LCS"),T28+'Time Estimation'!$AC$36,IF(AND(H28="Prior Review", G28="No",I28="QBS"),T28+'Time Estimation'!$AC$37,IF(AND(H28="Prior Review", G28="No",I28="CQS"),T28+'Time Estimation'!$AC$38,IF(AND(H28="Prior Review", G28="No",I28="ICS"),T28+'Time Estimation'!$AC$39,IF(AND(H28="Post Review", G28="No",I28="QCBS"),S28+'Time Estimation'!$AC$34,IF(AND(H28="Post Review", G28="No",I28="FBS"),S28+'Time Estimation'!$AC$35,IF(AND(H28="Post Review", G28="No",I28="LCS"),S28+'Time Estimation'!$AC$36,IF(AND(H28="Post Review", G28="No",I28="QBS"),S28+'Time Estimation'!$AC$37,IF(AND(H28="Post Review", G28="No",I28="CQS"),S28+'Time Estimation'!$AC$38,IF(AND(H28="Post Review", G28="No",I28="ICS"),S28+'Time Estimation'!$AC$39,IF(AND(I28="SSS"),T28+'Time Estimation'!$AC$40,"")))))))))))))))))))))))))))</f>
        <v>44643</v>
      </c>
      <c r="V28" s="12">
        <f>IF(OR(G28="",I28="",H28=""),"",IF(ISERROR(IF(AND( G28="Yes",I28="QCBS"),U28+'Time Estimation'!$AF$28,IF(AND( G28="Yes",I28="FBS"),U28+'Time Estimation'!$AF$29,IF(AND(G28="Yes",I28="LCS"),U28+'Time Estimation'!$AF$30,IF(AND(G28="Yes",I28="QBS"),U28+'Time Estimation'!$AF$31,IF(AND(G28="Yes",I28="CQS"),U28+'Time Estimation'!$AF$32,IF(AND(G28="Yes",I28="ICS"),U28+'Time Estimation'!$AF$33,IF(AND(G28="No",I28="QCBS"),U28+'Time Estimation'!$AF$34,IF(AND(G28="No",I28="FBS"),U28+'Time Estimation'!$AF$35,IF(AND(G28="No",I28="LCS"),U28+'Time Estimation'!$AF$36,IF(AND(G28="No",I28="QBS"),U28+'Time Estimation'!$AF$37,IF(AND(G28="No",I28="CQS"),U28+'Time Estimation'!$AF$38,IF(AND(G28="No",I28="ICS"),U28+'Time Estimation'!$AF$39,IF(I28="SSS",U28+'Time Estimation'!$AF$40,"")))))))))))))),"",IF(AND( G28="Yes",I28="QCBS"),U28+'Time Estimation'!$AF$28,IF(AND( G28="Yes",I28="FBS"),U28+'Time Estimation'!$AF$29,IF(AND(G28="Yes",I28="LCS"),U28+'Time Estimation'!$AF$30,IF(AND(G28="Yes",I28="QBS"),U28+'Time Estimation'!$AF$31,IF(AND(G28="Yes",I28="CQS"),U28+'Time Estimation'!$AF$32,IF(AND(G28="Yes",I28="ICS"),U28+'Time Estimation'!$AF$33,IF(AND(G28="No",I28="QCBS"),U28+'Time Estimation'!$AF$34,IF(AND(G28="No",I28="FBS"),U28+'Time Estimation'!$AF$35,IF(AND(G28="No",I28="LCS"),U28+'Time Estimation'!$AF$36,IF(AND(G28="No",I28="QBS"),U28+'Time Estimation'!$AF$37,IF(AND(G28="No",I28="CQS"),U28+'Time Estimation'!$AF$38,IF(AND(G28="No",I28="ICS"),U28+'Time Estimation'!$AF$39,IF(I28="SSS",U28+'Time Estimation'!$AF$40,"")))))))))))))))</f>
        <v>44688</v>
      </c>
      <c r="W28" s="12">
        <f>IF(OR(G28="",I28="",H28=""),"",IF(ISERROR(IF(AND( G28="Yes",I28="QCBS"),V28+'Time Estimation'!$AI$28,IF(AND( G28="Yes",I28="FBS"),V28+'Time Estimation'!$AI$29,IF(AND(G28="Yes",I28="LCS"),V28+'Time Estimation'!$AI$30,IF(AND(G28="Yes",I28="QBS"),V28+'Time Estimation'!$AI$31,IF(AND(G28="Yes",I28="CQS"),V28+'Time Estimation'!$AI$32,IF(AND(G28="Yes",I28="ICS"),V28+'Time Estimation'!$AI$33,IF(AND(G28="No",I28="QCBS"),V28+'Time Estimation'!$AI$34,IF(AND(G28="No",I28="FBS"),V28+'Time Estimation'!$AI$35,IF(AND(G28="No",I28="LCS"),V28+'Time Estimation'!$AI$36,IF(AND(G28="No",I28="QBS"),V28+'Time Estimation'!$AI$37,IF(AND(G28="No",I28="CQS"),V28+'Time Estimation'!$AI$38,IF(AND(G28="No",I28="ICS"),V28+'Time Estimation'!$AI$39,IF(I28="SSS","N/A","")))))))))))))),"",IF(AND( G28="Yes",I28="QCBS"),V28+'Time Estimation'!$AI$28,IF(AND( G28="Yes",I28="FBS"),V28+'Time Estimation'!$AI$29,IF(AND(G28="Yes",I28="LCS"),V28+'Time Estimation'!$AI$30,IF(AND(G28="Yes",I28="QBS"),V28+'Time Estimation'!$AI$31,IF(AND(G28="Yes",I28="CQS"),V28+'Time Estimation'!$AI$32,IF(AND(G28="Yes",I28="ICS"),V28+'Time Estimation'!$AI$33,IF(AND(G28="No",I28="QCBS"),V28+'Time Estimation'!$AI$34,IF(AND(G28="No",I28="FBS"),V28+'Time Estimation'!$AI$35,IF(AND(G28="No",I28="LCS"),V28+'Time Estimation'!$AI$36,IF(AND(G28="No",I28="QBS"),V28+'Time Estimation'!$AI$37,IF(AND(G28="No",I28="CQS"),V28+'Time Estimation'!$AI$38,IF(AND(G28="No",I28="ICS"),V28+'Time Estimation'!$AI$39,IF(I28="SSS","N/A","")))))))))))))))</f>
        <v>44702</v>
      </c>
      <c r="X28" s="12" t="str">
        <f>IF(OR(G28="",H28="",I28=""),"",IF(ISERROR(IF(AND(H28="Prior Review",G28="Yes",I28="QCBS"),W28+'Time Estimation'!$AL$28,IF(AND(H28="Prior Review",G28="Yes",I28="FBS"),W28+'Time Estimation'!$AL$29,IF(AND(H28="Prior Review",G28="Yes",I28="LCS"),W28+'Time Estimation'!$AL$30,IF(AND(H28="Prior Review",G28="Yes",I28="QBS"),W28+'Time Estimation'!$AL$31,IF(AND(H28="Prior Review",G28="Yes",I28="CQS"),W28+'Time Estimation'!$AL$32,IF(AND(H28="Prior Review",G28="Yes",I28="ICS"),W28+'Time Estimation'!$AL$33,IF(AND(H28="Prior Review",G28="No",I28="QCBS"),W28+'Time Estimation'!$AL$34,IF(AND(H28="Prior Review",G28="No",I28="FBS"),W28+'Time Estimation'!$AL$35,IF(AND(H28="Prior Review",G28="No",I28="LCS"),W28+'Time Estimation'!$AL$36,IF(AND(H28="Prior Review",G28="No",I28="QBS"),W28+'Time Estimation'!$AL$37,IF(AND(H28="Prior Review",G28="No",I28="CQS"),W28+'Time Estimation'!$AL$38,IF(AND(H28="Prior Review",G28="No",I28="ICS"),W28+'Time Estimation'!$AL$39,IF(OR(H28="Post Review", I28="SSS"), "N/A","")))))))))))))),"",IF(AND(H28="Prior Review",G28="Yes",I28="QCBS"),W28+'Time Estimation'!$AL$28,IF(AND(H28="Prior Review",G28="Yes",I28="FBS"),W28+'Time Estimation'!$AL$29,IF(AND(H28="Prior Review",G28="Yes",I28="LCS"),W28+'Time Estimation'!$AL$30,IF(AND(H28="Prior Review",G28="Yes",I28="QBS"),W28+'Time Estimation'!$AL$31,IF(AND(H28="Prior Review",G28="Yes",I28="CQS"),W28+'Time Estimation'!$AL$32,IF(AND(H28="Prior Review",G28="Yes",I28="ICS"),W28+'Time Estimation'!$AL$33,IF(AND(H28="Prior Review",G28="No",I28="QCBS"),W28+'Time Estimation'!$AL$34,IF(AND(H28="Prior Review",G28="No",I28="FBS"),W28+'Time Estimation'!$AL$35,IF(AND(H28="Prior Review",G28="No",I28="LCS"),W28+'Time Estimation'!$AL$36,IF(AND(H28="Prior Review",G28="No",I28="QBS"),W28+'Time Estimation'!$AL$37,IF(AND(H28="Prior Review",G28="No",I28="CQS"),W28+'Time Estimation'!$AL$38,IF(AND(H28="Prior Review",G28="No",I28="ICS"),W28+'Time Estimation'!$AL$39,IF(OR(H28="Post Review", I28="SSS"), "N/A","")))))))))))))))</f>
        <v>N/A</v>
      </c>
      <c r="Y28" s="12">
        <f>IF(OR(G28="",H28="",I28=""),"",IF(ISERROR(IF(AND(H28="Prior Review", G28="Yes",I28="QCBS"),X28+'Time Estimation'!$AO$28,IF(AND(H28="Prior Review", G28="Yes",I28="FBS"),X28+'Time Estimation'!$AO$29,IF(AND(H28="Prior Review", G28="Yes",I28="LCS"),X28+'Time Estimation'!$AO$30,IF(AND(H28="Post Review", G28="Yes",I28="QCBS"),W28+'Time Estimation'!$AO$28,IF(AND(H28="Post Review", G28="Yes",I28="FBS"),W28+'Time Estimation'!$AO$29,IF(AND(H28="Post Review", G28="Yes",I28="LCS"),W28+'Time Estimation'!$AO$30,IF(AND(H28="Prior Review", G28="No",I28="QCBS"),X28+'Time Estimation'!$AO$34,IF(AND(H28="Prior Review", G28="No",I28="FBS"),X28+'Time Estimation'!$AO$35,IF(AND(H28="Prior Review", G28="No",I28="LCS"),X28+'Time Estimation'!$AO$36,IF(AND(H28="Post Review", G28="No",I28="QCBS"),W28+'Time Estimation'!$AO$34,IF(AND(H28="Post Review", G28="No",I28="FBS"),W28+'Time Estimation'!$AO$35,IF(AND(H28="Post Review", G28="No",I28="LCS"),W28+'Time Estimation'!$AO$36,IF(OR(I28="QBS", I28="CQS", I28="ICS"), "N/A",IF(I28="SSS",V28+'Time Estimation'!$AO$40, ""))))))))))))))), "",IF(AND(H28="Prior Review", G28="Yes",I28="QCBS"),X28+'Time Estimation'!$AO$28,IF(AND(H28="Prior Review", G28="Yes",I28="FBS"),X28+'Time Estimation'!$AO$29,IF(AND(H28="Prior Review", G28="Yes",I28="LCS"),X28+'Time Estimation'!$AO$30,IF(AND(H28="Post Review", G28="Yes",I28="QCBS"),W28+'Time Estimation'!$AO$28,IF(AND(H28="Post Review", G28="Yes",I28="FBS"),W28+'Time Estimation'!$AO$29,IF(AND(H28="Post Review", G28="Yes",I28="LCS"),W28+'Time Estimation'!$AO$30,IF(AND(H28="Prior Review", G28="No",I28="QCBS"),X28+'Time Estimation'!$AO$34,IF(AND(H28="Prior Review", G28="No",I28="FBS"),X28+'Time Estimation'!$AO$35,IF(AND(H28="Prior Review", G28="No",I28="LCS"),X28+'Time Estimation'!$AO$36,IF(AND(H28="Post Review", G28="No",I28="QCBS"),W28+'Time Estimation'!$AO$34,IF(AND(H28="Post Review", G28="No",I28="FBS"),W28+'Time Estimation'!$AO$35,IF(AND(H28="Post Review", G28="No",I28="LCS"),W28+'Time Estimation'!$AO$36,IF(OR(I28="QBS", I28="CQS", I28="ICS"), "N/A",IF(I28="SSS",V28+'Time Estimation'!$AO$40, ""))))))))))))))))</f>
        <v>44716</v>
      </c>
      <c r="Z28" s="12" t="str">
        <f>IF(OR(G28="",H28="",I28=""),"",IF(ISERROR(IF(AND(H28="Prior Review",G28="Yes",I28="QCBS"),Y28+'Time Estimation'!$AR$28,IF(AND(H28="Prior Review",G28="Yes",I28="FBS"),Y28+'Time Estimation'!$AR$29,IF(AND(H28="Prior Review",G28="Yes",I28="LCS"),Y28+'Time Estimation'!$AR$30,IF(AND(H28="Prior Review",G28="No",I28="QCBS"),Y28+'Time Estimation'!$AR$34,IF(AND(H28="Prior Review",G28="No",I28="FBS"),Y28+'Time Estimation'!$AR$35,IF(AND(H28="Prior Review",G28="No",I28="LCS"),Y28+'Time Estimation'!$AR$36,IF(I28="SSS",Y28+'Time Estimation'!$AR$40,IF(OR(H28="Post Review",I28="QBS",I28="CQS",I28="ICS"), "N/A",""))))))))),"",IF(AND(H28="Prior Review",G28="Yes",I28="QCBS"),Y28+'Time Estimation'!$AR$28,IF(AND(H28="Prior Review",G28="Yes",I28="FBS"),Y28+'Time Estimation'!$AR$29,IF(AND(H28="Prior Review",G28="Yes",I28="LCS"),Y28+'Time Estimation'!$AR$30,IF(AND(H28="Prior Review",G28="No",I28="QCBS"),Y28+'Time Estimation'!$AR$34,IF(AND(H28="Prior Review",G28="No",I28="FBS"),Y28+'Time Estimation'!$AR$35,IF(AND(H28="Prior Review",G28="No",I28="LCS"),Y28+'Time Estimation'!$AR$36,IF(I28="SSS",Y28+'Time Estimation'!$AR$40,IF(OR(H28="Post Review",I28="QBS",I28="CQS",I28="ICS"), "N/A",""))))))))))</f>
        <v>N/A</v>
      </c>
      <c r="AA28" s="26" t="s">
        <v>6</v>
      </c>
      <c r="AB28" s="12">
        <f>IF(OR(G28="",H28="",I28=""),"",IF(ISERROR(IF(AND(H28="Prior Review", G28="Yes",I28="QCBS"),Z28+'Time Estimation'!$AU$28,IF(AND(H28="Prior Review", G28="Yes",I28="FBS"),Z28+'Time Estimation'!$AU$29,IF(AND(H28="Prior Review", G28="Yes",I28="LCS"),Z28+'Time Estimation'!$AU$30,IF(AND(H28="Prior Review", G28="Yes",I28="QBS"),X28+'Time Estimation'!$AU$31,IF(AND(H28="Prior Review", G28="Yes",I28="CQS"),X28+'Time Estimation'!$AU$32,IF(AND(H28="Prior Review", G28="Yes",I28="ICS"),X28+'Time Estimation'!$AU$33,IF(AND(H28="Post Review", G28="Yes",I28="QCBS"),Y28+'Time Estimation'!$AU$28,IF(AND(H28="Post Review", G28="Yes",I28="FBS"),Y28+'Time Estimation'!$AU$29,IF(AND(H28="Post Review", G28="Yes",I28="LCS"),Y28+'Time Estimation'!$AU$30,IF(AND(H28="Post Review", G28="Yes",I28="QBS"),W28+'Time Estimation'!$AU$31,IF(AND(H28="Post Review", G28="Yes",I28="CQS"),W28+'Time Estimation'!$AU$32,IF(AND(H28="Post Review", G28="Yes",I28="ICS"),W28+'Time Estimation'!$AU$33,IF(AND(H28="Prior Review", G28="No",I28="QCBS"),Z28+'Time Estimation'!$AU$34,IF(AND(H28="Prior Review", G28="No",I28="FBS"),Z28+'Time Estimation'!$AU$35,IF(AND(H28="Prior Review", G28="No",I28="LCS"),Z28+'Time Estimation'!$AU$36,IF(AND(H28="Prior Review", G28="No",I28="QBS"),X28+'Time Estimation'!$AU$37,IF(AND(H28="Prior Review", G28="No",I28="CQS"),X28+'Time Estimation'!$AU$38,IF(AND(H28="Prior Review", G28="No",I28="ICS"),X28+'Time Estimation'!$AU$39,IF(AND(H28="Post Review", G28="No",I28="QCBS"),Y28+'Time Estimation'!$AU$34,IF(AND(H28="Post Review", G28="No",I28="FBS"),Y28+'Time Estimation'!$AU$35,IF(AND(H28="Post Review", G28="No",I28="LCS"),Y28+'Time Estimation'!$AU$36,IF(AND(H28="Post Review", G28="No",I28="QBS"),W28+'Time Estimation'!$AU$37,IF(AND(H28="Post Review", G28="No",I28="CQS"),W28+'Time Estimation'!$AU$38,IF(AND(H28="Post Review", G28="No",I28="ICS"),W28+'Time Estimation'!$AU$39,IF(I28="SSS","N/A","")))))))))))))))))))))))))), "",IF(AND(H28="Prior Review", G28="Yes",I28="QCBS"),Z28+'Time Estimation'!$AU$28,IF(AND(H28="Prior Review", G28="Yes",I28="FBS"),Z28+'Time Estimation'!$AU$29,IF(AND(H28="Prior Review", G28="Yes",I28="LCS"),Z28+'Time Estimation'!$AU$30,IF(AND(H28="Prior Review", G28="Yes",I28="QBS"),X28+'Time Estimation'!$AU$31,IF(AND(H28="Prior Review", G28="Yes",I28="CQS"),X28+'Time Estimation'!$AU$32,IF(AND(H28="Prior Review", G28="Yes",I28="ICS"),X28+'Time Estimation'!$AU$33,IF(AND(H28="Post Review", G28="Yes",I28="QCBS"),Y28+'Time Estimation'!$AU$28,IF(AND(H28="Post Review", G28="Yes",I28="FBS"),Y28+'Time Estimation'!$AU$29,IF(AND(H28="Post Review", G28="Yes",I28="LCS"),Y28+'Time Estimation'!$AU$30,IF(AND(H28="Post Review", G28="Yes",I28="QBS"),W28+'Time Estimation'!$AU$31,IF(AND(H28="Post Review", G28="Yes",I28="CQS"),W28+'Time Estimation'!$AU$32,IF(AND(H28="Post Review", G28="Yes",I28="ICS"),W28+'Time Estimation'!$AU$33,IF(AND(H28="Prior Review", G28="No",I28="QCBS"),Z28+'Time Estimation'!$AU$34,IF(AND(H28="Prior Review", G28="No",I28="FBS"),Z28+'Time Estimation'!$AU$35,IF(AND(H28="Prior Review", G28="No",I28="LCS"),Z28+'Time Estimation'!$AU$36,IF(AND(H28="Prior Review", G28="No",I28="QBS"),X28+'Time Estimation'!$AU$37,IF(AND(H28="Prior Review", G28="No",I28="CQS"),X28+'Time Estimation'!$AU$38,IF(AND(H28="Prior Review", G28="No",I28="ICS"),X28+'Time Estimation'!$AU$39,IF(AND(H28="Post Review", G28="No",I28="QCBS"),Y28+'Time Estimation'!$AU$34,IF(AND(H28="Post Review", G28="No",I28="FBS"),Y28+'Time Estimation'!$AU$35,IF(AND(H28="Post Review", G28="No",I28="LCS"),Y28+'Time Estimation'!$AU$36,IF(AND(H28="Post Review", G28="No",I28="QBS"),W28+'Time Estimation'!$AU$37,IF(AND(H28="Post Review", G28="No",I28="CQS"),W28+'Time Estimation'!$AU$38,IF(AND(H28="Post Review", G28="No",I28="ICS"),W28+'Time Estimation'!$AU$39,IF(I28="SSS","N/A","")))))))))))))))))))))))))))</f>
        <v>44728</v>
      </c>
      <c r="AC28" s="12">
        <f>IF(OR(G28="",I28="",H28=""),"",IF(ISERROR(IF(AND( G28="Yes",I28="QCBS"),AB28+'Time Estimation'!$AX$28,IF(AND( G28="Yes",I28="FBS"),AB28+'Time Estimation'!$AX$29,IF(AND(G28="Yes",I28="LCS"),AB28+'Time Estimation'!$AX$30,IF(AND(G28="Yes",I28="QBS"),AB28+'Time Estimation'!$AX$31,IF(AND(G28="Yes",I28="CQS"),AB28+'Time Estimation'!$AX$32,IF(AND(G28="Yes",I28="ICS"),AB28+'Time Estimation'!$AX$33,IF(AND(G28="No",I28="QCBS"),AB28+'Time Estimation'!$AX$34,IF(AND(G28="No",I28="FBS"),AB28+'Time Estimation'!$AX$35,IF(AND(G28="No",I28="LCS"),AB28+'Time Estimation'!$AX$36,IF(AND(G28="No",I28="QBS"),AB28+'Time Estimation'!$AX$37,IF(AND(G28="No",I28="CQS"),AB28+'Time Estimation'!$AX$38,IF(AND(G28="No",I28="ICS"),AB28+'Time Estimation'!$AX$39,IF(I28="SSS",Z28+'Time Estimation'!$AX$40,"")))))))))))))),"",IF(AND( G28="Yes",I28="QCBS"),AB28+'Time Estimation'!$AX$28,IF(AND( G28="Yes",I28="FBS"),AB28+'Time Estimation'!$AX$29,IF(AND(G28="Yes",I28="LCS"),AB28+'Time Estimation'!$AX$30,IF(AND(G28="Yes",I28="QBS"),AB28+'Time Estimation'!$AX$31,IF(AND(G28="Yes",I28="CQS"),AB28+'Time Estimation'!$AX$32,IF(AND(G28="Yes",I28="ICS"),AB28+'Time Estimation'!$AX$33,IF(AND(G28="No",I28="QCBS"),AB28+'Time Estimation'!$AX$34,IF(AND(G28="No",I28="FBS"),AB28+'Time Estimation'!$AX$35,IF(AND(G28="No",I28="LCS"),AB28+'Time Estimation'!$AX$36,IF(AND(G28="No",I28="QBS"),AB28+'Time Estimation'!$AX$37,IF(AND(G28="No",I28="CQS"),AB28+'Time Estimation'!$AX$38,IF(AND(G28="No",I28="ICS"),AB28+'Time Estimation'!$AX$39,IF(I28="SSS",Z28+'Time Estimation'!$AX$40,"")))))))))))))))</f>
        <v>44749</v>
      </c>
      <c r="AD28" s="12">
        <f>IF(OR(G28="",I28="",H28=""),"",IF(ISERROR(IF(AND( G28="Yes",I28="QCBS"),AC28+'Time Estimation'!$BA$28,IF(AND( G28="Yes",I28="FBS"),AC28+'Time Estimation'!$BA$29,IF(AND(G28="Yes",I28="LCS"),AC28+'Time Estimation'!$BA$30,IF(AND(G28="Yes",I28="QBS"),AC28+'Time Estimation'!$BA$31,IF(AND(G28="Yes",I28="CQS"),AC28+'Time Estimation'!$BA$32,IF(AND(G28="Yes",I28="ICS"),AC28+'Time Estimation'!$BA$33,IF(AND(G28="No",I28="QCBS"),AC28+'Time Estimation'!$BA$34,IF(AND(G28="No",I28="FBS"),AC28+'Time Estimation'!$BA$35,IF(AND(G28="No",I28="LCS"),AC28+'Time Estimation'!$BA$36,IF(AND(G28="No",I28="QBS"),AC28+'Time Estimation'!$BA$37,IF(AND(G28="No",I28="CQS"),AC28+'Time Estimation'!$BA$38,IF(AND(G28="No",I28="ICS"),AC28+'Time Estimation'!$BA$39,IF(I28="SSS",AC28+'Time Estimation'!$BA$40,"")))))))))))))),"",IF(AND( G28="Yes",I28="QCBS"),AC28+'Time Estimation'!$BA$28,IF(AND( G28="Yes",I28="FBS"),AC28+'Time Estimation'!$BA$29,IF(AND(G28="Yes",I28="LCS"),AC28+'Time Estimation'!$BA$30,IF(AND(G28="Yes",I28="QBS"),AC28+'Time Estimation'!$BA$31,IF(AND(G28="Yes",I28="CQS"),AC28+'Time Estimation'!$BA$32,IF(AND(G28="Yes",I28="ICS"),AC28+'Time Estimation'!$BA$33,IF(AND(G28="No",I28="QCBS"),AC28+'Time Estimation'!$BA$34,IF(AND(G28="No",I28="FBS"),AC28+'Time Estimation'!$BA$35,IF(AND(G28="No",I28="LCS"),AC28+'Time Estimation'!$BA$36,IF(AND(G28="No",I28="QBS"),AC28+'Time Estimation'!$BA$37,IF(AND(G28="No",I28="CQS"),AC28+'Time Estimation'!$BA$38,IF(AND(G28="No",I28="ICS"),AC28+'Time Estimation'!$BA$39,IF(I28="SSS",AC28+'Time Estimation'!$BA$40,"")))))))))))))))</f>
        <v>44753</v>
      </c>
      <c r="AE28" s="12" t="str">
        <f>IF(OR(G28="",H28="",I28=""),"",IF(ISERROR(IF(AND(H28="Prior Review",G28="Yes",I28="QCBS"),AD28+'Time Estimation'!$BD$28,IF(AND(H28="Prior Review",G28="Yes",I28="FBS"),AD28+'Time Estimation'!$BD$29,IF(AND(H28="Prior Review",G28="Yes",I28="LCS"),AD28+'Time Estimation'!$BD$30,IF(AND(H28="Prior Review",G28="Yes",I28="QBS"),AD28+'Time Estimation'!$BD$31,IF(AND(H28="Prior Review",G28="Yes",I28="CQS"),AD28+'Time Estimation'!$BD$32,IF(AND(H28="Prior Review",G28="Yes",I28="ICS"),AD28+'Time Estimation'!$BD$33,IF(AND(H28="Prior Review",G28="No",I28="QCBS"),AD28+'Time Estimation'!$BD$34,IF(AND(H28="Prior Review",G28="No",I28="FBS"),AD28+'Time Estimation'!$BD$35,IF(AND(H28="Prior Review",G28="No",I28="LCS"),AD28+'Time Estimation'!$BD$36,IF(AND(H28="Prior Review",G28="No",I28="QBS"),AD28+'Time Estimation'!$BD$37,IF(AND(H28="Prior Review",G28="No",I28="CQS"),AD28+'Time Estimation'!$BD$38,IF(AND(H28="Prior Review",G28="No",I28="ICS"),AD28+'Time Estimation'!$BD$39,IF(I28="SSS",AD28+'Time Estimation'!$BD$40,IF(H28="Post Review", "N/A",""))))))))))))))),"",IF(AND(H28="Prior Review",G28="Yes",I28="QCBS"),AD28+'Time Estimation'!$BD$28,IF(AND(H28="Prior Review",G28="Yes",I28="FBS"),AD28+'Time Estimation'!$BD$29,IF(AND(H28="Prior Review",G28="Yes",I28="LCS"),AD28+'Time Estimation'!$BD$30,IF(AND(H28="Prior Review",G28="Yes",I28="QBS"),AD28+'Time Estimation'!$BD$31,IF(AND(H28="Prior Review",G28="Yes",I28="CQS"),AD28+'Time Estimation'!$BD$32,IF(AND(H28="Prior Review",G28="Yes",I28="ICS"),AD28+'Time Estimation'!$BD$33,IF(AND(H28="Prior Review",G28="No",I28="QCBS"),AD28+'Time Estimation'!$BD$34,IF(AND(H28="Prior Review",G28="No",I28="FBS"),AD28+'Time Estimation'!$BD$35,IF(AND(H28="Prior Review",G28="No",I28="LCS"),AD28+'Time Estimation'!$BD$36,IF(AND(H28="Prior Review",G28="No",I28="QBS"),AD28+'Time Estimation'!$BD$37,IF(AND(H28="Prior Review",G28="No",I28="CQS"),AD28+'Time Estimation'!$BD$38,IF(AND(H28="Prior Review",G28="No",I28="ICS"),AD28+'Time Estimation'!$BD$39,IF(I28="SSS",AD28+'Time Estimation'!$BD$40,IF(H28="Post Review", "N/A",""))))))))))))))))</f>
        <v>N/A</v>
      </c>
      <c r="AF28" s="12">
        <f>IF(OR(G28="",H28="",I28=""),"",IF(ISERROR(IF(AND(H28="Prior Review", G28="Yes",I28="QCBS"),AE28+'Time Estimation'!$BG$28,IF(AND(H28="Prior Review", G28="Yes",I28="FBS"),AE28+'Time Estimation'!$BG$29,IF(AND(H28="Prior Review", G28="Yes",I28="LCS"),AE28+'Time Estimation'!$BG$30,IF(AND(H28="Prior Review", G28="Yes",I28="QBS"),AE28+'Time Estimation'!$BG$31,IF(AND(H28="Prior Review", G28="Yes",I28="CQS"),AE28+'Time Estimation'!$BG$32,IF(AND(H28="Prior Review", G28="Yes",I28="ICS"),AE28+'Time Estimation'!$BG$33,IF(AND(H28="Post Review", G28="Yes",I28="QCBS"),AD28+'Time Estimation'!$BG$28,IF(AND(H28="Post Review", G28="Yes",I28="FBS"),AD28+'Time Estimation'!$BG$29,IF(AND(H28="Post Review", G28="Yes",I28="LCS"),AD28+'Time Estimation'!$BG$30,IF(AND(H28="Post Review", G28="Yes",I28="QBS"),AD28+'Time Estimation'!$BG$31,IF(AND(H28="Post Review", G28="Yes",I28="CQS"),AD28+'Time Estimation'!$BG$32,IF(AND(H28="Post Review", G28="Yes",I28="ICS"),AD28+'Time Estimation'!$BG$33,IF(AND(H28="Prior Review", G28="No",I28="QCBS"),AE28+'Time Estimation'!$BG$34,IF(AND(H28="Prior Review", G28="No",I28="FBS"),AE28+'Time Estimation'!$BG$35,IF(AND(H28="Prior Review", G28="No",I28="LCS"),AE28+'Time Estimation'!$BG$36,IF(AND(H28="Prior Review", G28="No",I28="QBS"),AE28+'Time Estimation'!$BG$37,IF(AND(H28="Prior Review", G28="No",I28="CQS"),AE28+'Time Estimation'!$BG$38,IF(AND(H28="Prior Review", G28="No",I28="ICS"),AE28+'Time Estimation'!$BG$39,IF(AND(H28="Post Review", G28="No",I28="QCBS"),AD28+'Time Estimation'!$BG$34,IF(AND(H28="Post Review", G28="No",I28="FBS"),AD28+'Time Estimation'!$BG$35,IF(AND(H28="Post Review", G28="No",I28="LCS"),AD28+'Time Estimation'!$BG$36,IF(AND(H28="Post Review", G28="No",I28="QBS"),AD28+'Time Estimation'!$BG$37,IF(AND(H28="Post Review", G28="No",I28="CQS"),AD28+'Time Estimation'!$BG$38,IF(AND(H28="Post Review", G28="No",I28="ICS"),AD28+'Time Estimation'!$BG$39,IF(I28="SSS",AE28+'Time Estimation'!$BG$40,"")))))))))))))))))))))))))), "",IF(AND(H28="Prior Review", G28="Yes",I28="QCBS"),AE28+'Time Estimation'!$BG$28,IF(AND(H28="Prior Review", G28="Yes",I28="FBS"),AE28+'Time Estimation'!$BG$29,IF(AND(H28="Prior Review", G28="Yes",I28="LCS"),AE28+'Time Estimation'!$BG$30,IF(AND(H28="Prior Review", G28="Yes",I28="QBS"),AE28+'Time Estimation'!$BG$31,IF(AND(H28="Prior Review", G28="Yes",I28="CQS"),AE28+'Time Estimation'!$BG$32,IF(AND(H28="Prior Review", G28="Yes",I28="ICS"),AE28+'Time Estimation'!$BG$33,IF(AND(H28="Post Review", G28="Yes",I28="QCBS"),AD28+'Time Estimation'!$BG$28,IF(AND(H28="Post Review", G28="Yes",I28="FBS"),AD28+'Time Estimation'!$BG$29,IF(AND(H28="Post Review", G28="Yes",I28="LCS"),AD28+'Time Estimation'!$BG$30,IF(AND(H28="Post Review", G28="Yes",I28="QBS"),AD28+'Time Estimation'!$BG$31,IF(AND(H28="Post Review", G28="Yes",I28="CQS"),AD28+'Time Estimation'!$BG$32,IF(AND(H28="Post Review", G28="Yes",I28="ICS"),AD28+'Time Estimation'!$BG$33,IF(AND(H28="Prior Review", G28="No",I28="QCBS"),AE28+'Time Estimation'!$BG$34,IF(AND(H28="Prior Review", G28="No",I28="FBS"),AE28+'Time Estimation'!$BG$35,IF(AND(H28="Prior Review", G28="No",I28="LCS"),AE28+'Time Estimation'!$BG$36,IF(AND(H28="Prior Review", G28="No",I28="QBS"),AE28+'Time Estimation'!$BG$37,IF(AND(H28="Prior Review", G28="No",I28="CQS"),AE28+'Time Estimation'!$BG$38,IF(AND(H28="Prior Review", G28="No",I28="ICS"),AE28+'Time Estimation'!$BG$39,IF(AND(H28="Post Review", G28="No",I28="QCBS"),AD28+'Time Estimation'!$BG$34,IF(AND(H28="Post Review", G28="No",I28="FBS"),AD28+'Time Estimation'!$BG$35,IF(AND(H28="Post Review", G28="No",I28="LCS"),AD28+'Time Estimation'!$BG$36,IF(AND(H28="Post Review", G28="No",I28="QBS"),AD28+'Time Estimation'!$BG$37,IF(AND(H28="Post Review", G28="No",I28="CQS"),AD28+'Time Estimation'!$BG$38,IF(AND(H28="Post Review", G28="No",I28="ICS"),AD28+'Time Estimation'!$BG$39,IF(I28="SSS",AE28+'Time Estimation'!$BG$40,"")))))))))))))))))))))))))))</f>
        <v>44755</v>
      </c>
      <c r="AG28" s="12">
        <f>IF(OR(G28="",I28="",H28=""),"",IF(ISERROR(IF(AND( G28="Yes",I28="QCBS"),AF28+'Time Estimation'!$BJ$28,IF(AND( G28="Yes",I28="FBS"),AF28+'Time Estimation'!$BJ$29,IF(AND(G28="Yes",I28="LCS"),AF28+'Time Estimation'!$BJ$30,IF(AND(G28="Yes",I28="QBS"),AF28+'Time Estimation'!$BJ$31,IF(AND(G28="Yes",I28="CQS"),AF28+'Time Estimation'!$BJ$32,IF(AND(G28="Yes",I28="ICS"),AF28+'Time Estimation'!$BJ$33,IF(AND(G28="No",I28="QCBS"),AF28+'Time Estimation'!$BJ$34,IF(AND(G28="No",I28="FBS"),AF28+'Time Estimation'!$BJ$35,IF(AND(G28="No",I28="LCS"),AF28+'Time Estimation'!$BJ$36,IF(AND(G28="No",I28="QBS"),AF28+'Time Estimation'!$BJ$37,IF(AND(G28="No",I28="CQS"),AF28+'Time Estimation'!$BJ$38,IF(AND(G28="No",I28="ICS"),AF28+'Time Estimation'!$BJ$39,IF(I28="SSS",AF28+'Time Estimation'!$BJ$40,"")))))))))))))),"",IF(AND( G28="Yes",I28="QCBS"),AF28+'Time Estimation'!$BJ$28,IF(AND( G28="Yes",I28="FBS"),AF28+'Time Estimation'!$BJ$29,IF(AND(G28="Yes",I28="LCS"),AF28+'Time Estimation'!$BJ$30,IF(AND(G28="Yes",I28="QBS"),AF28+'Time Estimation'!$BJ$31,IF(AND(G28="Yes",I28="CQS"),AF28+'Time Estimation'!$BJ$32,IF(AND(G28="Yes",I28="ICS"),AF28+'Time Estimation'!$BJ$33,IF(AND(G28="No",I28="QCBS"),AF28+'Time Estimation'!$BJ$34,IF(AND(G28="No",I28="FBS"),AF28+'Time Estimation'!$BJ$35,IF(AND(G28="No",I28="LCS"),AF28+'Time Estimation'!$BJ$36,IF(AND(G28="No",I28="QBS"),AF28+'Time Estimation'!$BJ$37,IF(AND(G28="No",I28="CQS"),AF28+'Time Estimation'!$BJ$38,IF(AND(G28="No",I28="ICS"),AF28+'Time Estimation'!$BJ$39,IF(I28="SSS",AF28+'Time Estimation'!$BJ$40,"")))))))))))))))</f>
        <v>44762</v>
      </c>
      <c r="AH28" s="111"/>
      <c r="AI28" s="111"/>
      <c r="AJ28" s="10">
        <f>J28</f>
        <v>95225</v>
      </c>
      <c r="AK28" s="10">
        <f>K28</f>
        <v>0</v>
      </c>
    </row>
    <row r="29" spans="1:264" ht="30" customHeight="1" x14ac:dyDescent="0.25">
      <c r="A29" s="412"/>
      <c r="B29" s="412"/>
      <c r="C29" s="413"/>
      <c r="D29" s="414"/>
      <c r="E29" s="107"/>
      <c r="F29" s="25" t="s">
        <v>7</v>
      </c>
      <c r="G29" s="14"/>
      <c r="H29" s="14"/>
      <c r="I29" s="14"/>
      <c r="J29" s="10">
        <f>AJ29</f>
        <v>0</v>
      </c>
      <c r="K29" s="10">
        <f>AK29</f>
        <v>0</v>
      </c>
      <c r="L29" s="25" t="s">
        <v>7</v>
      </c>
      <c r="M29" s="15"/>
      <c r="N29" s="15"/>
      <c r="O29" s="15"/>
      <c r="P29" s="15"/>
      <c r="Q29" s="15"/>
      <c r="R29" s="15"/>
      <c r="S29" s="15"/>
      <c r="T29" s="15"/>
      <c r="U29" s="15"/>
      <c r="V29" s="15"/>
      <c r="W29" s="15"/>
      <c r="X29" s="15"/>
      <c r="Y29" s="15"/>
      <c r="Z29" s="15"/>
      <c r="AA29" s="26" t="s">
        <v>7</v>
      </c>
      <c r="AB29" s="15"/>
      <c r="AC29" s="15"/>
      <c r="AD29" s="15"/>
      <c r="AE29" s="15"/>
      <c r="AF29" s="15"/>
      <c r="AG29" s="15"/>
      <c r="AH29" s="111"/>
      <c r="AI29" s="111"/>
      <c r="AJ29" s="10"/>
      <c r="AK29" s="10"/>
    </row>
    <row r="30" spans="1:264" ht="30" customHeight="1" thickBot="1" x14ac:dyDescent="0.35">
      <c r="A30" s="27"/>
      <c r="B30" s="27"/>
      <c r="C30" s="203"/>
      <c r="D30" s="203"/>
      <c r="E30" s="203"/>
      <c r="F30" s="31"/>
      <c r="G30" s="203"/>
      <c r="H30" s="30"/>
      <c r="I30" s="30"/>
      <c r="J30" s="30"/>
      <c r="K30" s="30"/>
      <c r="L30" s="106"/>
      <c r="M30" s="32"/>
      <c r="N30" s="32"/>
      <c r="O30" s="32"/>
      <c r="P30" s="32"/>
      <c r="Q30" s="32"/>
      <c r="R30" s="32"/>
      <c r="S30" s="32"/>
      <c r="T30" s="32"/>
      <c r="U30" s="32"/>
      <c r="V30" s="32"/>
      <c r="W30" s="32"/>
      <c r="X30" s="32"/>
      <c r="Y30" s="32"/>
      <c r="Z30" s="32"/>
      <c r="AA30" s="27"/>
      <c r="AB30" s="32"/>
      <c r="AC30" s="32"/>
      <c r="AD30" s="32"/>
      <c r="AE30" s="32"/>
      <c r="AF30" s="32"/>
      <c r="AG30" s="32"/>
      <c r="AH30" s="203"/>
      <c r="AI30" s="203"/>
      <c r="AJ30" s="30"/>
      <c r="AK30" s="30"/>
    </row>
    <row r="31" spans="1:264" ht="30" customHeight="1" x14ac:dyDescent="0.25">
      <c r="A31" s="412" t="s">
        <v>164</v>
      </c>
      <c r="B31" s="412" t="s">
        <v>176</v>
      </c>
      <c r="C31" s="413" t="s">
        <v>172</v>
      </c>
      <c r="D31" s="414" t="s">
        <v>169</v>
      </c>
      <c r="E31" s="293" t="s">
        <v>161</v>
      </c>
      <c r="F31" s="25" t="s">
        <v>6</v>
      </c>
      <c r="G31" s="14" t="s">
        <v>207</v>
      </c>
      <c r="H31" s="14" t="s">
        <v>148</v>
      </c>
      <c r="I31" s="14" t="s">
        <v>25</v>
      </c>
      <c r="J31" s="10">
        <v>15259</v>
      </c>
      <c r="K31" s="10"/>
      <c r="L31" s="25" t="s">
        <v>6</v>
      </c>
      <c r="M31" s="12" t="str">
        <f>IF(OR(G31="",H31="",I31=""),"",(IF(OR(I31="SSS",G31="No"),"N/A",IF(AND(G31="Yes",OR(I31="QCBS",I31="FBS",I31="LCS",I31="QBS",I31="CQS",I31="ICS")),"Enter Date", ""))))</f>
        <v>N/A</v>
      </c>
      <c r="N31" s="12" t="str">
        <f>IF(OR(G31="",H31="",I31=""),"",IF(ISERROR(IF(AND(H31="Prior Review",G31="Yes",I31="QCBS"),M31+'Time Estimation'!$H$28,IF(AND(H31="Prior Review",G31="Yes",I31="FBS"),M31+'Time Estimation'!$H$29,IF(AND(H31="Prior Review",G31="Yes",I31="LCS"),M31+'Time Estimation'!$H$30,IF(AND(H31="Prior Review",G31="Yes",I31="QBS"),M31+'Time Estimation'!$H$31,IF(AND(H31="Prior Review",G31="Yes",I31="CQS"),M31+'Time Estimation'!$H$32,IF(AND(H31="Prior Review",G31="Yes",I31="ICS"),M31+'Time Estimation'!$H$33,IF(OR(H31="Post Review", G31="No", I31="SSS"),"N/A","")))))))),"",IF(AND(H31="Prior Review",G31="Yes",I31="QCBS"),M31+'Time Estimation'!$H$28,IF(AND(H31="Prior Review",G31="Yes",I31="FBS"),M31+'Time Estimation'!$H$29,IF(AND(H31="Prior Review",G31="Yes",I31="LCS"),M31+'Time Estimation'!$H$30,IF(AND(H31="Prior Review",G31="Yes",I31="QBS"),M31+'Time Estimation'!$H$31,IF(AND(H31="Prior Review",G31="Yes",I31="CQS"),M31+'Time Estimation'!$H$32,IF(AND(H31="Prior Review",G31="Yes",I31="ICS"),M31+'Time Estimation'!$H$33,IF(OR(H31="Post Review", G31="No", I31="SSS"),"N/A","")))))))))</f>
        <v>N/A</v>
      </c>
      <c r="O31" s="12" t="str">
        <f>IF(OR(G31="",H31="",I31=""),"",IF(ISERROR(IF(AND(H31="Prior Review", G31="Yes",I31="QCBS"),N31+'Time Estimation'!$K$28,IF(AND(H31="Prior Review", G31="Yes",I31="FBS"),N31+'Time Estimation'!$K$29,IF(AND(H31="Prior Review", G31="Yes",I31="LCS"),N31+'Time Estimation'!$K$30,IF(AND(H31="Prior Review", G31="Yes",I31="QBS"),N31+'Time Estimation'!$K$31,IF(AND(H31="Prior Review", G31="Yes",I31="CQS"),N31+'Time Estimation'!$K$32,IF(AND(H31="Prior Review", G31="Yes",I31="ICS"),N31+'Time Estimation'!$K$33,IF(AND(H31="Post Review", G31="Yes",I31="QCBS"),M31+'Time Estimation'!$K$28,IF(AND(H31="Post Review", G31="Yes",I31="FBS"),M31+'Time Estimation'!$K$29,IF(AND(H31="Post Review", G31="Yes",I31="LCS"),M31+'Time Estimation'!$K$30,IF(AND(H31="Post Review", G31="Yes",I31="QBS"),M31+'Time Estimation'!$K$31,IF(AND(H31="Post Review", G31="Yes",I31="CQS"),M31+'Time Estimation'!$K$32,IF(AND(H31="Post Review", G31="Yes",I31="ICS"),M31+'Time Estimation'!$K$33,IF(AND(G31="No",OR(I31="QCBS",I31="FBS",I31="LCS",I31="QBS",I31="CQS",I31="ICS")),"N/A",IF(OR(G31="No",I31="SSS"),"N/A",""))))))))))))))), "",IF(AND(H31="Prior Review", G31="Yes",I31="QCBS"),N31+'Time Estimation'!$K$28,IF(AND(H31="Prior Review", G31="Yes",I31="FBS"),N31+'Time Estimation'!$K$29,IF(AND(H31="Prior Review", G31="Yes",I31="LCS"),N31+'Time Estimation'!$K$30,IF(AND(H31="Prior Review", G31="Yes",I31="QBS"),N31+'Time Estimation'!$K$31,IF(AND(H31="Prior Review", G31="Yes",I31="CQS"),N31+'Time Estimation'!$K$32,IF(AND(H31="Prior Review", G31="Yes",I31="ICS"),N31+'Time Estimation'!$K$33,IF(AND(H31="Post Review", G31="Yes",I31="QCBS"),M31+'Time Estimation'!$K$28,IF(AND(H31="Post Review", G31="Yes",I31="FBS"),M31+'Time Estimation'!$K$29,IF(AND(H31="Post Review", G31="Yes",I31="LCS"),M31+'Time Estimation'!$K$30,IF(AND(H31="Post Review", G31="Yes",I31="QBS"),M31+'Time Estimation'!$K$31,IF(AND(H31="Post Review", G31="Yes",I31="CQS"),M31+'Time Estimation'!$K$32,IF(AND(H31="Post Review", G31="Yes",I31="ICS"),M31+'Time Estimation'!$K$33,IF(AND(G31="No",OR(I31="QCBS",I31="FBS",I31="LCS",I31="QBS",I31="CQS",I31="ICS")),"N/A",IF(OR(G31="No",I31="SSS"),"N/A",""))))))))))))))))</f>
        <v>N/A</v>
      </c>
      <c r="P31" s="12" t="str">
        <f>IF(OR(G31="",I31="",H31=""),"",IF(ISERROR(IF(AND( G31="Yes",I31="QCBS"),O31+'Time Estimation'!$N$28,IF(AND( G31="Yes",I31="FBS"),O31+'Time Estimation'!$N$29,IF(AND( G31="Yes",I31="LCS"),O31+'Time Estimation'!$N$30,IF(AND( G31="Yes",I31="QBS"),O31+'Time Estimation'!$N$31,IF(AND( G31="Yes",I31="CQS"),O31+'Time Estimation'!$N$32,IF(AND( G31="Yes",I31="ICS"),O31+'Time Estimation'!$N$33,IF(OR(G31="No",I31="SSS"),"N/A","")))))))), "",IF(AND( G31="Yes",I31="QCBS"),O31+'Time Estimation'!$N$28,IF(AND( G31="Yes",I31="FBS"),O31+'Time Estimation'!$N$29,IF(AND( G31="Yes",I31="LCS"),O31+'Time Estimation'!$N$30,IF(AND( G31="Yes",I31="QBS"),O31+'Time Estimation'!$N$31,IF(AND( G31="Yes",I31="CQS"),O31+'Time Estimation'!$N$32,IF(AND( G31="Yes",I31="ICS"),O31+'Time Estimation'!$N$33,IF(OR(G31="No",I31="SSS"),"N/A","")))))))))</f>
        <v>N/A</v>
      </c>
      <c r="Q31" s="12" t="str">
        <f>IF(OR(G31="",I31="",H31=""),"",IF(ISERROR(IF(AND( G31="Yes",I31="QCBS"),P31+'Time Estimation'!$Q$28,IF(AND( G31="Yes",I31="FBS"),P31+'Time Estimation'!$Q$29,IF(AND( G31="Yes",I31="LCS"),P31+'Time Estimation'!$Q$30,IF(AND( G31="Yes",I31="QBS"),P31+'Time Estimation'!$Q$31,IF(AND( G31="Yes",I31="CQS"),P31+'Time Estimation'!$Q$32,IF(AND( G31="Yes",I31="ICS"),P31+'Time Estimation'!$Q$33,IF(OR(G31="No",I31="SSS"),"N/A","")))))))), "",IF(AND( G31="Yes",I31="QCBS"),P31+'Time Estimation'!$Q$28,IF(AND( G31="Yes",I31="FBS"),P31+'Time Estimation'!$Q$29,IF(AND( G31="Yes",I31="LCS"),P31+'Time Estimation'!$Q$30,IF(AND( G31="Yes",I31="QBS"),P31+'Time Estimation'!$Q$31,IF(AND( G31="Yes",I31="CQS"),P31+'Time Estimation'!$Q$32,IF(AND( G31="Yes",I31="ICS"),P31+'Time Estimation'!$Q$33,IF(OR(G31="No",I31="SSS"),"N/A","")))))))))</f>
        <v>N/A</v>
      </c>
      <c r="R31" s="12" t="str">
        <f>IF(OR(G31="",H31="",I31=""),"",IF(ISERROR(IF(AND(H31="Prior Review",G31="Yes",I31="QCBS"),Q31+'Time Estimation'!$T$28,IF(AND(H31="Prior Review",G31="Yes",I31="FBS"),Q31+'Time Estimation'!$T$29,IF(AND(H31="Prior Review",G31="Yes",I31="LCS"),Q31+'Time Estimation'!$T$30,IF(AND(H31="Prior Review",G31="Yes",I31="QBS"),Q31+'Time Estimation'!$T$31,IF(AND(H31="Prior Review",G31="Yes",I31="CQS"),Q31+'Time Estimation'!$T$32,IF(AND(H31="Prior Review",G31="Yes",I31="ICS"),Q31+'Time Estimation'!$T$33,IF(OR(H31="Post Review", G31="No", I31="SSS"),"N/A","")))))))),"",IF(AND(H31="Prior Review",G31="Yes",I31="QCBS"),Q31+'Time Estimation'!$T$28,IF(AND(H31="Prior Review",G31="Yes",I31="FBS"),Q31+'Time Estimation'!$T$29,IF(AND(H31="Prior Review",G31="Yes",I31="LCS"),Q31+'Time Estimation'!$T$30,IF(AND(H31="Prior Review",G31="Yes",I31="QBS"),Q31+'Time Estimation'!$T$31,IF(AND(H31="Prior Review",G31="Yes",I31="CQS"),Q31+'Time Estimation'!$T$32,IF(AND(H31="Prior Review",G31="Yes",I31="ICS"),Q31+'Time Estimation'!$T$33,IF(OR(H31="Post Review", G31="No", I31="SSS"),"N/A","")))))))))</f>
        <v>N/A</v>
      </c>
      <c r="S31" s="156">
        <v>44641</v>
      </c>
      <c r="T31" s="12" t="str">
        <f>IF(OR(G31="",H31="",I31=""),"",IF(ISERROR(IF(AND(H31="Prior Review",G31="Yes",I31="QCBS"),S31+'Time Estimation'!$Z$28,IF(AND(H31="Prior Review",G31="Yes",I31="FBS"),S31+'Time Estimation'!$Z$29,IF(AND(H31="Prior Review",G31="Yes",I31="LCS"),S31+'Time Estimation'!$Z$30,IF(AND(H31="Prior Review",G31="Yes",I31="QBS"),S31+'Time Estimation'!$Z$31,IF(AND(H31="Prior Review",G31="Yes",I31="CQS"),S31+'Time Estimation'!$Z$32,IF(AND(H31="Prior Review",G31="Yes",I31="ICS"),S31+'Time Estimation'!$Z$33,IF(AND(H31="Prior Review",G31="No",I31="QCBS"),S31+'Time Estimation'!$Z$34,IF(AND(H31="Prior Review",G31="No",I31="FBS"),S31+'Time Estimation'!$Z$35,IF(AND(H31="Prior Review",G31="No",I31="LCS"),S31+'Time Estimation'!$Z$36,IF(AND(H31="Prior Review",G31="No",I31="QBS"),S31+'Time Estimation'!$Z$37,IF(AND(H31="Prior Review",G31="No",I31="CQS"),S31+'Time Estimation'!$Z$38,IF(AND(H31="Prior Review",G31="No",I31="ICS"),S31+'Time Estimation'!$Z$39,IF(I31="SSS",S31+'Time Estimation'!$Z$40,IF(H31="Post Review", "N/A",""))))))))))))))),"",IF(AND(H31="Prior Review",G31="Yes",I31="QCBS"),S31+'Time Estimation'!$Z$28,IF(AND(H31="Prior Review",G31="Yes",I31="FBS"),S31+'Time Estimation'!$Z$29,IF(AND(H31="Prior Review",G31="Yes",I31="LCS"),S31+'Time Estimation'!$Z$30,IF(AND(H31="Prior Review",G31="Yes",I31="QBS"),S31+'Time Estimation'!$Z$31,IF(AND(H31="Prior Review",G31="Yes",I31="CQS"),S31+'Time Estimation'!$Z$32,IF(AND(H31="Prior Review",G31="Yes",I31="ICS"),S31+'Time Estimation'!$Z$33,IF(AND(H31="Prior Review",G31="No",I31="QCBS"),S31+'Time Estimation'!$Z$34,IF(AND(H31="Prior Review",G31="No",I31="FBS"),S31+'Time Estimation'!$Z$35,IF(AND(H31="Prior Review",G31="No",I31="LCS"),S31+'Time Estimation'!$Z$36,IF(AND(H31="Prior Review",G31="No",I31="QBS"),S31+'Time Estimation'!$Z$37,IF(AND(H31="Prior Review",G31="No",I31="CQS"),S31+'Time Estimation'!$Z$38,IF(AND(H31="Prior Review",G31="No",I31="ICS"),S31+'Time Estimation'!$Z$39,IF(I31="SSS",S31+'Time Estimation'!$Z$40,IF(H31="Post Review", "N/A",""))))))))))))))))</f>
        <v>N/A</v>
      </c>
      <c r="U31" s="12">
        <f>IF(OR(G31="",H31="",I31=""),"",IF(ISERROR(IF(AND(H31="Prior Review", G31="Yes",I31="QCBS"),T31+'Time Estimation'!$AC$28,IF(AND(H31="Prior Review", G31="Yes",I31="FBS"),T31+'Time Estimation'!$AC$29,IF(AND(H31="Prior Review", G31="Yes",I31="LCS"),T31+'Time Estimation'!$AC$30,IF(AND(H31="Prior Review", G31="Yes",I31="QBS"),T31+'Time Estimation'!$AC$31,IF(AND(H31="Prior Review", G31="Yes",I31="CQS"),T31+'Time Estimation'!$AC$32,IF(AND(H31="Prior Review", G31="Yes",I31="ICS"),T31+'Time Estimation'!$AC$33,IF(AND(H31="Post Review", G31="Yes",I31="QCBS"),S31+'Time Estimation'!$AC$28,IF(AND(H31="Post Review", G31="Yes",I31="FBS"),S31+'Time Estimation'!$AC$29,IF(AND(H31="Post Review", G31="Yes",I31="LCS"),S31+'Time Estimation'!$AC$30,IF(AND(H31="Post Review", G31="Yes",I31="QBS"),S31+'Time Estimation'!$AC$31,IF(AND(H31="Post Review", G31="Yes",I31="CQS"),S31+'Time Estimation'!$AC$32,IF(AND(H31="Post Review", G31="Yes",I31="ICS"),S31+'Time Estimation'!$AC$33,IF(AND(H31="Prior Review", G31="No",I31="QCBS"),T31+'Time Estimation'!$AC$34,IF(AND(H31="Prior Review", G31="No",I31="FBS"),T31+'Time Estimation'!$AC$35,IF(AND(H31="Prior Review", G31="No",I31="LCS"),T31+'Time Estimation'!$AC$36,IF(AND(H31="Prior Review", G31="No",I31="QBS"),T31+'Time Estimation'!$AC$37,IF(AND(H31="Prior Review", G31="No",I31="CQS"),T31+'Time Estimation'!$AC$38,IF(AND(H31="Prior Review", G31="No",I31="ICS"),T31+'Time Estimation'!$AC$39,IF(AND(H31="Post Review", G31="No",I31="QCBS"),S31+'Time Estimation'!$AC$34,IF(AND(H31="Post Review", G31="No",I31="FBS"),S31+'Time Estimation'!$AC$35,IF(AND(H31="Post Review", G31="No",I31="LCS"),S31+'Time Estimation'!$AC$36,IF(AND(H31="Post Review", G31="No",I31="QBS"),S31+'Time Estimation'!$AC$37,IF(AND(H31="Post Review", G31="No",I31="CQS"),S31+'Time Estimation'!$AC$38,IF(AND(H31="Post Review", G31="No",I31="ICS"),S31+'Time Estimation'!$AC$39,IF(AND(I31="SSS"),T31+'Time Estimation'!$AC$40,"")))))))))))))))))))))))))), "",IF(AND(H31="Prior Review", G31="Yes",I31="QCBS"),T31+'Time Estimation'!$AC$28,IF(AND(H31="Prior Review", G31="Yes",I31="FBS"),T31+'Time Estimation'!$AC$29,IF(AND(H31="Prior Review", G31="Yes",I31="LCS"),T31+'Time Estimation'!$AC$30,IF(AND(H31="Prior Review", G31="Yes",I31="QBS"),T31+'Time Estimation'!$AC$31,IF(AND(H31="Prior Review", G31="Yes",I31="CQS"),T31+'Time Estimation'!$AC$32,IF(AND(H31="Prior Review", G31="Yes",I31="ICS"),T31+'Time Estimation'!$AC$33,IF(AND(H31="Post Review", G31="Yes",I31="QCBS"),S31+'Time Estimation'!$AC$28,IF(AND(H31="Post Review", G31="Yes",I31="FBS"),S31+'Time Estimation'!$AC$29,IF(AND(H31="Post Review", G31="Yes",I31="LCS"),S31+'Time Estimation'!$AC$30,IF(AND(H31="Post Review", G31="Yes",I31="QBS"),S31+'Time Estimation'!$AC$31,IF(AND(H31="Post Review", G31="Yes",I31="CQS"),S31+'Time Estimation'!$AC$32,IF(AND(H31="Post Review", G31="Yes",I31="ICS"),S31+'Time Estimation'!$AC$33,IF(AND(H31="Prior Review", G31="No",I31="QCBS"),T31+'Time Estimation'!$AC$34,IF(AND(H31="Prior Review", G31="No",I31="FBS"),T31+'Time Estimation'!$AC$35,IF(AND(H31="Prior Review", G31="No",I31="LCS"),T31+'Time Estimation'!$AC$36,IF(AND(H31="Prior Review", G31="No",I31="QBS"),T31+'Time Estimation'!$AC$37,IF(AND(H31="Prior Review", G31="No",I31="CQS"),T31+'Time Estimation'!$AC$38,IF(AND(H31="Prior Review", G31="No",I31="ICS"),T31+'Time Estimation'!$AC$39,IF(AND(H31="Post Review", G31="No",I31="QCBS"),S31+'Time Estimation'!$AC$34,IF(AND(H31="Post Review", G31="No",I31="FBS"),S31+'Time Estimation'!$AC$35,IF(AND(H31="Post Review", G31="No",I31="LCS"),S31+'Time Estimation'!$AC$36,IF(AND(H31="Post Review", G31="No",I31="QBS"),S31+'Time Estimation'!$AC$37,IF(AND(H31="Post Review", G31="No",I31="CQS"),S31+'Time Estimation'!$AC$38,IF(AND(H31="Post Review", G31="No",I31="ICS"),S31+'Time Estimation'!$AC$39,IF(AND(I31="SSS"),T31+'Time Estimation'!$AC$40,"")))))))))))))))))))))))))))</f>
        <v>44643</v>
      </c>
      <c r="V31" s="12">
        <f>IF(OR(G31="",I31="",H31=""),"",IF(ISERROR(IF(AND( G31="Yes",I31="QCBS"),U31+'Time Estimation'!$AF$28,IF(AND( G31="Yes",I31="FBS"),U31+'Time Estimation'!$AF$29,IF(AND(G31="Yes",I31="LCS"),U31+'Time Estimation'!$AF$30,IF(AND(G31="Yes",I31="QBS"),U31+'Time Estimation'!$AF$31,IF(AND(G31="Yes",I31="CQS"),U31+'Time Estimation'!$AF$32,IF(AND(G31="Yes",I31="ICS"),U31+'Time Estimation'!$AF$33,IF(AND(G31="No",I31="QCBS"),U31+'Time Estimation'!$AF$34,IF(AND(G31="No",I31="FBS"),U31+'Time Estimation'!$AF$35,IF(AND(G31="No",I31="LCS"),U31+'Time Estimation'!$AF$36,IF(AND(G31="No",I31="QBS"),U31+'Time Estimation'!$AF$37,IF(AND(G31="No",I31="CQS"),U31+'Time Estimation'!$AF$38,IF(AND(G31="No",I31="ICS"),U31+'Time Estimation'!$AF$39,IF(I31="SSS",U31+'Time Estimation'!$AF$40,"")))))))))))))),"",IF(AND( G31="Yes",I31="QCBS"),U31+'Time Estimation'!$AF$28,IF(AND( G31="Yes",I31="FBS"),U31+'Time Estimation'!$AF$29,IF(AND(G31="Yes",I31="LCS"),U31+'Time Estimation'!$AF$30,IF(AND(G31="Yes",I31="QBS"),U31+'Time Estimation'!$AF$31,IF(AND(G31="Yes",I31="CQS"),U31+'Time Estimation'!$AF$32,IF(AND(G31="Yes",I31="ICS"),U31+'Time Estimation'!$AF$33,IF(AND(G31="No",I31="QCBS"),U31+'Time Estimation'!$AF$34,IF(AND(G31="No",I31="FBS"),U31+'Time Estimation'!$AF$35,IF(AND(G31="No",I31="LCS"),U31+'Time Estimation'!$AF$36,IF(AND(G31="No",I31="QBS"),U31+'Time Estimation'!$AF$37,IF(AND(G31="No",I31="CQS"),U31+'Time Estimation'!$AF$38,IF(AND(G31="No",I31="ICS"),U31+'Time Estimation'!$AF$39,IF(I31="SSS",U31+'Time Estimation'!$AF$40,"")))))))))))))))</f>
        <v>44688</v>
      </c>
      <c r="W31" s="12">
        <f>IF(OR(G31="",I31="",H31=""),"",IF(ISERROR(IF(AND( G31="Yes",I31="QCBS"),V31+'Time Estimation'!$AI$28,IF(AND( G31="Yes",I31="FBS"),V31+'Time Estimation'!$AI$29,IF(AND(G31="Yes",I31="LCS"),V31+'Time Estimation'!$AI$30,IF(AND(G31="Yes",I31="QBS"),V31+'Time Estimation'!$AI$31,IF(AND(G31="Yes",I31="CQS"),V31+'Time Estimation'!$AI$32,IF(AND(G31="Yes",I31="ICS"),V31+'Time Estimation'!$AI$33,IF(AND(G31="No",I31="QCBS"),V31+'Time Estimation'!$AI$34,IF(AND(G31="No",I31="FBS"),V31+'Time Estimation'!$AI$35,IF(AND(G31="No",I31="LCS"),V31+'Time Estimation'!$AI$36,IF(AND(G31="No",I31="QBS"),V31+'Time Estimation'!$AI$37,IF(AND(G31="No",I31="CQS"),V31+'Time Estimation'!$AI$38,IF(AND(G31="No",I31="ICS"),V31+'Time Estimation'!$AI$39,IF(I31="SSS","N/A","")))))))))))))),"",IF(AND( G31="Yes",I31="QCBS"),V31+'Time Estimation'!$AI$28,IF(AND( G31="Yes",I31="FBS"),V31+'Time Estimation'!$AI$29,IF(AND(G31="Yes",I31="LCS"),V31+'Time Estimation'!$AI$30,IF(AND(G31="Yes",I31="QBS"),V31+'Time Estimation'!$AI$31,IF(AND(G31="Yes",I31="CQS"),V31+'Time Estimation'!$AI$32,IF(AND(G31="Yes",I31="ICS"),V31+'Time Estimation'!$AI$33,IF(AND(G31="No",I31="QCBS"),V31+'Time Estimation'!$AI$34,IF(AND(G31="No",I31="FBS"),V31+'Time Estimation'!$AI$35,IF(AND(G31="No",I31="LCS"),V31+'Time Estimation'!$AI$36,IF(AND(G31="No",I31="QBS"),V31+'Time Estimation'!$AI$37,IF(AND(G31="No",I31="CQS"),V31+'Time Estimation'!$AI$38,IF(AND(G31="No",I31="ICS"),V31+'Time Estimation'!$AI$39,IF(I31="SSS","N/A","")))))))))))))))</f>
        <v>44702</v>
      </c>
      <c r="X31" s="12" t="str">
        <f>IF(OR(G31="",H31="",I31=""),"",IF(ISERROR(IF(AND(H31="Prior Review",G31="Yes",I31="QCBS"),W31+'Time Estimation'!$AL$28,IF(AND(H31="Prior Review",G31="Yes",I31="FBS"),W31+'Time Estimation'!$AL$29,IF(AND(H31="Prior Review",G31="Yes",I31="LCS"),W31+'Time Estimation'!$AL$30,IF(AND(H31="Prior Review",G31="Yes",I31="QBS"),W31+'Time Estimation'!$AL$31,IF(AND(H31="Prior Review",G31="Yes",I31="CQS"),W31+'Time Estimation'!$AL$32,IF(AND(H31="Prior Review",G31="Yes",I31="ICS"),W31+'Time Estimation'!$AL$33,IF(AND(H31="Prior Review",G31="No",I31="QCBS"),W31+'Time Estimation'!$AL$34,IF(AND(H31="Prior Review",G31="No",I31="FBS"),W31+'Time Estimation'!$AL$35,IF(AND(H31="Prior Review",G31="No",I31="LCS"),W31+'Time Estimation'!$AL$36,IF(AND(H31="Prior Review",G31="No",I31="QBS"),W31+'Time Estimation'!$AL$37,IF(AND(H31="Prior Review",G31="No",I31="CQS"),W31+'Time Estimation'!$AL$38,IF(AND(H31="Prior Review",G31="No",I31="ICS"),W31+'Time Estimation'!$AL$39,IF(OR(H31="Post Review", I31="SSS"), "N/A","")))))))))))))),"",IF(AND(H31="Prior Review",G31="Yes",I31="QCBS"),W31+'Time Estimation'!$AL$28,IF(AND(H31="Prior Review",G31="Yes",I31="FBS"),W31+'Time Estimation'!$AL$29,IF(AND(H31="Prior Review",G31="Yes",I31="LCS"),W31+'Time Estimation'!$AL$30,IF(AND(H31="Prior Review",G31="Yes",I31="QBS"),W31+'Time Estimation'!$AL$31,IF(AND(H31="Prior Review",G31="Yes",I31="CQS"),W31+'Time Estimation'!$AL$32,IF(AND(H31="Prior Review",G31="Yes",I31="ICS"),W31+'Time Estimation'!$AL$33,IF(AND(H31="Prior Review",G31="No",I31="QCBS"),W31+'Time Estimation'!$AL$34,IF(AND(H31="Prior Review",G31="No",I31="FBS"),W31+'Time Estimation'!$AL$35,IF(AND(H31="Prior Review",G31="No",I31="LCS"),W31+'Time Estimation'!$AL$36,IF(AND(H31="Prior Review",G31="No",I31="QBS"),W31+'Time Estimation'!$AL$37,IF(AND(H31="Prior Review",G31="No",I31="CQS"),W31+'Time Estimation'!$AL$38,IF(AND(H31="Prior Review",G31="No",I31="ICS"),W31+'Time Estimation'!$AL$39,IF(OR(H31="Post Review", I31="SSS"), "N/A","")))))))))))))))</f>
        <v>N/A</v>
      </c>
      <c r="Y31" s="12">
        <f>IF(OR(G31="",H31="",I31=""),"",IF(ISERROR(IF(AND(H31="Prior Review", G31="Yes",I31="QCBS"),X31+'Time Estimation'!$AO$28,IF(AND(H31="Prior Review", G31="Yes",I31="FBS"),X31+'Time Estimation'!$AO$29,IF(AND(H31="Prior Review", G31="Yes",I31="LCS"),X31+'Time Estimation'!$AO$30,IF(AND(H31="Post Review", G31="Yes",I31="QCBS"),W31+'Time Estimation'!$AO$28,IF(AND(H31="Post Review", G31="Yes",I31="FBS"),W31+'Time Estimation'!$AO$29,IF(AND(H31="Post Review", G31="Yes",I31="LCS"),W31+'Time Estimation'!$AO$30,IF(AND(H31="Prior Review", G31="No",I31="QCBS"),X31+'Time Estimation'!$AO$34,IF(AND(H31="Prior Review", G31="No",I31="FBS"),X31+'Time Estimation'!$AO$35,IF(AND(H31="Prior Review", G31="No",I31="LCS"),X31+'Time Estimation'!$AO$36,IF(AND(H31="Post Review", G31="No",I31="QCBS"),W31+'Time Estimation'!$AO$34,IF(AND(H31="Post Review", G31="No",I31="FBS"),W31+'Time Estimation'!$AO$35,IF(AND(H31="Post Review", G31="No",I31="LCS"),W31+'Time Estimation'!$AO$36,IF(OR(I31="QBS", I31="CQS", I31="ICS"), "N/A",IF(I31="SSS",V31+'Time Estimation'!$AO$40, ""))))))))))))))), "",IF(AND(H31="Prior Review", G31="Yes",I31="QCBS"),X31+'Time Estimation'!$AO$28,IF(AND(H31="Prior Review", G31="Yes",I31="FBS"),X31+'Time Estimation'!$AO$29,IF(AND(H31="Prior Review", G31="Yes",I31="LCS"),X31+'Time Estimation'!$AO$30,IF(AND(H31="Post Review", G31="Yes",I31="QCBS"),W31+'Time Estimation'!$AO$28,IF(AND(H31="Post Review", G31="Yes",I31="FBS"),W31+'Time Estimation'!$AO$29,IF(AND(H31="Post Review", G31="Yes",I31="LCS"),W31+'Time Estimation'!$AO$30,IF(AND(H31="Prior Review", G31="No",I31="QCBS"),X31+'Time Estimation'!$AO$34,IF(AND(H31="Prior Review", G31="No",I31="FBS"),X31+'Time Estimation'!$AO$35,IF(AND(H31="Prior Review", G31="No",I31="LCS"),X31+'Time Estimation'!$AO$36,IF(AND(H31="Post Review", G31="No",I31="QCBS"),W31+'Time Estimation'!$AO$34,IF(AND(H31="Post Review", G31="No",I31="FBS"),W31+'Time Estimation'!$AO$35,IF(AND(H31="Post Review", G31="No",I31="LCS"),W31+'Time Estimation'!$AO$36,IF(OR(I31="QBS", I31="CQS", I31="ICS"), "N/A",IF(I31="SSS",V31+'Time Estimation'!$AO$40, ""))))))))))))))))</f>
        <v>44716</v>
      </c>
      <c r="Z31" s="12" t="str">
        <f>IF(OR(G31="",H31="",I31=""),"",IF(ISERROR(IF(AND(H31="Prior Review",G31="Yes",I31="QCBS"),Y31+'Time Estimation'!$AR$28,IF(AND(H31="Prior Review",G31="Yes",I31="FBS"),Y31+'Time Estimation'!$AR$29,IF(AND(H31="Prior Review",G31="Yes",I31="LCS"),Y31+'Time Estimation'!$AR$30,IF(AND(H31="Prior Review",G31="No",I31="QCBS"),Y31+'Time Estimation'!$AR$34,IF(AND(H31="Prior Review",G31="No",I31="FBS"),Y31+'Time Estimation'!$AR$35,IF(AND(H31="Prior Review",G31="No",I31="LCS"),Y31+'Time Estimation'!$AR$36,IF(I31="SSS",Y31+'Time Estimation'!$AR$40,IF(OR(H31="Post Review",I31="QBS",I31="CQS",I31="ICS"), "N/A",""))))))))),"",IF(AND(H31="Prior Review",G31="Yes",I31="QCBS"),Y31+'Time Estimation'!$AR$28,IF(AND(H31="Prior Review",G31="Yes",I31="FBS"),Y31+'Time Estimation'!$AR$29,IF(AND(H31="Prior Review",G31="Yes",I31="LCS"),Y31+'Time Estimation'!$AR$30,IF(AND(H31="Prior Review",G31="No",I31="QCBS"),Y31+'Time Estimation'!$AR$34,IF(AND(H31="Prior Review",G31="No",I31="FBS"),Y31+'Time Estimation'!$AR$35,IF(AND(H31="Prior Review",G31="No",I31="LCS"),Y31+'Time Estimation'!$AR$36,IF(I31="SSS",Y31+'Time Estimation'!$AR$40,IF(OR(H31="Post Review",I31="QBS",I31="CQS",I31="ICS"), "N/A",""))))))))))</f>
        <v>N/A</v>
      </c>
      <c r="AA31" s="26" t="s">
        <v>6</v>
      </c>
      <c r="AB31" s="12">
        <f>IF(OR(G31="",H31="",I31=""),"",IF(ISERROR(IF(AND(H31="Prior Review", G31="Yes",I31="QCBS"),Z31+'Time Estimation'!$AU$28,IF(AND(H31="Prior Review", G31="Yes",I31="FBS"),Z31+'Time Estimation'!$AU$29,IF(AND(H31="Prior Review", G31="Yes",I31="LCS"),Z31+'Time Estimation'!$AU$30,IF(AND(H31="Prior Review", G31="Yes",I31="QBS"),X31+'Time Estimation'!$AU$31,IF(AND(H31="Prior Review", G31="Yes",I31="CQS"),X31+'Time Estimation'!$AU$32,IF(AND(H31="Prior Review", G31="Yes",I31="ICS"),X31+'Time Estimation'!$AU$33,IF(AND(H31="Post Review", G31="Yes",I31="QCBS"),Y31+'Time Estimation'!$AU$28,IF(AND(H31="Post Review", G31="Yes",I31="FBS"),Y31+'Time Estimation'!$AU$29,IF(AND(H31="Post Review", G31="Yes",I31="LCS"),Y31+'Time Estimation'!$AU$30,IF(AND(H31="Post Review", G31="Yes",I31="QBS"),W31+'Time Estimation'!$AU$31,IF(AND(H31="Post Review", G31="Yes",I31="CQS"),W31+'Time Estimation'!$AU$32,IF(AND(H31="Post Review", G31="Yes",I31="ICS"),W31+'Time Estimation'!$AU$33,IF(AND(H31="Prior Review", G31="No",I31="QCBS"),Z31+'Time Estimation'!$AU$34,IF(AND(H31="Prior Review", G31="No",I31="FBS"),Z31+'Time Estimation'!$AU$35,IF(AND(H31="Prior Review", G31="No",I31="LCS"),Z31+'Time Estimation'!$AU$36,IF(AND(H31="Prior Review", G31="No",I31="QBS"),X31+'Time Estimation'!$AU$37,IF(AND(H31="Prior Review", G31="No",I31="CQS"),X31+'Time Estimation'!$AU$38,IF(AND(H31="Prior Review", G31="No",I31="ICS"),X31+'Time Estimation'!$AU$39,IF(AND(H31="Post Review", G31="No",I31="QCBS"),Y31+'Time Estimation'!$AU$34,IF(AND(H31="Post Review", G31="No",I31="FBS"),Y31+'Time Estimation'!$AU$35,IF(AND(H31="Post Review", G31="No",I31="LCS"),Y31+'Time Estimation'!$AU$36,IF(AND(H31="Post Review", G31="No",I31="QBS"),W31+'Time Estimation'!$AU$37,IF(AND(H31="Post Review", G31="No",I31="CQS"),W31+'Time Estimation'!$AU$38,IF(AND(H31="Post Review", G31="No",I31="ICS"),W31+'Time Estimation'!$AU$39,IF(I31="SSS","N/A","")))))))))))))))))))))))))), "",IF(AND(H31="Prior Review", G31="Yes",I31="QCBS"),Z31+'Time Estimation'!$AU$28,IF(AND(H31="Prior Review", G31="Yes",I31="FBS"),Z31+'Time Estimation'!$AU$29,IF(AND(H31="Prior Review", G31="Yes",I31="LCS"),Z31+'Time Estimation'!$AU$30,IF(AND(H31="Prior Review", G31="Yes",I31="QBS"),X31+'Time Estimation'!$AU$31,IF(AND(H31="Prior Review", G31="Yes",I31="CQS"),X31+'Time Estimation'!$AU$32,IF(AND(H31="Prior Review", G31="Yes",I31="ICS"),X31+'Time Estimation'!$AU$33,IF(AND(H31="Post Review", G31="Yes",I31="QCBS"),Y31+'Time Estimation'!$AU$28,IF(AND(H31="Post Review", G31="Yes",I31="FBS"),Y31+'Time Estimation'!$AU$29,IF(AND(H31="Post Review", G31="Yes",I31="LCS"),Y31+'Time Estimation'!$AU$30,IF(AND(H31="Post Review", G31="Yes",I31="QBS"),W31+'Time Estimation'!$AU$31,IF(AND(H31="Post Review", G31="Yes",I31="CQS"),W31+'Time Estimation'!$AU$32,IF(AND(H31="Post Review", G31="Yes",I31="ICS"),W31+'Time Estimation'!$AU$33,IF(AND(H31="Prior Review", G31="No",I31="QCBS"),Z31+'Time Estimation'!$AU$34,IF(AND(H31="Prior Review", G31="No",I31="FBS"),Z31+'Time Estimation'!$AU$35,IF(AND(H31="Prior Review", G31="No",I31="LCS"),Z31+'Time Estimation'!$AU$36,IF(AND(H31="Prior Review", G31="No",I31="QBS"),X31+'Time Estimation'!$AU$37,IF(AND(H31="Prior Review", G31="No",I31="CQS"),X31+'Time Estimation'!$AU$38,IF(AND(H31="Prior Review", G31="No",I31="ICS"),X31+'Time Estimation'!$AU$39,IF(AND(H31="Post Review", G31="No",I31="QCBS"),Y31+'Time Estimation'!$AU$34,IF(AND(H31="Post Review", G31="No",I31="FBS"),Y31+'Time Estimation'!$AU$35,IF(AND(H31="Post Review", G31="No",I31="LCS"),Y31+'Time Estimation'!$AU$36,IF(AND(H31="Post Review", G31="No",I31="QBS"),W31+'Time Estimation'!$AU$37,IF(AND(H31="Post Review", G31="No",I31="CQS"),W31+'Time Estimation'!$AU$38,IF(AND(H31="Post Review", G31="No",I31="ICS"),W31+'Time Estimation'!$AU$39,IF(I31="SSS","N/A","")))))))))))))))))))))))))))</f>
        <v>44728</v>
      </c>
      <c r="AC31" s="12">
        <f>IF(OR(G31="",I31="",H31=""),"",IF(ISERROR(IF(AND( G31="Yes",I31="QCBS"),AB31+'Time Estimation'!$AX$28,IF(AND( G31="Yes",I31="FBS"),AB31+'Time Estimation'!$AX$29,IF(AND(G31="Yes",I31="LCS"),AB31+'Time Estimation'!$AX$30,IF(AND(G31="Yes",I31="QBS"),AB31+'Time Estimation'!$AX$31,IF(AND(G31="Yes",I31="CQS"),AB31+'Time Estimation'!$AX$32,IF(AND(G31="Yes",I31="ICS"),AB31+'Time Estimation'!$AX$33,IF(AND(G31="No",I31="QCBS"),AB31+'Time Estimation'!$AX$34,IF(AND(G31="No",I31="FBS"),AB31+'Time Estimation'!$AX$35,IF(AND(G31="No",I31="LCS"),AB31+'Time Estimation'!$AX$36,IF(AND(G31="No",I31="QBS"),AB31+'Time Estimation'!$AX$37,IF(AND(G31="No",I31="CQS"),AB31+'Time Estimation'!$AX$38,IF(AND(G31="No",I31="ICS"),AB31+'Time Estimation'!$AX$39,IF(I31="SSS",Z31+'Time Estimation'!$AX$40,"")))))))))))))),"",IF(AND( G31="Yes",I31="QCBS"),AB31+'Time Estimation'!$AX$28,IF(AND( G31="Yes",I31="FBS"),AB31+'Time Estimation'!$AX$29,IF(AND(G31="Yes",I31="LCS"),AB31+'Time Estimation'!$AX$30,IF(AND(G31="Yes",I31="QBS"),AB31+'Time Estimation'!$AX$31,IF(AND(G31="Yes",I31="CQS"),AB31+'Time Estimation'!$AX$32,IF(AND(G31="Yes",I31="ICS"),AB31+'Time Estimation'!$AX$33,IF(AND(G31="No",I31="QCBS"),AB31+'Time Estimation'!$AX$34,IF(AND(G31="No",I31="FBS"),AB31+'Time Estimation'!$AX$35,IF(AND(G31="No",I31="LCS"),AB31+'Time Estimation'!$AX$36,IF(AND(G31="No",I31="QBS"),AB31+'Time Estimation'!$AX$37,IF(AND(G31="No",I31="CQS"),AB31+'Time Estimation'!$AX$38,IF(AND(G31="No",I31="ICS"),AB31+'Time Estimation'!$AX$39,IF(I31="SSS",Z31+'Time Estimation'!$AX$40,"")))))))))))))))</f>
        <v>44749</v>
      </c>
      <c r="AD31" s="12">
        <f>IF(OR(G31="",I31="",H31=""),"",IF(ISERROR(IF(AND( G31="Yes",I31="QCBS"),AC31+'Time Estimation'!$BA$28,IF(AND( G31="Yes",I31="FBS"),AC31+'Time Estimation'!$BA$29,IF(AND(G31="Yes",I31="LCS"),AC31+'Time Estimation'!$BA$30,IF(AND(G31="Yes",I31="QBS"),AC31+'Time Estimation'!$BA$31,IF(AND(G31="Yes",I31="CQS"),AC31+'Time Estimation'!$BA$32,IF(AND(G31="Yes",I31="ICS"),AC31+'Time Estimation'!$BA$33,IF(AND(G31="No",I31="QCBS"),AC31+'Time Estimation'!$BA$34,IF(AND(G31="No",I31="FBS"),AC31+'Time Estimation'!$BA$35,IF(AND(G31="No",I31="LCS"),AC31+'Time Estimation'!$BA$36,IF(AND(G31="No",I31="QBS"),AC31+'Time Estimation'!$BA$37,IF(AND(G31="No",I31="CQS"),AC31+'Time Estimation'!$BA$38,IF(AND(G31="No",I31="ICS"),AC31+'Time Estimation'!$BA$39,IF(I31="SSS",AC31+'Time Estimation'!$BA$40,"")))))))))))))),"",IF(AND( G31="Yes",I31="QCBS"),AC31+'Time Estimation'!$BA$28,IF(AND( G31="Yes",I31="FBS"),AC31+'Time Estimation'!$BA$29,IF(AND(G31="Yes",I31="LCS"),AC31+'Time Estimation'!$BA$30,IF(AND(G31="Yes",I31="QBS"),AC31+'Time Estimation'!$BA$31,IF(AND(G31="Yes",I31="CQS"),AC31+'Time Estimation'!$BA$32,IF(AND(G31="Yes",I31="ICS"),AC31+'Time Estimation'!$BA$33,IF(AND(G31="No",I31="QCBS"),AC31+'Time Estimation'!$BA$34,IF(AND(G31="No",I31="FBS"),AC31+'Time Estimation'!$BA$35,IF(AND(G31="No",I31="LCS"),AC31+'Time Estimation'!$BA$36,IF(AND(G31="No",I31="QBS"),AC31+'Time Estimation'!$BA$37,IF(AND(G31="No",I31="CQS"),AC31+'Time Estimation'!$BA$38,IF(AND(G31="No",I31="ICS"),AC31+'Time Estimation'!$BA$39,IF(I31="SSS",AC31+'Time Estimation'!$BA$40,"")))))))))))))))</f>
        <v>44753</v>
      </c>
      <c r="AE31" s="12" t="str">
        <f>IF(OR(G31="",H31="",I31=""),"",IF(ISERROR(IF(AND(H31="Prior Review",G31="Yes",I31="QCBS"),AD31+'Time Estimation'!$BD$28,IF(AND(H31="Prior Review",G31="Yes",I31="FBS"),AD31+'Time Estimation'!$BD$29,IF(AND(H31="Prior Review",G31="Yes",I31="LCS"),AD31+'Time Estimation'!$BD$30,IF(AND(H31="Prior Review",G31="Yes",I31="QBS"),AD31+'Time Estimation'!$BD$31,IF(AND(H31="Prior Review",G31="Yes",I31="CQS"),AD31+'Time Estimation'!$BD$32,IF(AND(H31="Prior Review",G31="Yes",I31="ICS"),AD31+'Time Estimation'!$BD$33,IF(AND(H31="Prior Review",G31="No",I31="QCBS"),AD31+'Time Estimation'!$BD$34,IF(AND(H31="Prior Review",G31="No",I31="FBS"),AD31+'Time Estimation'!$BD$35,IF(AND(H31="Prior Review",G31="No",I31="LCS"),AD31+'Time Estimation'!$BD$36,IF(AND(H31="Prior Review",G31="No",I31="QBS"),AD31+'Time Estimation'!$BD$37,IF(AND(H31="Prior Review",G31="No",I31="CQS"),AD31+'Time Estimation'!$BD$38,IF(AND(H31="Prior Review",G31="No",I31="ICS"),AD31+'Time Estimation'!$BD$39,IF(I31="SSS",AD31+'Time Estimation'!$BD$40,IF(H31="Post Review", "N/A",""))))))))))))))),"",IF(AND(H31="Prior Review",G31="Yes",I31="QCBS"),AD31+'Time Estimation'!$BD$28,IF(AND(H31="Prior Review",G31="Yes",I31="FBS"),AD31+'Time Estimation'!$BD$29,IF(AND(H31="Prior Review",G31="Yes",I31="LCS"),AD31+'Time Estimation'!$BD$30,IF(AND(H31="Prior Review",G31="Yes",I31="QBS"),AD31+'Time Estimation'!$BD$31,IF(AND(H31="Prior Review",G31="Yes",I31="CQS"),AD31+'Time Estimation'!$BD$32,IF(AND(H31="Prior Review",G31="Yes",I31="ICS"),AD31+'Time Estimation'!$BD$33,IF(AND(H31="Prior Review",G31="No",I31="QCBS"),AD31+'Time Estimation'!$BD$34,IF(AND(H31="Prior Review",G31="No",I31="FBS"),AD31+'Time Estimation'!$BD$35,IF(AND(H31="Prior Review",G31="No",I31="LCS"),AD31+'Time Estimation'!$BD$36,IF(AND(H31="Prior Review",G31="No",I31="QBS"),AD31+'Time Estimation'!$BD$37,IF(AND(H31="Prior Review",G31="No",I31="CQS"),AD31+'Time Estimation'!$BD$38,IF(AND(H31="Prior Review",G31="No",I31="ICS"),AD31+'Time Estimation'!$BD$39,IF(I31="SSS",AD31+'Time Estimation'!$BD$40,IF(H31="Post Review", "N/A",""))))))))))))))))</f>
        <v>N/A</v>
      </c>
      <c r="AF31" s="12">
        <f>IF(OR(G31="",H31="",I31=""),"",IF(ISERROR(IF(AND(H31="Prior Review", G31="Yes",I31="QCBS"),AE31+'Time Estimation'!$BG$28,IF(AND(H31="Prior Review", G31="Yes",I31="FBS"),AE31+'Time Estimation'!$BG$29,IF(AND(H31="Prior Review", G31="Yes",I31="LCS"),AE31+'Time Estimation'!$BG$30,IF(AND(H31="Prior Review", G31="Yes",I31="QBS"),AE31+'Time Estimation'!$BG$31,IF(AND(H31="Prior Review", G31="Yes",I31="CQS"),AE31+'Time Estimation'!$BG$32,IF(AND(H31="Prior Review", G31="Yes",I31="ICS"),AE31+'Time Estimation'!$BG$33,IF(AND(H31="Post Review", G31="Yes",I31="QCBS"),AD31+'Time Estimation'!$BG$28,IF(AND(H31="Post Review", G31="Yes",I31="FBS"),AD31+'Time Estimation'!$BG$29,IF(AND(H31="Post Review", G31="Yes",I31="LCS"),AD31+'Time Estimation'!$BG$30,IF(AND(H31="Post Review", G31="Yes",I31="QBS"),AD31+'Time Estimation'!$BG$31,IF(AND(H31="Post Review", G31="Yes",I31="CQS"),AD31+'Time Estimation'!$BG$32,IF(AND(H31="Post Review", G31="Yes",I31="ICS"),AD31+'Time Estimation'!$BG$33,IF(AND(H31="Prior Review", G31="No",I31="QCBS"),AE31+'Time Estimation'!$BG$34,IF(AND(H31="Prior Review", G31="No",I31="FBS"),AE31+'Time Estimation'!$BG$35,IF(AND(H31="Prior Review", G31="No",I31="LCS"),AE31+'Time Estimation'!$BG$36,IF(AND(H31="Prior Review", G31="No",I31="QBS"),AE31+'Time Estimation'!$BG$37,IF(AND(H31="Prior Review", G31="No",I31="CQS"),AE31+'Time Estimation'!$BG$38,IF(AND(H31="Prior Review", G31="No",I31="ICS"),AE31+'Time Estimation'!$BG$39,IF(AND(H31="Post Review", G31="No",I31="QCBS"),AD31+'Time Estimation'!$BG$34,IF(AND(H31="Post Review", G31="No",I31="FBS"),AD31+'Time Estimation'!$BG$35,IF(AND(H31="Post Review", G31="No",I31="LCS"),AD31+'Time Estimation'!$BG$36,IF(AND(H31="Post Review", G31="No",I31="QBS"),AD31+'Time Estimation'!$BG$37,IF(AND(H31="Post Review", G31="No",I31="CQS"),AD31+'Time Estimation'!$BG$38,IF(AND(H31="Post Review", G31="No",I31="ICS"),AD31+'Time Estimation'!$BG$39,IF(I31="SSS",AE31+'Time Estimation'!$BG$40,"")))))))))))))))))))))))))), "",IF(AND(H31="Prior Review", G31="Yes",I31="QCBS"),AE31+'Time Estimation'!$BG$28,IF(AND(H31="Prior Review", G31="Yes",I31="FBS"),AE31+'Time Estimation'!$BG$29,IF(AND(H31="Prior Review", G31="Yes",I31="LCS"),AE31+'Time Estimation'!$BG$30,IF(AND(H31="Prior Review", G31="Yes",I31="QBS"),AE31+'Time Estimation'!$BG$31,IF(AND(H31="Prior Review", G31="Yes",I31="CQS"),AE31+'Time Estimation'!$BG$32,IF(AND(H31="Prior Review", G31="Yes",I31="ICS"),AE31+'Time Estimation'!$BG$33,IF(AND(H31="Post Review", G31="Yes",I31="QCBS"),AD31+'Time Estimation'!$BG$28,IF(AND(H31="Post Review", G31="Yes",I31="FBS"),AD31+'Time Estimation'!$BG$29,IF(AND(H31="Post Review", G31="Yes",I31="LCS"),AD31+'Time Estimation'!$BG$30,IF(AND(H31="Post Review", G31="Yes",I31="QBS"),AD31+'Time Estimation'!$BG$31,IF(AND(H31="Post Review", G31="Yes",I31="CQS"),AD31+'Time Estimation'!$BG$32,IF(AND(H31="Post Review", G31="Yes",I31="ICS"),AD31+'Time Estimation'!$BG$33,IF(AND(H31="Prior Review", G31="No",I31="QCBS"),AE31+'Time Estimation'!$BG$34,IF(AND(H31="Prior Review", G31="No",I31="FBS"),AE31+'Time Estimation'!$BG$35,IF(AND(H31="Prior Review", G31="No",I31="LCS"),AE31+'Time Estimation'!$BG$36,IF(AND(H31="Prior Review", G31="No",I31="QBS"),AE31+'Time Estimation'!$BG$37,IF(AND(H31="Prior Review", G31="No",I31="CQS"),AE31+'Time Estimation'!$BG$38,IF(AND(H31="Prior Review", G31="No",I31="ICS"),AE31+'Time Estimation'!$BG$39,IF(AND(H31="Post Review", G31="No",I31="QCBS"),AD31+'Time Estimation'!$BG$34,IF(AND(H31="Post Review", G31="No",I31="FBS"),AD31+'Time Estimation'!$BG$35,IF(AND(H31="Post Review", G31="No",I31="LCS"),AD31+'Time Estimation'!$BG$36,IF(AND(H31="Post Review", G31="No",I31="QBS"),AD31+'Time Estimation'!$BG$37,IF(AND(H31="Post Review", G31="No",I31="CQS"),AD31+'Time Estimation'!$BG$38,IF(AND(H31="Post Review", G31="No",I31="ICS"),AD31+'Time Estimation'!$BG$39,IF(I31="SSS",AE31+'Time Estimation'!$BG$40,"")))))))))))))))))))))))))))</f>
        <v>44755</v>
      </c>
      <c r="AG31" s="12">
        <f>IF(OR(G31="",I31="",H31=""),"",IF(ISERROR(IF(AND( G31="Yes",I31="QCBS"),AF31+'Time Estimation'!$BJ$28,IF(AND( G31="Yes",I31="FBS"),AF31+'Time Estimation'!$BJ$29,IF(AND(G31="Yes",I31="LCS"),AF31+'Time Estimation'!$BJ$30,IF(AND(G31="Yes",I31="QBS"),AF31+'Time Estimation'!$BJ$31,IF(AND(G31="Yes",I31="CQS"),AF31+'Time Estimation'!$BJ$32,IF(AND(G31="Yes",I31="ICS"),AF31+'Time Estimation'!$BJ$33,IF(AND(G31="No",I31="QCBS"),AF31+'Time Estimation'!$BJ$34,IF(AND(G31="No",I31="FBS"),AF31+'Time Estimation'!$BJ$35,IF(AND(G31="No",I31="LCS"),AF31+'Time Estimation'!$BJ$36,IF(AND(G31="No",I31="QBS"),AF31+'Time Estimation'!$BJ$37,IF(AND(G31="No",I31="CQS"),AF31+'Time Estimation'!$BJ$38,IF(AND(G31="No",I31="ICS"),AF31+'Time Estimation'!$BJ$39,IF(I31="SSS",AF31+'Time Estimation'!$BJ$40,"")))))))))))))),"",IF(AND( G31="Yes",I31="QCBS"),AF31+'Time Estimation'!$BJ$28,IF(AND( G31="Yes",I31="FBS"),AF31+'Time Estimation'!$BJ$29,IF(AND(G31="Yes",I31="LCS"),AF31+'Time Estimation'!$BJ$30,IF(AND(G31="Yes",I31="QBS"),AF31+'Time Estimation'!$BJ$31,IF(AND(G31="Yes",I31="CQS"),AF31+'Time Estimation'!$BJ$32,IF(AND(G31="Yes",I31="ICS"),AF31+'Time Estimation'!$BJ$33,IF(AND(G31="No",I31="QCBS"),AF31+'Time Estimation'!$BJ$34,IF(AND(G31="No",I31="FBS"),AF31+'Time Estimation'!$BJ$35,IF(AND(G31="No",I31="LCS"),AF31+'Time Estimation'!$BJ$36,IF(AND(G31="No",I31="QBS"),AF31+'Time Estimation'!$BJ$37,IF(AND(G31="No",I31="CQS"),AF31+'Time Estimation'!$BJ$38,IF(AND(G31="No",I31="ICS"),AF31+'Time Estimation'!$BJ$39,IF(I31="SSS",AF31+'Time Estimation'!$BJ$40,"")))))))))))))))</f>
        <v>44762</v>
      </c>
      <c r="AH31" s="111"/>
      <c r="AI31" s="111"/>
      <c r="AJ31" s="10">
        <f>J31</f>
        <v>15259</v>
      </c>
      <c r="AK31" s="10">
        <f>K31</f>
        <v>0</v>
      </c>
    </row>
    <row r="32" spans="1:264" ht="30" customHeight="1" x14ac:dyDescent="0.25">
      <c r="A32" s="412"/>
      <c r="B32" s="412"/>
      <c r="C32" s="413"/>
      <c r="D32" s="414"/>
      <c r="E32" s="107"/>
      <c r="F32" s="25" t="s">
        <v>7</v>
      </c>
      <c r="G32" s="14"/>
      <c r="H32" s="14"/>
      <c r="I32" s="14"/>
      <c r="J32" s="10">
        <f>AJ32</f>
        <v>0</v>
      </c>
      <c r="K32" s="10">
        <f>AK32</f>
        <v>0</v>
      </c>
      <c r="L32" s="25" t="s">
        <v>7</v>
      </c>
      <c r="M32" s="15"/>
      <c r="N32" s="15"/>
      <c r="O32" s="15"/>
      <c r="P32" s="15"/>
      <c r="Q32" s="15"/>
      <c r="R32" s="15"/>
      <c r="S32" s="15"/>
      <c r="T32" s="15"/>
      <c r="U32" s="15"/>
      <c r="V32" s="15"/>
      <c r="W32" s="15"/>
      <c r="X32" s="15"/>
      <c r="Y32" s="15"/>
      <c r="Z32" s="15"/>
      <c r="AA32" s="26" t="s">
        <v>7</v>
      </c>
      <c r="AB32" s="15"/>
      <c r="AC32" s="15"/>
      <c r="AD32" s="15"/>
      <c r="AE32" s="15"/>
      <c r="AF32" s="15"/>
      <c r="AG32" s="15"/>
      <c r="AH32" s="111"/>
      <c r="AI32" s="111"/>
      <c r="AJ32" s="10"/>
      <c r="AK32" s="10"/>
    </row>
    <row r="33" spans="1:264" ht="30" customHeight="1" thickBot="1" x14ac:dyDescent="0.35">
      <c r="A33" s="27"/>
      <c r="B33" s="27"/>
      <c r="C33" s="203"/>
      <c r="D33" s="203"/>
      <c r="E33" s="203"/>
      <c r="F33" s="31"/>
      <c r="G33" s="203"/>
      <c r="H33" s="30"/>
      <c r="I33" s="30"/>
      <c r="J33" s="30"/>
      <c r="K33" s="30"/>
      <c r="L33" s="106"/>
      <c r="M33" s="32"/>
      <c r="N33" s="32"/>
      <c r="O33" s="32"/>
      <c r="P33" s="32"/>
      <c r="Q33" s="32"/>
      <c r="R33" s="32"/>
      <c r="S33" s="32"/>
      <c r="T33" s="32"/>
      <c r="U33" s="32"/>
      <c r="V33" s="32"/>
      <c r="W33" s="32"/>
      <c r="X33" s="32"/>
      <c r="Y33" s="32"/>
      <c r="Z33" s="32"/>
      <c r="AA33" s="27"/>
      <c r="AB33" s="32"/>
      <c r="AC33" s="32"/>
      <c r="AD33" s="32"/>
      <c r="AE33" s="32"/>
      <c r="AF33" s="32"/>
      <c r="AG33" s="32"/>
      <c r="AH33" s="203"/>
      <c r="AI33" s="203"/>
      <c r="AJ33" s="30"/>
      <c r="AK33" s="30"/>
    </row>
    <row r="34" spans="1:264" ht="30" customHeight="1" x14ac:dyDescent="0.25">
      <c r="A34" s="412" t="s">
        <v>164</v>
      </c>
      <c r="B34" s="412" t="s">
        <v>179</v>
      </c>
      <c r="C34" s="413" t="s">
        <v>173</v>
      </c>
      <c r="D34" s="414" t="s">
        <v>169</v>
      </c>
      <c r="E34" s="293" t="s">
        <v>161</v>
      </c>
      <c r="F34" s="25" t="s">
        <v>6</v>
      </c>
      <c r="G34" s="14" t="s">
        <v>207</v>
      </c>
      <c r="H34" s="14" t="s">
        <v>148</v>
      </c>
      <c r="I34" s="14" t="s">
        <v>25</v>
      </c>
      <c r="J34" s="10">
        <v>15259</v>
      </c>
      <c r="K34" s="10"/>
      <c r="L34" s="25" t="s">
        <v>6</v>
      </c>
      <c r="M34" s="12" t="str">
        <f>IF(OR(G34="",H34="",I34=""),"",(IF(OR(I34="SSS",G34="No"),"N/A",IF(AND(G34="Yes",OR(I34="QCBS",I34="FBS",I34="LCS",I34="QBS",I34="CQS",I34="ICS")),"Enter Date", ""))))</f>
        <v>N/A</v>
      </c>
      <c r="N34" s="12" t="str">
        <f>IF(OR(G34="",H34="",I34=""),"",IF(ISERROR(IF(AND(H34="Prior Review",G34="Yes",I34="QCBS"),M34+'Time Estimation'!$H$28,IF(AND(H34="Prior Review",G34="Yes",I34="FBS"),M34+'Time Estimation'!$H$29,IF(AND(H34="Prior Review",G34="Yes",I34="LCS"),M34+'Time Estimation'!$H$30,IF(AND(H34="Prior Review",G34="Yes",I34="QBS"),M34+'Time Estimation'!$H$31,IF(AND(H34="Prior Review",G34="Yes",I34="CQS"),M34+'Time Estimation'!$H$32,IF(AND(H34="Prior Review",G34="Yes",I34="ICS"),M34+'Time Estimation'!$H$33,IF(OR(H34="Post Review", G34="No", I34="SSS"),"N/A","")))))))),"",IF(AND(H34="Prior Review",G34="Yes",I34="QCBS"),M34+'Time Estimation'!$H$28,IF(AND(H34="Prior Review",G34="Yes",I34="FBS"),M34+'Time Estimation'!$H$29,IF(AND(H34="Prior Review",G34="Yes",I34="LCS"),M34+'Time Estimation'!$H$30,IF(AND(H34="Prior Review",G34="Yes",I34="QBS"),M34+'Time Estimation'!$H$31,IF(AND(H34="Prior Review",G34="Yes",I34="CQS"),M34+'Time Estimation'!$H$32,IF(AND(H34="Prior Review",G34="Yes",I34="ICS"),M34+'Time Estimation'!$H$33,IF(OR(H34="Post Review", G34="No", I34="SSS"),"N/A","")))))))))</f>
        <v>N/A</v>
      </c>
      <c r="O34" s="12" t="str">
        <f>IF(OR(G34="",H34="",I34=""),"",IF(ISERROR(IF(AND(H34="Prior Review", G34="Yes",I34="QCBS"),N34+'Time Estimation'!$K$28,IF(AND(H34="Prior Review", G34="Yes",I34="FBS"),N34+'Time Estimation'!$K$29,IF(AND(H34="Prior Review", G34="Yes",I34="LCS"),N34+'Time Estimation'!$K$30,IF(AND(H34="Prior Review", G34="Yes",I34="QBS"),N34+'Time Estimation'!$K$31,IF(AND(H34="Prior Review", G34="Yes",I34="CQS"),N34+'Time Estimation'!$K$32,IF(AND(H34="Prior Review", G34="Yes",I34="ICS"),N34+'Time Estimation'!$K$33,IF(AND(H34="Post Review", G34="Yes",I34="QCBS"),M34+'Time Estimation'!$K$28,IF(AND(H34="Post Review", G34="Yes",I34="FBS"),M34+'Time Estimation'!$K$29,IF(AND(H34="Post Review", G34="Yes",I34="LCS"),M34+'Time Estimation'!$K$30,IF(AND(H34="Post Review", G34="Yes",I34="QBS"),M34+'Time Estimation'!$K$31,IF(AND(H34="Post Review", G34="Yes",I34="CQS"),M34+'Time Estimation'!$K$32,IF(AND(H34="Post Review", G34="Yes",I34="ICS"),M34+'Time Estimation'!$K$33,IF(AND(G34="No",OR(I34="QCBS",I34="FBS",I34="LCS",I34="QBS",I34="CQS",I34="ICS")),"N/A",IF(OR(G34="No",I34="SSS"),"N/A",""))))))))))))))), "",IF(AND(H34="Prior Review", G34="Yes",I34="QCBS"),N34+'Time Estimation'!$K$28,IF(AND(H34="Prior Review", G34="Yes",I34="FBS"),N34+'Time Estimation'!$K$29,IF(AND(H34="Prior Review", G34="Yes",I34="LCS"),N34+'Time Estimation'!$K$30,IF(AND(H34="Prior Review", G34="Yes",I34="QBS"),N34+'Time Estimation'!$K$31,IF(AND(H34="Prior Review", G34="Yes",I34="CQS"),N34+'Time Estimation'!$K$32,IF(AND(H34="Prior Review", G34="Yes",I34="ICS"),N34+'Time Estimation'!$K$33,IF(AND(H34="Post Review", G34="Yes",I34="QCBS"),M34+'Time Estimation'!$K$28,IF(AND(H34="Post Review", G34="Yes",I34="FBS"),M34+'Time Estimation'!$K$29,IF(AND(H34="Post Review", G34="Yes",I34="LCS"),M34+'Time Estimation'!$K$30,IF(AND(H34="Post Review", G34="Yes",I34="QBS"),M34+'Time Estimation'!$K$31,IF(AND(H34="Post Review", G34="Yes",I34="CQS"),M34+'Time Estimation'!$K$32,IF(AND(H34="Post Review", G34="Yes",I34="ICS"),M34+'Time Estimation'!$K$33,IF(AND(G34="No",OR(I34="QCBS",I34="FBS",I34="LCS",I34="QBS",I34="CQS",I34="ICS")),"N/A",IF(OR(G34="No",I34="SSS"),"N/A",""))))))))))))))))</f>
        <v>N/A</v>
      </c>
      <c r="P34" s="12" t="str">
        <f>IF(OR(G34="",I34="",H34=""),"",IF(ISERROR(IF(AND( G34="Yes",I34="QCBS"),O34+'Time Estimation'!$N$28,IF(AND( G34="Yes",I34="FBS"),O34+'Time Estimation'!$N$29,IF(AND( G34="Yes",I34="LCS"),O34+'Time Estimation'!$N$30,IF(AND( G34="Yes",I34="QBS"),O34+'Time Estimation'!$N$31,IF(AND( G34="Yes",I34="CQS"),O34+'Time Estimation'!$N$32,IF(AND( G34="Yes",I34="ICS"),O34+'Time Estimation'!$N$33,IF(OR(G34="No",I34="SSS"),"N/A","")))))))), "",IF(AND( G34="Yes",I34="QCBS"),O34+'Time Estimation'!$N$28,IF(AND( G34="Yes",I34="FBS"),O34+'Time Estimation'!$N$29,IF(AND( G34="Yes",I34="LCS"),O34+'Time Estimation'!$N$30,IF(AND( G34="Yes",I34="QBS"),O34+'Time Estimation'!$N$31,IF(AND( G34="Yes",I34="CQS"),O34+'Time Estimation'!$N$32,IF(AND( G34="Yes",I34="ICS"),O34+'Time Estimation'!$N$33,IF(OR(G34="No",I34="SSS"),"N/A","")))))))))</f>
        <v>N/A</v>
      </c>
      <c r="Q34" s="12" t="str">
        <f>IF(OR(G34="",I34="",H34=""),"",IF(ISERROR(IF(AND( G34="Yes",I34="QCBS"),P34+'Time Estimation'!$Q$28,IF(AND( G34="Yes",I34="FBS"),P34+'Time Estimation'!$Q$29,IF(AND( G34="Yes",I34="LCS"),P34+'Time Estimation'!$Q$30,IF(AND( G34="Yes",I34="QBS"),P34+'Time Estimation'!$Q$31,IF(AND( G34="Yes",I34="CQS"),P34+'Time Estimation'!$Q$32,IF(AND( G34="Yes",I34="ICS"),P34+'Time Estimation'!$Q$33,IF(OR(G34="No",I34="SSS"),"N/A","")))))))), "",IF(AND( G34="Yes",I34="QCBS"),P34+'Time Estimation'!$Q$28,IF(AND( G34="Yes",I34="FBS"),P34+'Time Estimation'!$Q$29,IF(AND( G34="Yes",I34="LCS"),P34+'Time Estimation'!$Q$30,IF(AND( G34="Yes",I34="QBS"),P34+'Time Estimation'!$Q$31,IF(AND( G34="Yes",I34="CQS"),P34+'Time Estimation'!$Q$32,IF(AND( G34="Yes",I34="ICS"),P34+'Time Estimation'!$Q$33,IF(OR(G34="No",I34="SSS"),"N/A","")))))))))</f>
        <v>N/A</v>
      </c>
      <c r="R34" s="12" t="str">
        <f>IF(OR(G34="",H34="",I34=""),"",IF(ISERROR(IF(AND(H34="Prior Review",G34="Yes",I34="QCBS"),Q34+'Time Estimation'!$T$28,IF(AND(H34="Prior Review",G34="Yes",I34="FBS"),Q34+'Time Estimation'!$T$29,IF(AND(H34="Prior Review",G34="Yes",I34="LCS"),Q34+'Time Estimation'!$T$30,IF(AND(H34="Prior Review",G34="Yes",I34="QBS"),Q34+'Time Estimation'!$T$31,IF(AND(H34="Prior Review",G34="Yes",I34="CQS"),Q34+'Time Estimation'!$T$32,IF(AND(H34="Prior Review",G34="Yes",I34="ICS"),Q34+'Time Estimation'!$T$33,IF(OR(H34="Post Review", G34="No", I34="SSS"),"N/A","")))))))),"",IF(AND(H34="Prior Review",G34="Yes",I34="QCBS"),Q34+'Time Estimation'!$T$28,IF(AND(H34="Prior Review",G34="Yes",I34="FBS"),Q34+'Time Estimation'!$T$29,IF(AND(H34="Prior Review",G34="Yes",I34="LCS"),Q34+'Time Estimation'!$T$30,IF(AND(H34="Prior Review",G34="Yes",I34="QBS"),Q34+'Time Estimation'!$T$31,IF(AND(H34="Prior Review",G34="Yes",I34="CQS"),Q34+'Time Estimation'!$T$32,IF(AND(H34="Prior Review",G34="Yes",I34="ICS"),Q34+'Time Estimation'!$T$33,IF(OR(H34="Post Review", G34="No", I34="SSS"),"N/A","")))))))))</f>
        <v>N/A</v>
      </c>
      <c r="S34" s="156">
        <v>44641</v>
      </c>
      <c r="T34" s="12" t="str">
        <f>IF(OR(G34="",H34="",I34=""),"",IF(ISERROR(IF(AND(H34="Prior Review",G34="Yes",I34="QCBS"),S34+'Time Estimation'!$Z$28,IF(AND(H34="Prior Review",G34="Yes",I34="FBS"),S34+'Time Estimation'!$Z$29,IF(AND(H34="Prior Review",G34="Yes",I34="LCS"),S34+'Time Estimation'!$Z$30,IF(AND(H34="Prior Review",G34="Yes",I34="QBS"),S34+'Time Estimation'!$Z$31,IF(AND(H34="Prior Review",G34="Yes",I34="CQS"),S34+'Time Estimation'!$Z$32,IF(AND(H34="Prior Review",G34="Yes",I34="ICS"),S34+'Time Estimation'!$Z$33,IF(AND(H34="Prior Review",G34="No",I34="QCBS"),S34+'Time Estimation'!$Z$34,IF(AND(H34="Prior Review",G34="No",I34="FBS"),S34+'Time Estimation'!$Z$35,IF(AND(H34="Prior Review",G34="No",I34="LCS"),S34+'Time Estimation'!$Z$36,IF(AND(H34="Prior Review",G34="No",I34="QBS"),S34+'Time Estimation'!$Z$37,IF(AND(H34="Prior Review",G34="No",I34="CQS"),S34+'Time Estimation'!$Z$38,IF(AND(H34="Prior Review",G34="No",I34="ICS"),S34+'Time Estimation'!$Z$39,IF(I34="SSS",S34+'Time Estimation'!$Z$40,IF(H34="Post Review", "N/A",""))))))))))))))),"",IF(AND(H34="Prior Review",G34="Yes",I34="QCBS"),S34+'Time Estimation'!$Z$28,IF(AND(H34="Prior Review",G34="Yes",I34="FBS"),S34+'Time Estimation'!$Z$29,IF(AND(H34="Prior Review",G34="Yes",I34="LCS"),S34+'Time Estimation'!$Z$30,IF(AND(H34="Prior Review",G34="Yes",I34="QBS"),S34+'Time Estimation'!$Z$31,IF(AND(H34="Prior Review",G34="Yes",I34="CQS"),S34+'Time Estimation'!$Z$32,IF(AND(H34="Prior Review",G34="Yes",I34="ICS"),S34+'Time Estimation'!$Z$33,IF(AND(H34="Prior Review",G34="No",I34="QCBS"),S34+'Time Estimation'!$Z$34,IF(AND(H34="Prior Review",G34="No",I34="FBS"),S34+'Time Estimation'!$Z$35,IF(AND(H34="Prior Review",G34="No",I34="LCS"),S34+'Time Estimation'!$Z$36,IF(AND(H34="Prior Review",G34="No",I34="QBS"),S34+'Time Estimation'!$Z$37,IF(AND(H34="Prior Review",G34="No",I34="CQS"),S34+'Time Estimation'!$Z$38,IF(AND(H34="Prior Review",G34="No",I34="ICS"),S34+'Time Estimation'!$Z$39,IF(I34="SSS",S34+'Time Estimation'!$Z$40,IF(H34="Post Review", "N/A",""))))))))))))))))</f>
        <v>N/A</v>
      </c>
      <c r="U34" s="12">
        <f>IF(OR(G34="",H34="",I34=""),"",IF(ISERROR(IF(AND(H34="Prior Review", G34="Yes",I34="QCBS"),T34+'Time Estimation'!$AC$28,IF(AND(H34="Prior Review", G34="Yes",I34="FBS"),T34+'Time Estimation'!$AC$29,IF(AND(H34="Prior Review", G34="Yes",I34="LCS"),T34+'Time Estimation'!$AC$30,IF(AND(H34="Prior Review", G34="Yes",I34="QBS"),T34+'Time Estimation'!$AC$31,IF(AND(H34="Prior Review", G34="Yes",I34="CQS"),T34+'Time Estimation'!$AC$32,IF(AND(H34="Prior Review", G34="Yes",I34="ICS"),T34+'Time Estimation'!$AC$33,IF(AND(H34="Post Review", G34="Yes",I34="QCBS"),S34+'Time Estimation'!$AC$28,IF(AND(H34="Post Review", G34="Yes",I34="FBS"),S34+'Time Estimation'!$AC$29,IF(AND(H34="Post Review", G34="Yes",I34="LCS"),S34+'Time Estimation'!$AC$30,IF(AND(H34="Post Review", G34="Yes",I34="QBS"),S34+'Time Estimation'!$AC$31,IF(AND(H34="Post Review", G34="Yes",I34="CQS"),S34+'Time Estimation'!$AC$32,IF(AND(H34="Post Review", G34="Yes",I34="ICS"),S34+'Time Estimation'!$AC$33,IF(AND(H34="Prior Review", G34="No",I34="QCBS"),T34+'Time Estimation'!$AC$34,IF(AND(H34="Prior Review", G34="No",I34="FBS"),T34+'Time Estimation'!$AC$35,IF(AND(H34="Prior Review", G34="No",I34="LCS"),T34+'Time Estimation'!$AC$36,IF(AND(H34="Prior Review", G34="No",I34="QBS"),T34+'Time Estimation'!$AC$37,IF(AND(H34="Prior Review", G34="No",I34="CQS"),T34+'Time Estimation'!$AC$38,IF(AND(H34="Prior Review", G34="No",I34="ICS"),T34+'Time Estimation'!$AC$39,IF(AND(H34="Post Review", G34="No",I34="QCBS"),S34+'Time Estimation'!$AC$34,IF(AND(H34="Post Review", G34="No",I34="FBS"),S34+'Time Estimation'!$AC$35,IF(AND(H34="Post Review", G34="No",I34="LCS"),S34+'Time Estimation'!$AC$36,IF(AND(H34="Post Review", G34="No",I34="QBS"),S34+'Time Estimation'!$AC$37,IF(AND(H34="Post Review", G34="No",I34="CQS"),S34+'Time Estimation'!$AC$38,IF(AND(H34="Post Review", G34="No",I34="ICS"),S34+'Time Estimation'!$AC$39,IF(AND(I34="SSS"),T34+'Time Estimation'!$AC$40,"")))))))))))))))))))))))))), "",IF(AND(H34="Prior Review", G34="Yes",I34="QCBS"),T34+'Time Estimation'!$AC$28,IF(AND(H34="Prior Review", G34="Yes",I34="FBS"),T34+'Time Estimation'!$AC$29,IF(AND(H34="Prior Review", G34="Yes",I34="LCS"),T34+'Time Estimation'!$AC$30,IF(AND(H34="Prior Review", G34="Yes",I34="QBS"),T34+'Time Estimation'!$AC$31,IF(AND(H34="Prior Review", G34="Yes",I34="CQS"),T34+'Time Estimation'!$AC$32,IF(AND(H34="Prior Review", G34="Yes",I34="ICS"),T34+'Time Estimation'!$AC$33,IF(AND(H34="Post Review", G34="Yes",I34="QCBS"),S34+'Time Estimation'!$AC$28,IF(AND(H34="Post Review", G34="Yes",I34="FBS"),S34+'Time Estimation'!$AC$29,IF(AND(H34="Post Review", G34="Yes",I34="LCS"),S34+'Time Estimation'!$AC$30,IF(AND(H34="Post Review", G34="Yes",I34="QBS"),S34+'Time Estimation'!$AC$31,IF(AND(H34="Post Review", G34="Yes",I34="CQS"),S34+'Time Estimation'!$AC$32,IF(AND(H34="Post Review", G34="Yes",I34="ICS"),S34+'Time Estimation'!$AC$33,IF(AND(H34="Prior Review", G34="No",I34="QCBS"),T34+'Time Estimation'!$AC$34,IF(AND(H34="Prior Review", G34="No",I34="FBS"),T34+'Time Estimation'!$AC$35,IF(AND(H34="Prior Review", G34="No",I34="LCS"),T34+'Time Estimation'!$AC$36,IF(AND(H34="Prior Review", G34="No",I34="QBS"),T34+'Time Estimation'!$AC$37,IF(AND(H34="Prior Review", G34="No",I34="CQS"),T34+'Time Estimation'!$AC$38,IF(AND(H34="Prior Review", G34="No",I34="ICS"),T34+'Time Estimation'!$AC$39,IF(AND(H34="Post Review", G34="No",I34="QCBS"),S34+'Time Estimation'!$AC$34,IF(AND(H34="Post Review", G34="No",I34="FBS"),S34+'Time Estimation'!$AC$35,IF(AND(H34="Post Review", G34="No",I34="LCS"),S34+'Time Estimation'!$AC$36,IF(AND(H34="Post Review", G34="No",I34="QBS"),S34+'Time Estimation'!$AC$37,IF(AND(H34="Post Review", G34="No",I34="CQS"),S34+'Time Estimation'!$AC$38,IF(AND(H34="Post Review", G34="No",I34="ICS"),S34+'Time Estimation'!$AC$39,IF(AND(I34="SSS"),T34+'Time Estimation'!$AC$40,"")))))))))))))))))))))))))))</f>
        <v>44643</v>
      </c>
      <c r="V34" s="12">
        <f>IF(OR(G34="",I34="",H34=""),"",IF(ISERROR(IF(AND( G34="Yes",I34="QCBS"),U34+'Time Estimation'!$AF$28,IF(AND( G34="Yes",I34="FBS"),U34+'Time Estimation'!$AF$29,IF(AND(G34="Yes",I34="LCS"),U34+'Time Estimation'!$AF$30,IF(AND(G34="Yes",I34="QBS"),U34+'Time Estimation'!$AF$31,IF(AND(G34="Yes",I34="CQS"),U34+'Time Estimation'!$AF$32,IF(AND(G34="Yes",I34="ICS"),U34+'Time Estimation'!$AF$33,IF(AND(G34="No",I34="QCBS"),U34+'Time Estimation'!$AF$34,IF(AND(G34="No",I34="FBS"),U34+'Time Estimation'!$AF$35,IF(AND(G34="No",I34="LCS"),U34+'Time Estimation'!$AF$36,IF(AND(G34="No",I34="QBS"),U34+'Time Estimation'!$AF$37,IF(AND(G34="No",I34="CQS"),U34+'Time Estimation'!$AF$38,IF(AND(G34="No",I34="ICS"),U34+'Time Estimation'!$AF$39,IF(I34="SSS",U34+'Time Estimation'!$AF$40,"")))))))))))))),"",IF(AND( G34="Yes",I34="QCBS"),U34+'Time Estimation'!$AF$28,IF(AND( G34="Yes",I34="FBS"),U34+'Time Estimation'!$AF$29,IF(AND(G34="Yes",I34="LCS"),U34+'Time Estimation'!$AF$30,IF(AND(G34="Yes",I34="QBS"),U34+'Time Estimation'!$AF$31,IF(AND(G34="Yes",I34="CQS"),U34+'Time Estimation'!$AF$32,IF(AND(G34="Yes",I34="ICS"),U34+'Time Estimation'!$AF$33,IF(AND(G34="No",I34="QCBS"),U34+'Time Estimation'!$AF$34,IF(AND(G34="No",I34="FBS"),U34+'Time Estimation'!$AF$35,IF(AND(G34="No",I34="LCS"),U34+'Time Estimation'!$AF$36,IF(AND(G34="No",I34="QBS"),U34+'Time Estimation'!$AF$37,IF(AND(G34="No",I34="CQS"),U34+'Time Estimation'!$AF$38,IF(AND(G34="No",I34="ICS"),U34+'Time Estimation'!$AF$39,IF(I34="SSS",U34+'Time Estimation'!$AF$40,"")))))))))))))))</f>
        <v>44688</v>
      </c>
      <c r="W34" s="12">
        <f>IF(OR(G34="",I34="",H34=""),"",IF(ISERROR(IF(AND( G34="Yes",I34="QCBS"),V34+'Time Estimation'!$AI$28,IF(AND( G34="Yes",I34="FBS"),V34+'Time Estimation'!$AI$29,IF(AND(G34="Yes",I34="LCS"),V34+'Time Estimation'!$AI$30,IF(AND(G34="Yes",I34="QBS"),V34+'Time Estimation'!$AI$31,IF(AND(G34="Yes",I34="CQS"),V34+'Time Estimation'!$AI$32,IF(AND(G34="Yes",I34="ICS"),V34+'Time Estimation'!$AI$33,IF(AND(G34="No",I34="QCBS"),V34+'Time Estimation'!$AI$34,IF(AND(G34="No",I34="FBS"),V34+'Time Estimation'!$AI$35,IF(AND(G34="No",I34="LCS"),V34+'Time Estimation'!$AI$36,IF(AND(G34="No",I34="QBS"),V34+'Time Estimation'!$AI$37,IF(AND(G34="No",I34="CQS"),V34+'Time Estimation'!$AI$38,IF(AND(G34="No",I34="ICS"),V34+'Time Estimation'!$AI$39,IF(I34="SSS","N/A","")))))))))))))),"",IF(AND( G34="Yes",I34="QCBS"),V34+'Time Estimation'!$AI$28,IF(AND( G34="Yes",I34="FBS"),V34+'Time Estimation'!$AI$29,IF(AND(G34="Yes",I34="LCS"),V34+'Time Estimation'!$AI$30,IF(AND(G34="Yes",I34="QBS"),V34+'Time Estimation'!$AI$31,IF(AND(G34="Yes",I34="CQS"),V34+'Time Estimation'!$AI$32,IF(AND(G34="Yes",I34="ICS"),V34+'Time Estimation'!$AI$33,IF(AND(G34="No",I34="QCBS"),V34+'Time Estimation'!$AI$34,IF(AND(G34="No",I34="FBS"),V34+'Time Estimation'!$AI$35,IF(AND(G34="No",I34="LCS"),V34+'Time Estimation'!$AI$36,IF(AND(G34="No",I34="QBS"),V34+'Time Estimation'!$AI$37,IF(AND(G34="No",I34="CQS"),V34+'Time Estimation'!$AI$38,IF(AND(G34="No",I34="ICS"),V34+'Time Estimation'!$AI$39,IF(I34="SSS","N/A","")))))))))))))))</f>
        <v>44702</v>
      </c>
      <c r="X34" s="12" t="str">
        <f>IF(OR(G34="",H34="",I34=""),"",IF(ISERROR(IF(AND(H34="Prior Review",G34="Yes",I34="QCBS"),W34+'Time Estimation'!$AL$28,IF(AND(H34="Prior Review",G34="Yes",I34="FBS"),W34+'Time Estimation'!$AL$29,IF(AND(H34="Prior Review",G34="Yes",I34="LCS"),W34+'Time Estimation'!$AL$30,IF(AND(H34="Prior Review",G34="Yes",I34="QBS"),W34+'Time Estimation'!$AL$31,IF(AND(H34="Prior Review",G34="Yes",I34="CQS"),W34+'Time Estimation'!$AL$32,IF(AND(H34="Prior Review",G34="Yes",I34="ICS"),W34+'Time Estimation'!$AL$33,IF(AND(H34="Prior Review",G34="No",I34="QCBS"),W34+'Time Estimation'!$AL$34,IF(AND(H34="Prior Review",G34="No",I34="FBS"),W34+'Time Estimation'!$AL$35,IF(AND(H34="Prior Review",G34="No",I34="LCS"),W34+'Time Estimation'!$AL$36,IF(AND(H34="Prior Review",G34="No",I34="QBS"),W34+'Time Estimation'!$AL$37,IF(AND(H34="Prior Review",G34="No",I34="CQS"),W34+'Time Estimation'!$AL$38,IF(AND(H34="Prior Review",G34="No",I34="ICS"),W34+'Time Estimation'!$AL$39,IF(OR(H34="Post Review", I34="SSS"), "N/A","")))))))))))))),"",IF(AND(H34="Prior Review",G34="Yes",I34="QCBS"),W34+'Time Estimation'!$AL$28,IF(AND(H34="Prior Review",G34="Yes",I34="FBS"),W34+'Time Estimation'!$AL$29,IF(AND(H34="Prior Review",G34="Yes",I34="LCS"),W34+'Time Estimation'!$AL$30,IF(AND(H34="Prior Review",G34="Yes",I34="QBS"),W34+'Time Estimation'!$AL$31,IF(AND(H34="Prior Review",G34="Yes",I34="CQS"),W34+'Time Estimation'!$AL$32,IF(AND(H34="Prior Review",G34="Yes",I34="ICS"),W34+'Time Estimation'!$AL$33,IF(AND(H34="Prior Review",G34="No",I34="QCBS"),W34+'Time Estimation'!$AL$34,IF(AND(H34="Prior Review",G34="No",I34="FBS"),W34+'Time Estimation'!$AL$35,IF(AND(H34="Prior Review",G34="No",I34="LCS"),W34+'Time Estimation'!$AL$36,IF(AND(H34="Prior Review",G34="No",I34="QBS"),W34+'Time Estimation'!$AL$37,IF(AND(H34="Prior Review",G34="No",I34="CQS"),W34+'Time Estimation'!$AL$38,IF(AND(H34="Prior Review",G34="No",I34="ICS"),W34+'Time Estimation'!$AL$39,IF(OR(H34="Post Review", I34="SSS"), "N/A","")))))))))))))))</f>
        <v>N/A</v>
      </c>
      <c r="Y34" s="12">
        <f>IF(OR(G34="",H34="",I34=""),"",IF(ISERROR(IF(AND(H34="Prior Review", G34="Yes",I34="QCBS"),X34+'Time Estimation'!$AO$28,IF(AND(H34="Prior Review", G34="Yes",I34="FBS"),X34+'Time Estimation'!$AO$29,IF(AND(H34="Prior Review", G34="Yes",I34="LCS"),X34+'Time Estimation'!$AO$30,IF(AND(H34="Post Review", G34="Yes",I34="QCBS"),W34+'Time Estimation'!$AO$28,IF(AND(H34="Post Review", G34="Yes",I34="FBS"),W34+'Time Estimation'!$AO$29,IF(AND(H34="Post Review", G34="Yes",I34="LCS"),W34+'Time Estimation'!$AO$30,IF(AND(H34="Prior Review", G34="No",I34="QCBS"),X34+'Time Estimation'!$AO$34,IF(AND(H34="Prior Review", G34="No",I34="FBS"),X34+'Time Estimation'!$AO$35,IF(AND(H34="Prior Review", G34="No",I34="LCS"),X34+'Time Estimation'!$AO$36,IF(AND(H34="Post Review", G34="No",I34="QCBS"),W34+'Time Estimation'!$AO$34,IF(AND(H34="Post Review", G34="No",I34="FBS"),W34+'Time Estimation'!$AO$35,IF(AND(H34="Post Review", G34="No",I34="LCS"),W34+'Time Estimation'!$AO$36,IF(OR(I34="QBS", I34="CQS", I34="ICS"), "N/A",IF(I34="SSS",V34+'Time Estimation'!$AO$40, ""))))))))))))))), "",IF(AND(H34="Prior Review", G34="Yes",I34="QCBS"),X34+'Time Estimation'!$AO$28,IF(AND(H34="Prior Review", G34="Yes",I34="FBS"),X34+'Time Estimation'!$AO$29,IF(AND(H34="Prior Review", G34="Yes",I34="LCS"),X34+'Time Estimation'!$AO$30,IF(AND(H34="Post Review", G34="Yes",I34="QCBS"),W34+'Time Estimation'!$AO$28,IF(AND(H34="Post Review", G34="Yes",I34="FBS"),W34+'Time Estimation'!$AO$29,IF(AND(H34="Post Review", G34="Yes",I34="LCS"),W34+'Time Estimation'!$AO$30,IF(AND(H34="Prior Review", G34="No",I34="QCBS"),X34+'Time Estimation'!$AO$34,IF(AND(H34="Prior Review", G34="No",I34="FBS"),X34+'Time Estimation'!$AO$35,IF(AND(H34="Prior Review", G34="No",I34="LCS"),X34+'Time Estimation'!$AO$36,IF(AND(H34="Post Review", G34="No",I34="QCBS"),W34+'Time Estimation'!$AO$34,IF(AND(H34="Post Review", G34="No",I34="FBS"),W34+'Time Estimation'!$AO$35,IF(AND(H34="Post Review", G34="No",I34="LCS"),W34+'Time Estimation'!$AO$36,IF(OR(I34="QBS", I34="CQS", I34="ICS"), "N/A",IF(I34="SSS",V34+'Time Estimation'!$AO$40, ""))))))))))))))))</f>
        <v>44716</v>
      </c>
      <c r="Z34" s="12" t="str">
        <f>IF(OR(G34="",H34="",I34=""),"",IF(ISERROR(IF(AND(H34="Prior Review",G34="Yes",I34="QCBS"),Y34+'Time Estimation'!$AR$28,IF(AND(H34="Prior Review",G34="Yes",I34="FBS"),Y34+'Time Estimation'!$AR$29,IF(AND(H34="Prior Review",G34="Yes",I34="LCS"),Y34+'Time Estimation'!$AR$30,IF(AND(H34="Prior Review",G34="No",I34="QCBS"),Y34+'Time Estimation'!$AR$34,IF(AND(H34="Prior Review",G34="No",I34="FBS"),Y34+'Time Estimation'!$AR$35,IF(AND(H34="Prior Review",G34="No",I34="LCS"),Y34+'Time Estimation'!$AR$36,IF(I34="SSS",Y34+'Time Estimation'!$AR$40,IF(OR(H34="Post Review",I34="QBS",I34="CQS",I34="ICS"), "N/A",""))))))))),"",IF(AND(H34="Prior Review",G34="Yes",I34="QCBS"),Y34+'Time Estimation'!$AR$28,IF(AND(H34="Prior Review",G34="Yes",I34="FBS"),Y34+'Time Estimation'!$AR$29,IF(AND(H34="Prior Review",G34="Yes",I34="LCS"),Y34+'Time Estimation'!$AR$30,IF(AND(H34="Prior Review",G34="No",I34="QCBS"),Y34+'Time Estimation'!$AR$34,IF(AND(H34="Prior Review",G34="No",I34="FBS"),Y34+'Time Estimation'!$AR$35,IF(AND(H34="Prior Review",G34="No",I34="LCS"),Y34+'Time Estimation'!$AR$36,IF(I34="SSS",Y34+'Time Estimation'!$AR$40,IF(OR(H34="Post Review",I34="QBS",I34="CQS",I34="ICS"), "N/A",""))))))))))</f>
        <v>N/A</v>
      </c>
      <c r="AA34" s="26" t="s">
        <v>6</v>
      </c>
      <c r="AB34" s="12">
        <f>IF(OR(G34="",H34="",I34=""),"",IF(ISERROR(IF(AND(H34="Prior Review", G34="Yes",I34="QCBS"),Z34+'Time Estimation'!$AU$28,IF(AND(H34="Prior Review", G34="Yes",I34="FBS"),Z34+'Time Estimation'!$AU$29,IF(AND(H34="Prior Review", G34="Yes",I34="LCS"),Z34+'Time Estimation'!$AU$30,IF(AND(H34="Prior Review", G34="Yes",I34="QBS"),X34+'Time Estimation'!$AU$31,IF(AND(H34="Prior Review", G34="Yes",I34="CQS"),X34+'Time Estimation'!$AU$32,IF(AND(H34="Prior Review", G34="Yes",I34="ICS"),X34+'Time Estimation'!$AU$33,IF(AND(H34="Post Review", G34="Yes",I34="QCBS"),Y34+'Time Estimation'!$AU$28,IF(AND(H34="Post Review", G34="Yes",I34="FBS"),Y34+'Time Estimation'!$AU$29,IF(AND(H34="Post Review", G34="Yes",I34="LCS"),Y34+'Time Estimation'!$AU$30,IF(AND(H34="Post Review", G34="Yes",I34="QBS"),W34+'Time Estimation'!$AU$31,IF(AND(H34="Post Review", G34="Yes",I34="CQS"),W34+'Time Estimation'!$AU$32,IF(AND(H34="Post Review", G34="Yes",I34="ICS"),W34+'Time Estimation'!$AU$33,IF(AND(H34="Prior Review", G34="No",I34="QCBS"),Z34+'Time Estimation'!$AU$34,IF(AND(H34="Prior Review", G34="No",I34="FBS"),Z34+'Time Estimation'!$AU$35,IF(AND(H34="Prior Review", G34="No",I34="LCS"),Z34+'Time Estimation'!$AU$36,IF(AND(H34="Prior Review", G34="No",I34="QBS"),X34+'Time Estimation'!$AU$37,IF(AND(H34="Prior Review", G34="No",I34="CQS"),X34+'Time Estimation'!$AU$38,IF(AND(H34="Prior Review", G34="No",I34="ICS"),X34+'Time Estimation'!$AU$39,IF(AND(H34="Post Review", G34="No",I34="QCBS"),Y34+'Time Estimation'!$AU$34,IF(AND(H34="Post Review", G34="No",I34="FBS"),Y34+'Time Estimation'!$AU$35,IF(AND(H34="Post Review", G34="No",I34="LCS"),Y34+'Time Estimation'!$AU$36,IF(AND(H34="Post Review", G34="No",I34="QBS"),W34+'Time Estimation'!$AU$37,IF(AND(H34="Post Review", G34="No",I34="CQS"),W34+'Time Estimation'!$AU$38,IF(AND(H34="Post Review", G34="No",I34="ICS"),W34+'Time Estimation'!$AU$39,IF(I34="SSS","N/A","")))))))))))))))))))))))))), "",IF(AND(H34="Prior Review", G34="Yes",I34="QCBS"),Z34+'Time Estimation'!$AU$28,IF(AND(H34="Prior Review", G34="Yes",I34="FBS"),Z34+'Time Estimation'!$AU$29,IF(AND(H34="Prior Review", G34="Yes",I34="LCS"),Z34+'Time Estimation'!$AU$30,IF(AND(H34="Prior Review", G34="Yes",I34="QBS"),X34+'Time Estimation'!$AU$31,IF(AND(H34="Prior Review", G34="Yes",I34="CQS"),X34+'Time Estimation'!$AU$32,IF(AND(H34="Prior Review", G34="Yes",I34="ICS"),X34+'Time Estimation'!$AU$33,IF(AND(H34="Post Review", G34="Yes",I34="QCBS"),Y34+'Time Estimation'!$AU$28,IF(AND(H34="Post Review", G34="Yes",I34="FBS"),Y34+'Time Estimation'!$AU$29,IF(AND(H34="Post Review", G34="Yes",I34="LCS"),Y34+'Time Estimation'!$AU$30,IF(AND(H34="Post Review", G34="Yes",I34="QBS"),W34+'Time Estimation'!$AU$31,IF(AND(H34="Post Review", G34="Yes",I34="CQS"),W34+'Time Estimation'!$AU$32,IF(AND(H34="Post Review", G34="Yes",I34="ICS"),W34+'Time Estimation'!$AU$33,IF(AND(H34="Prior Review", G34="No",I34="QCBS"),Z34+'Time Estimation'!$AU$34,IF(AND(H34="Prior Review", G34="No",I34="FBS"),Z34+'Time Estimation'!$AU$35,IF(AND(H34="Prior Review", G34="No",I34="LCS"),Z34+'Time Estimation'!$AU$36,IF(AND(H34="Prior Review", G34="No",I34="QBS"),X34+'Time Estimation'!$AU$37,IF(AND(H34="Prior Review", G34="No",I34="CQS"),X34+'Time Estimation'!$AU$38,IF(AND(H34="Prior Review", G34="No",I34="ICS"),X34+'Time Estimation'!$AU$39,IF(AND(H34="Post Review", G34="No",I34="QCBS"),Y34+'Time Estimation'!$AU$34,IF(AND(H34="Post Review", G34="No",I34="FBS"),Y34+'Time Estimation'!$AU$35,IF(AND(H34="Post Review", G34="No",I34="LCS"),Y34+'Time Estimation'!$AU$36,IF(AND(H34="Post Review", G34="No",I34="QBS"),W34+'Time Estimation'!$AU$37,IF(AND(H34="Post Review", G34="No",I34="CQS"),W34+'Time Estimation'!$AU$38,IF(AND(H34="Post Review", G34="No",I34="ICS"),W34+'Time Estimation'!$AU$39,IF(I34="SSS","N/A","")))))))))))))))))))))))))))</f>
        <v>44728</v>
      </c>
      <c r="AC34" s="12">
        <f>IF(OR(G34="",I34="",H34=""),"",IF(ISERROR(IF(AND( G34="Yes",I34="QCBS"),AB34+'Time Estimation'!$AX$28,IF(AND( G34="Yes",I34="FBS"),AB34+'Time Estimation'!$AX$29,IF(AND(G34="Yes",I34="LCS"),AB34+'Time Estimation'!$AX$30,IF(AND(G34="Yes",I34="QBS"),AB34+'Time Estimation'!$AX$31,IF(AND(G34="Yes",I34="CQS"),AB34+'Time Estimation'!$AX$32,IF(AND(G34="Yes",I34="ICS"),AB34+'Time Estimation'!$AX$33,IF(AND(G34="No",I34="QCBS"),AB34+'Time Estimation'!$AX$34,IF(AND(G34="No",I34="FBS"),AB34+'Time Estimation'!$AX$35,IF(AND(G34="No",I34="LCS"),AB34+'Time Estimation'!$AX$36,IF(AND(G34="No",I34="QBS"),AB34+'Time Estimation'!$AX$37,IF(AND(G34="No",I34="CQS"),AB34+'Time Estimation'!$AX$38,IF(AND(G34="No",I34="ICS"),AB34+'Time Estimation'!$AX$39,IF(I34="SSS",Z34+'Time Estimation'!$AX$40,"")))))))))))))),"",IF(AND( G34="Yes",I34="QCBS"),AB34+'Time Estimation'!$AX$28,IF(AND( G34="Yes",I34="FBS"),AB34+'Time Estimation'!$AX$29,IF(AND(G34="Yes",I34="LCS"),AB34+'Time Estimation'!$AX$30,IF(AND(G34="Yes",I34="QBS"),AB34+'Time Estimation'!$AX$31,IF(AND(G34="Yes",I34="CQS"),AB34+'Time Estimation'!$AX$32,IF(AND(G34="Yes",I34="ICS"),AB34+'Time Estimation'!$AX$33,IF(AND(G34="No",I34="QCBS"),AB34+'Time Estimation'!$AX$34,IF(AND(G34="No",I34="FBS"),AB34+'Time Estimation'!$AX$35,IF(AND(G34="No",I34="LCS"),AB34+'Time Estimation'!$AX$36,IF(AND(G34="No",I34="QBS"),AB34+'Time Estimation'!$AX$37,IF(AND(G34="No",I34="CQS"),AB34+'Time Estimation'!$AX$38,IF(AND(G34="No",I34="ICS"),AB34+'Time Estimation'!$AX$39,IF(I34="SSS",Z34+'Time Estimation'!$AX$40,"")))))))))))))))</f>
        <v>44749</v>
      </c>
      <c r="AD34" s="12">
        <f>IF(OR(G34="",I34="",H34=""),"",IF(ISERROR(IF(AND( G34="Yes",I34="QCBS"),AC34+'Time Estimation'!$BA$28,IF(AND( G34="Yes",I34="FBS"),AC34+'Time Estimation'!$BA$29,IF(AND(G34="Yes",I34="LCS"),AC34+'Time Estimation'!$BA$30,IF(AND(G34="Yes",I34="QBS"),AC34+'Time Estimation'!$BA$31,IF(AND(G34="Yes",I34="CQS"),AC34+'Time Estimation'!$BA$32,IF(AND(G34="Yes",I34="ICS"),AC34+'Time Estimation'!$BA$33,IF(AND(G34="No",I34="QCBS"),AC34+'Time Estimation'!$BA$34,IF(AND(G34="No",I34="FBS"),AC34+'Time Estimation'!$BA$35,IF(AND(G34="No",I34="LCS"),AC34+'Time Estimation'!$BA$36,IF(AND(G34="No",I34="QBS"),AC34+'Time Estimation'!$BA$37,IF(AND(G34="No",I34="CQS"),AC34+'Time Estimation'!$BA$38,IF(AND(G34="No",I34="ICS"),AC34+'Time Estimation'!$BA$39,IF(I34="SSS",AC34+'Time Estimation'!$BA$40,"")))))))))))))),"",IF(AND( G34="Yes",I34="QCBS"),AC34+'Time Estimation'!$BA$28,IF(AND( G34="Yes",I34="FBS"),AC34+'Time Estimation'!$BA$29,IF(AND(G34="Yes",I34="LCS"),AC34+'Time Estimation'!$BA$30,IF(AND(G34="Yes",I34="QBS"),AC34+'Time Estimation'!$BA$31,IF(AND(G34="Yes",I34="CQS"),AC34+'Time Estimation'!$BA$32,IF(AND(G34="Yes",I34="ICS"),AC34+'Time Estimation'!$BA$33,IF(AND(G34="No",I34="QCBS"),AC34+'Time Estimation'!$BA$34,IF(AND(G34="No",I34="FBS"),AC34+'Time Estimation'!$BA$35,IF(AND(G34="No",I34="LCS"),AC34+'Time Estimation'!$BA$36,IF(AND(G34="No",I34="QBS"),AC34+'Time Estimation'!$BA$37,IF(AND(G34="No",I34="CQS"),AC34+'Time Estimation'!$BA$38,IF(AND(G34="No",I34="ICS"),AC34+'Time Estimation'!$BA$39,IF(I34="SSS",AC34+'Time Estimation'!$BA$40,"")))))))))))))))</f>
        <v>44753</v>
      </c>
      <c r="AE34" s="12" t="str">
        <f>IF(OR(G34="",H34="",I34=""),"",IF(ISERROR(IF(AND(H34="Prior Review",G34="Yes",I34="QCBS"),AD34+'Time Estimation'!$BD$28,IF(AND(H34="Prior Review",G34="Yes",I34="FBS"),AD34+'Time Estimation'!$BD$29,IF(AND(H34="Prior Review",G34="Yes",I34="LCS"),AD34+'Time Estimation'!$BD$30,IF(AND(H34="Prior Review",G34="Yes",I34="QBS"),AD34+'Time Estimation'!$BD$31,IF(AND(H34="Prior Review",G34="Yes",I34="CQS"),AD34+'Time Estimation'!$BD$32,IF(AND(H34="Prior Review",G34="Yes",I34="ICS"),AD34+'Time Estimation'!$BD$33,IF(AND(H34="Prior Review",G34="No",I34="QCBS"),AD34+'Time Estimation'!$BD$34,IF(AND(H34="Prior Review",G34="No",I34="FBS"),AD34+'Time Estimation'!$BD$35,IF(AND(H34="Prior Review",G34="No",I34="LCS"),AD34+'Time Estimation'!$BD$36,IF(AND(H34="Prior Review",G34="No",I34="QBS"),AD34+'Time Estimation'!$BD$37,IF(AND(H34="Prior Review",G34="No",I34="CQS"),AD34+'Time Estimation'!$BD$38,IF(AND(H34="Prior Review",G34="No",I34="ICS"),AD34+'Time Estimation'!$BD$39,IF(I34="SSS",AD34+'Time Estimation'!$BD$40,IF(H34="Post Review", "N/A",""))))))))))))))),"",IF(AND(H34="Prior Review",G34="Yes",I34="QCBS"),AD34+'Time Estimation'!$BD$28,IF(AND(H34="Prior Review",G34="Yes",I34="FBS"),AD34+'Time Estimation'!$BD$29,IF(AND(H34="Prior Review",G34="Yes",I34="LCS"),AD34+'Time Estimation'!$BD$30,IF(AND(H34="Prior Review",G34="Yes",I34="QBS"),AD34+'Time Estimation'!$BD$31,IF(AND(H34="Prior Review",G34="Yes",I34="CQS"),AD34+'Time Estimation'!$BD$32,IF(AND(H34="Prior Review",G34="Yes",I34="ICS"),AD34+'Time Estimation'!$BD$33,IF(AND(H34="Prior Review",G34="No",I34="QCBS"),AD34+'Time Estimation'!$BD$34,IF(AND(H34="Prior Review",G34="No",I34="FBS"),AD34+'Time Estimation'!$BD$35,IF(AND(H34="Prior Review",G34="No",I34="LCS"),AD34+'Time Estimation'!$BD$36,IF(AND(H34="Prior Review",G34="No",I34="QBS"),AD34+'Time Estimation'!$BD$37,IF(AND(H34="Prior Review",G34="No",I34="CQS"),AD34+'Time Estimation'!$BD$38,IF(AND(H34="Prior Review",G34="No",I34="ICS"),AD34+'Time Estimation'!$BD$39,IF(I34="SSS",AD34+'Time Estimation'!$BD$40,IF(H34="Post Review", "N/A",""))))))))))))))))</f>
        <v>N/A</v>
      </c>
      <c r="AF34" s="12">
        <f>IF(OR(G34="",H34="",I34=""),"",IF(ISERROR(IF(AND(H34="Prior Review", G34="Yes",I34="QCBS"),AE34+'Time Estimation'!$BG$28,IF(AND(H34="Prior Review", G34="Yes",I34="FBS"),AE34+'Time Estimation'!$BG$29,IF(AND(H34="Prior Review", G34="Yes",I34="LCS"),AE34+'Time Estimation'!$BG$30,IF(AND(H34="Prior Review", G34="Yes",I34="QBS"),AE34+'Time Estimation'!$BG$31,IF(AND(H34="Prior Review", G34="Yes",I34="CQS"),AE34+'Time Estimation'!$BG$32,IF(AND(H34="Prior Review", G34="Yes",I34="ICS"),AE34+'Time Estimation'!$BG$33,IF(AND(H34="Post Review", G34="Yes",I34="QCBS"),AD34+'Time Estimation'!$BG$28,IF(AND(H34="Post Review", G34="Yes",I34="FBS"),AD34+'Time Estimation'!$BG$29,IF(AND(H34="Post Review", G34="Yes",I34="LCS"),AD34+'Time Estimation'!$BG$30,IF(AND(H34="Post Review", G34="Yes",I34="QBS"),AD34+'Time Estimation'!$BG$31,IF(AND(H34="Post Review", G34="Yes",I34="CQS"),AD34+'Time Estimation'!$BG$32,IF(AND(H34="Post Review", G34="Yes",I34="ICS"),AD34+'Time Estimation'!$BG$33,IF(AND(H34="Prior Review", G34="No",I34="QCBS"),AE34+'Time Estimation'!$BG$34,IF(AND(H34="Prior Review", G34="No",I34="FBS"),AE34+'Time Estimation'!$BG$35,IF(AND(H34="Prior Review", G34="No",I34="LCS"),AE34+'Time Estimation'!$BG$36,IF(AND(H34="Prior Review", G34="No",I34="QBS"),AE34+'Time Estimation'!$BG$37,IF(AND(H34="Prior Review", G34="No",I34="CQS"),AE34+'Time Estimation'!$BG$38,IF(AND(H34="Prior Review", G34="No",I34="ICS"),AE34+'Time Estimation'!$BG$39,IF(AND(H34="Post Review", G34="No",I34="QCBS"),AD34+'Time Estimation'!$BG$34,IF(AND(H34="Post Review", G34="No",I34="FBS"),AD34+'Time Estimation'!$BG$35,IF(AND(H34="Post Review", G34="No",I34="LCS"),AD34+'Time Estimation'!$BG$36,IF(AND(H34="Post Review", G34="No",I34="QBS"),AD34+'Time Estimation'!$BG$37,IF(AND(H34="Post Review", G34="No",I34="CQS"),AD34+'Time Estimation'!$BG$38,IF(AND(H34="Post Review", G34="No",I34="ICS"),AD34+'Time Estimation'!$BG$39,IF(I34="SSS",AE34+'Time Estimation'!$BG$40,"")))))))))))))))))))))))))), "",IF(AND(H34="Prior Review", G34="Yes",I34="QCBS"),AE34+'Time Estimation'!$BG$28,IF(AND(H34="Prior Review", G34="Yes",I34="FBS"),AE34+'Time Estimation'!$BG$29,IF(AND(H34="Prior Review", G34="Yes",I34="LCS"),AE34+'Time Estimation'!$BG$30,IF(AND(H34="Prior Review", G34="Yes",I34="QBS"),AE34+'Time Estimation'!$BG$31,IF(AND(H34="Prior Review", G34="Yes",I34="CQS"),AE34+'Time Estimation'!$BG$32,IF(AND(H34="Prior Review", G34="Yes",I34="ICS"),AE34+'Time Estimation'!$BG$33,IF(AND(H34="Post Review", G34="Yes",I34="QCBS"),AD34+'Time Estimation'!$BG$28,IF(AND(H34="Post Review", G34="Yes",I34="FBS"),AD34+'Time Estimation'!$BG$29,IF(AND(H34="Post Review", G34="Yes",I34="LCS"),AD34+'Time Estimation'!$BG$30,IF(AND(H34="Post Review", G34="Yes",I34="QBS"),AD34+'Time Estimation'!$BG$31,IF(AND(H34="Post Review", G34="Yes",I34="CQS"),AD34+'Time Estimation'!$BG$32,IF(AND(H34="Post Review", G34="Yes",I34="ICS"),AD34+'Time Estimation'!$BG$33,IF(AND(H34="Prior Review", G34="No",I34="QCBS"),AE34+'Time Estimation'!$BG$34,IF(AND(H34="Prior Review", G34="No",I34="FBS"),AE34+'Time Estimation'!$BG$35,IF(AND(H34="Prior Review", G34="No",I34="LCS"),AE34+'Time Estimation'!$BG$36,IF(AND(H34="Prior Review", G34="No",I34="QBS"),AE34+'Time Estimation'!$BG$37,IF(AND(H34="Prior Review", G34="No",I34="CQS"),AE34+'Time Estimation'!$BG$38,IF(AND(H34="Prior Review", G34="No",I34="ICS"),AE34+'Time Estimation'!$BG$39,IF(AND(H34="Post Review", G34="No",I34="QCBS"),AD34+'Time Estimation'!$BG$34,IF(AND(H34="Post Review", G34="No",I34="FBS"),AD34+'Time Estimation'!$BG$35,IF(AND(H34="Post Review", G34="No",I34="LCS"),AD34+'Time Estimation'!$BG$36,IF(AND(H34="Post Review", G34="No",I34="QBS"),AD34+'Time Estimation'!$BG$37,IF(AND(H34="Post Review", G34="No",I34="CQS"),AD34+'Time Estimation'!$BG$38,IF(AND(H34="Post Review", G34="No",I34="ICS"),AD34+'Time Estimation'!$BG$39,IF(I34="SSS",AE34+'Time Estimation'!$BG$40,"")))))))))))))))))))))))))))</f>
        <v>44755</v>
      </c>
      <c r="AG34" s="12">
        <f>IF(OR(G34="",I34="",H34=""),"",IF(ISERROR(IF(AND( G34="Yes",I34="QCBS"),AF34+'Time Estimation'!$BJ$28,IF(AND( G34="Yes",I34="FBS"),AF34+'Time Estimation'!$BJ$29,IF(AND(G34="Yes",I34="LCS"),AF34+'Time Estimation'!$BJ$30,IF(AND(G34="Yes",I34="QBS"),AF34+'Time Estimation'!$BJ$31,IF(AND(G34="Yes",I34="CQS"),AF34+'Time Estimation'!$BJ$32,IF(AND(G34="Yes",I34="ICS"),AF34+'Time Estimation'!$BJ$33,IF(AND(G34="No",I34="QCBS"),AF34+'Time Estimation'!$BJ$34,IF(AND(G34="No",I34="FBS"),AF34+'Time Estimation'!$BJ$35,IF(AND(G34="No",I34="LCS"),AF34+'Time Estimation'!$BJ$36,IF(AND(G34="No",I34="QBS"),AF34+'Time Estimation'!$BJ$37,IF(AND(G34="No",I34="CQS"),AF34+'Time Estimation'!$BJ$38,IF(AND(G34="No",I34="ICS"),AF34+'Time Estimation'!$BJ$39,IF(I34="SSS",AF34+'Time Estimation'!$BJ$40,"")))))))))))))),"",IF(AND( G34="Yes",I34="QCBS"),AF34+'Time Estimation'!$BJ$28,IF(AND( G34="Yes",I34="FBS"),AF34+'Time Estimation'!$BJ$29,IF(AND(G34="Yes",I34="LCS"),AF34+'Time Estimation'!$BJ$30,IF(AND(G34="Yes",I34="QBS"),AF34+'Time Estimation'!$BJ$31,IF(AND(G34="Yes",I34="CQS"),AF34+'Time Estimation'!$BJ$32,IF(AND(G34="Yes",I34="ICS"),AF34+'Time Estimation'!$BJ$33,IF(AND(G34="No",I34="QCBS"),AF34+'Time Estimation'!$BJ$34,IF(AND(G34="No",I34="FBS"),AF34+'Time Estimation'!$BJ$35,IF(AND(G34="No",I34="LCS"),AF34+'Time Estimation'!$BJ$36,IF(AND(G34="No",I34="QBS"),AF34+'Time Estimation'!$BJ$37,IF(AND(G34="No",I34="CQS"),AF34+'Time Estimation'!$BJ$38,IF(AND(G34="No",I34="ICS"),AF34+'Time Estimation'!$BJ$39,IF(I34="SSS",AF34+'Time Estimation'!$BJ$40,"")))))))))))))))</f>
        <v>44762</v>
      </c>
      <c r="AH34" s="111"/>
      <c r="AI34" s="111"/>
      <c r="AJ34" s="10">
        <f>J34</f>
        <v>15259</v>
      </c>
      <c r="AK34" s="10">
        <f>K34</f>
        <v>0</v>
      </c>
    </row>
    <row r="35" spans="1:264" ht="30" customHeight="1" x14ac:dyDescent="0.25">
      <c r="A35" s="412"/>
      <c r="B35" s="412"/>
      <c r="C35" s="413"/>
      <c r="D35" s="414"/>
      <c r="E35" s="107"/>
      <c r="F35" s="25" t="s">
        <v>7</v>
      </c>
      <c r="G35" s="14"/>
      <c r="H35" s="14"/>
      <c r="I35" s="14"/>
      <c r="J35" s="10">
        <f>AJ35</f>
        <v>0</v>
      </c>
      <c r="K35" s="10">
        <f>AK35</f>
        <v>0</v>
      </c>
      <c r="L35" s="25" t="s">
        <v>7</v>
      </c>
      <c r="M35" s="15"/>
      <c r="N35" s="15"/>
      <c r="O35" s="15"/>
      <c r="P35" s="15"/>
      <c r="Q35" s="15"/>
      <c r="R35" s="15"/>
      <c r="S35" s="15"/>
      <c r="T35" s="15"/>
      <c r="U35" s="15"/>
      <c r="V35" s="15"/>
      <c r="W35" s="15"/>
      <c r="X35" s="15"/>
      <c r="Y35" s="15"/>
      <c r="Z35" s="15"/>
      <c r="AA35" s="26" t="s">
        <v>7</v>
      </c>
      <c r="AB35" s="15"/>
      <c r="AC35" s="15"/>
      <c r="AD35" s="15"/>
      <c r="AE35" s="15"/>
      <c r="AF35" s="15"/>
      <c r="AG35" s="15"/>
      <c r="AH35" s="111"/>
      <c r="AI35" s="111"/>
      <c r="AJ35" s="10"/>
      <c r="AK35" s="10"/>
    </row>
    <row r="36" spans="1:264" ht="30" customHeight="1" thickBot="1" x14ac:dyDescent="0.35">
      <c r="A36" s="27"/>
      <c r="B36" s="27"/>
      <c r="C36" s="203"/>
      <c r="D36" s="203"/>
      <c r="E36" s="203"/>
      <c r="F36" s="31"/>
      <c r="G36" s="203"/>
      <c r="H36" s="30"/>
      <c r="I36" s="30"/>
      <c r="J36" s="30"/>
      <c r="K36" s="30"/>
      <c r="L36" s="106"/>
      <c r="M36" s="32"/>
      <c r="N36" s="32"/>
      <c r="O36" s="32"/>
      <c r="P36" s="32"/>
      <c r="Q36" s="32"/>
      <c r="R36" s="32"/>
      <c r="S36" s="32"/>
      <c r="T36" s="32"/>
      <c r="U36" s="32"/>
      <c r="V36" s="32"/>
      <c r="W36" s="32"/>
      <c r="X36" s="32"/>
      <c r="Y36" s="32"/>
      <c r="Z36" s="32"/>
      <c r="AA36" s="27"/>
      <c r="AB36" s="32"/>
      <c r="AC36" s="32"/>
      <c r="AD36" s="32"/>
      <c r="AE36" s="32"/>
      <c r="AF36" s="32"/>
      <c r="AG36" s="32"/>
      <c r="AH36" s="203"/>
      <c r="AI36" s="203"/>
      <c r="AJ36" s="30"/>
      <c r="AK36" s="30"/>
    </row>
    <row r="37" spans="1:264" ht="30" customHeight="1" x14ac:dyDescent="0.25">
      <c r="A37" s="412" t="s">
        <v>164</v>
      </c>
      <c r="B37" s="412" t="s">
        <v>198</v>
      </c>
      <c r="C37" s="413" t="s">
        <v>177</v>
      </c>
      <c r="D37" s="414" t="s">
        <v>158</v>
      </c>
      <c r="E37" s="293" t="s">
        <v>161</v>
      </c>
      <c r="F37" s="25" t="s">
        <v>6</v>
      </c>
      <c r="G37" s="14" t="s">
        <v>181</v>
      </c>
      <c r="H37" s="14" t="s">
        <v>16</v>
      </c>
      <c r="I37" s="14" t="s">
        <v>182</v>
      </c>
      <c r="J37" s="10">
        <v>80209</v>
      </c>
      <c r="K37" s="10"/>
      <c r="L37" s="25" t="s">
        <v>6</v>
      </c>
      <c r="M37" s="12">
        <v>44599</v>
      </c>
      <c r="N37" s="12">
        <f>IF(OR(G37="",H37="",I37=""),"",IF(ISERROR(IF(AND(H37="Prior Review",G37="Yes",I37="QCBS"),M37+'Time Estimation'!$H$28,IF(AND(H37="Prior Review",G37="Yes",I37="FBS"),M37+'Time Estimation'!$H$29,IF(AND(H37="Prior Review",G37="Yes",I37="LCS"),M37+'Time Estimation'!$H$30,IF(AND(H37="Prior Review",G37="Yes",I37="QBS"),M37+'Time Estimation'!$H$31,IF(AND(H37="Prior Review",G37="Yes",I37="CQS"),M37+'Time Estimation'!$H$32,IF(AND(H37="Prior Review",G37="Yes",I37="ICS"),M37+'Time Estimation'!$H$33,IF(OR(H37="Post Review", G37="No", I37="SSS"),"N/A","")))))))),"",IF(AND(H37="Prior Review",G37="Yes",I37="QCBS"),M37+'Time Estimation'!$H$28,IF(AND(H37="Prior Review",G37="Yes",I37="FBS"),M37+'Time Estimation'!$H$29,IF(AND(H37="Prior Review",G37="Yes",I37="LCS"),M37+'Time Estimation'!$H$30,IF(AND(H37="Prior Review",G37="Yes",I37="QBS"),M37+'Time Estimation'!$H$31,IF(AND(H37="Prior Review",G37="Yes",I37="CQS"),M37+'Time Estimation'!$H$32,IF(AND(H37="Prior Review",G37="Yes",I37="ICS"),M37+'Time Estimation'!$H$33,IF(OR(H37="Post Review", G37="No", I37="SSS"),"N/A","")))))))))</f>
        <v>44606</v>
      </c>
      <c r="O37" s="12">
        <f>IF(OR(G37="",H37="",I37=""),"",IF(ISERROR(IF(AND(H37="Prior Review", G37="Yes",I37="QCBS"),N37+'Time Estimation'!$K$28,IF(AND(H37="Prior Review", G37="Yes",I37="FBS"),N37+'Time Estimation'!$K$29,IF(AND(H37="Prior Review", G37="Yes",I37="LCS"),N37+'Time Estimation'!$K$30,IF(AND(H37="Prior Review", G37="Yes",I37="QBS"),N37+'Time Estimation'!$K$31,IF(AND(H37="Prior Review", G37="Yes",I37="CQS"),N37+'Time Estimation'!$K$32,IF(AND(H37="Prior Review", G37="Yes",I37="ICS"),N37+'Time Estimation'!$K$33,IF(AND(H37="Post Review", G37="Yes",I37="QCBS"),M37+'Time Estimation'!$K$28,IF(AND(H37="Post Review", G37="Yes",I37="FBS"),M37+'Time Estimation'!$K$29,IF(AND(H37="Post Review", G37="Yes",I37="LCS"),M37+'Time Estimation'!$K$30,IF(AND(H37="Post Review", G37="Yes",I37="QBS"),M37+'Time Estimation'!$K$31,IF(AND(H37="Post Review", G37="Yes",I37="CQS"),M37+'Time Estimation'!$K$32,IF(AND(H37="Post Review", G37="Yes",I37="ICS"),M37+'Time Estimation'!$K$33,IF(AND(G37="No",OR(I37="QCBS",I37="FBS",I37="LCS",I37="QBS",I37="CQS",I37="ICS")),"N/A",IF(OR(G37="No",I37="SSS"),"N/A",""))))))))))))))), "",IF(AND(H37="Prior Review", G37="Yes",I37="QCBS"),N37+'Time Estimation'!$K$28,IF(AND(H37="Prior Review", G37="Yes",I37="FBS"),N37+'Time Estimation'!$K$29,IF(AND(H37="Prior Review", G37="Yes",I37="LCS"),N37+'Time Estimation'!$K$30,IF(AND(H37="Prior Review", G37="Yes",I37="QBS"),N37+'Time Estimation'!$K$31,IF(AND(H37="Prior Review", G37="Yes",I37="CQS"),N37+'Time Estimation'!$K$32,IF(AND(H37="Prior Review", G37="Yes",I37="ICS"),N37+'Time Estimation'!$K$33,IF(AND(H37="Post Review", G37="Yes",I37="QCBS"),M37+'Time Estimation'!$K$28,IF(AND(H37="Post Review", G37="Yes",I37="FBS"),M37+'Time Estimation'!$K$29,IF(AND(H37="Post Review", G37="Yes",I37="LCS"),M37+'Time Estimation'!$K$30,IF(AND(H37="Post Review", G37="Yes",I37="QBS"),M37+'Time Estimation'!$K$31,IF(AND(H37="Post Review", G37="Yes",I37="CQS"),M37+'Time Estimation'!$K$32,IF(AND(H37="Post Review", G37="Yes",I37="ICS"),M37+'Time Estimation'!$K$33,IF(AND(G37="No",OR(I37="QCBS",I37="FBS",I37="LCS",I37="QBS",I37="CQS",I37="ICS")),"N/A",IF(OR(G37="No",I37="SSS"),"N/A",""))))))))))))))))</f>
        <v>44608</v>
      </c>
      <c r="P37" s="12">
        <f>IF(OR(G37="",I37="",H37=""),"",IF(ISERROR(IF(AND( G37="Yes",I37="QCBS"),O37+'Time Estimation'!$N$28,IF(AND( G37="Yes",I37="FBS"),O37+'Time Estimation'!$N$29,IF(AND( G37="Yes",I37="LCS"),O37+'Time Estimation'!$N$30,IF(AND( G37="Yes",I37="QBS"),O37+'Time Estimation'!$N$31,IF(AND( G37="Yes",I37="CQS"),O37+'Time Estimation'!$N$32,IF(AND( G37="Yes",I37="ICS"),O37+'Time Estimation'!$N$33,IF(OR(G37="No",I37="SSS"),"N/A","")))))))), "",IF(AND( G37="Yes",I37="QCBS"),O37+'Time Estimation'!$N$28,IF(AND( G37="Yes",I37="FBS"),O37+'Time Estimation'!$N$29,IF(AND( G37="Yes",I37="LCS"),O37+'Time Estimation'!$N$30,IF(AND( G37="Yes",I37="QBS"),O37+'Time Estimation'!$N$31,IF(AND( G37="Yes",I37="CQS"),O37+'Time Estimation'!$N$32,IF(AND( G37="Yes",I37="ICS"),O37+'Time Estimation'!$N$33,IF(OR(G37="No",I37="SSS"),"N/A","")))))))))</f>
        <v>44629</v>
      </c>
      <c r="Q37" s="12">
        <f>IF(OR(G37="",I37="",H37=""),"",IF(ISERROR(IF(AND( G37="Yes",I37="QCBS"),P37+'Time Estimation'!$Q$28,IF(AND( G37="Yes",I37="FBS"),P37+'Time Estimation'!$Q$29,IF(AND( G37="Yes",I37="LCS"),P37+'Time Estimation'!$Q$30,IF(AND( G37="Yes",I37="QBS"),P37+'Time Estimation'!$Q$31,IF(AND( G37="Yes",I37="CQS"),P37+'Time Estimation'!$Q$32,IF(AND( G37="Yes",I37="ICS"),P37+'Time Estimation'!$Q$33,IF(OR(G37="No",I37="SSS"),"N/A","")))))))), "",IF(AND( G37="Yes",I37="QCBS"),P37+'Time Estimation'!$Q$28,IF(AND( G37="Yes",I37="FBS"),P37+'Time Estimation'!$Q$29,IF(AND( G37="Yes",I37="LCS"),P37+'Time Estimation'!$Q$30,IF(AND( G37="Yes",I37="QBS"),P37+'Time Estimation'!$Q$31,IF(AND( G37="Yes",I37="CQS"),P37+'Time Estimation'!$Q$32,IF(AND( G37="Yes",I37="ICS"),P37+'Time Estimation'!$Q$33,IF(OR(G37="No",I37="SSS"),"N/A","")))))))))</f>
        <v>44643</v>
      </c>
      <c r="R37" s="12">
        <f>IF(OR(G37="",H37="",I37=""),"",IF(ISERROR(IF(AND(H37="Prior Review",G37="Yes",I37="QCBS"),Q37+'Time Estimation'!$T$28,IF(AND(H37="Prior Review",G37="Yes",I37="FBS"),Q37+'Time Estimation'!$T$29,IF(AND(H37="Prior Review",G37="Yes",I37="LCS"),Q37+'Time Estimation'!$T$30,IF(AND(H37="Prior Review",G37="Yes",I37="QBS"),Q37+'Time Estimation'!$T$31,IF(AND(H37="Prior Review",G37="Yes",I37="CQS"),Q37+'Time Estimation'!$T$32,IF(AND(H37="Prior Review",G37="Yes",I37="ICS"),Q37+'Time Estimation'!$T$33,IF(OR(H37="Post Review", G37="No", I37="SSS"),"N/A","")))))))),"",IF(AND(H37="Prior Review",G37="Yes",I37="QCBS"),Q37+'Time Estimation'!$T$28,IF(AND(H37="Prior Review",G37="Yes",I37="FBS"),Q37+'Time Estimation'!$T$29,IF(AND(H37="Prior Review",G37="Yes",I37="LCS"),Q37+'Time Estimation'!$T$30,IF(AND(H37="Prior Review",G37="Yes",I37="QBS"),Q37+'Time Estimation'!$T$31,IF(AND(H37="Prior Review",G37="Yes",I37="CQS"),Q37+'Time Estimation'!$T$32,IF(AND(H37="Prior Review",G37="Yes",I37="ICS"),Q37+'Time Estimation'!$T$33,IF(OR(H37="Post Review", G37="No", I37="SSS"),"N/A","")))))))))</f>
        <v>44650</v>
      </c>
      <c r="S37" s="12">
        <f>IF(OR(G37="",H37="",I37=""),"",IF(ISERROR(IF(AND(H37="Prior Review", G37="Yes",I37="QCBS"),R37+'Time Estimation'!$W$28,IF(AND(H37="Prior Review", G37="Yes",I37="FBS"),R37+'Time Estimation'!$W$29,IF(AND(H37="Prior Review", G37="Yes",I37="LCS"),R37+'Time Estimation'!$W$30,IF(AND(H37="Prior Review", G37="Yes",I37="QBS"),R37+'Time Estimation'!$W$31,IF(AND(H37="Prior Review", G37="Yes",I37="CQS"),R37+'Time Estimation'!$W$32,IF(AND(H37="Prior Review", G37="Yes",I37="ICS"),R37+'Time Estimation'!$W$33,IF(AND(H37="Post Review", G37="Yes",I37="QCBS"),Q37+'Time Estimation'!$W$28,IF(AND(H37="Post Review", G37="Yes",I37="FBS"),Q37+'Time Estimation'!$W$29,IF(AND(H37="Post Review", G37="Yes",I37="LCS"),Q37+'Time Estimation'!$W$30,IF(AND(H37="Post Review", G37="Yes",I37="QBS"),Q37+'Time Estimation'!$W$31,IF(AND(H37="Post Review", G37="Yes",I37="CQS"),Q37+'Time Estimation'!$W$32,IF(AND(H37="Post Review", G37="Yes",I37="ICS"),Q37+'Time Estimation'!$W$33,IF(OR(G37="No",I37="SSS"),"Enter Date","")))))))))))))), "",IF(AND(H37="Prior Review", G37="Yes",I37="QCBS"),R37+'Time Estimation'!$W$28,IF(AND(H37="Prior Review", G37="Yes",I37="FBS"),R37+'Time Estimation'!$W$29,IF(AND(H37="Prior Review", G37="Yes",I37="LCS"),R37+'Time Estimation'!$W$30,IF(AND(H37="Prior Review", G37="Yes",I37="QBS"),R37+'Time Estimation'!$W$31,IF(AND(H37="Prior Review", G37="Yes",I37="CQS"),R37+'Time Estimation'!$W$32,IF(AND(H37="Prior Review", G37="Yes",I37="ICS"),R37+'Time Estimation'!$W$33,IF(AND(H37="Post Review", G37="Yes",I37="QCBS"),Q37+'Time Estimation'!$W$28,IF(AND(H37="Post Review", G37="Yes",I37="FBS"),Q37+'Time Estimation'!$W$29,IF(AND(H37="Post Review", G37="Yes",I37="LCS"),Q37+'Time Estimation'!$W$30,IF(AND(H37="Post Review", G37="Yes",I37="QBS"),Q37+'Time Estimation'!$W$31,IF(AND(H37="Post Review", G37="Yes",I37="CQS"),Q37+'Time Estimation'!$W$32,IF(AND(H37="Post Review", G37="Yes",I37="ICS"),Q37+'Time Estimation'!$W$33,IF(OR(G37="No",I37="SSS"),"Enter Date","")))))))))))))))</f>
        <v>44654</v>
      </c>
      <c r="T37" s="12">
        <f>IF(OR(G37="",H37="",I37=""),"",IF(ISERROR(IF(AND(H37="Prior Review",G37="Yes",I37="QCBS"),S37+'Time Estimation'!$Z$28,IF(AND(H37="Prior Review",G37="Yes",I37="FBS"),S37+'Time Estimation'!$Z$29,IF(AND(H37="Prior Review",G37="Yes",I37="LCS"),S37+'Time Estimation'!$Z$30,IF(AND(H37="Prior Review",G37="Yes",I37="QBS"),S37+'Time Estimation'!$Z$31,IF(AND(H37="Prior Review",G37="Yes",I37="CQS"),S37+'Time Estimation'!$Z$32,IF(AND(H37="Prior Review",G37="Yes",I37="ICS"),S37+'Time Estimation'!$Z$33,IF(AND(H37="Prior Review",G37="No",I37="QCBS"),S37+'Time Estimation'!$Z$34,IF(AND(H37="Prior Review",G37="No",I37="FBS"),S37+'Time Estimation'!$Z$35,IF(AND(H37="Prior Review",G37="No",I37="LCS"),S37+'Time Estimation'!$Z$36,IF(AND(H37="Prior Review",G37="No",I37="QBS"),S37+'Time Estimation'!$Z$37,IF(AND(H37="Prior Review",G37="No",I37="CQS"),S37+'Time Estimation'!$Z$38,IF(AND(H37="Prior Review",G37="No",I37="ICS"),S37+'Time Estimation'!$Z$39,IF(I37="SSS",S37+'Time Estimation'!$Z$40,IF(H37="Post Review", "N/A",""))))))))))))))),"",IF(AND(H37="Prior Review",G37="Yes",I37="QCBS"),S37+'Time Estimation'!$Z$28,IF(AND(H37="Prior Review",G37="Yes",I37="FBS"),S37+'Time Estimation'!$Z$29,IF(AND(H37="Prior Review",G37="Yes",I37="LCS"),S37+'Time Estimation'!$Z$30,IF(AND(H37="Prior Review",G37="Yes",I37="QBS"),S37+'Time Estimation'!$Z$31,IF(AND(H37="Prior Review",G37="Yes",I37="CQS"),S37+'Time Estimation'!$Z$32,IF(AND(H37="Prior Review",G37="Yes",I37="ICS"),S37+'Time Estimation'!$Z$33,IF(AND(H37="Prior Review",G37="No",I37="QCBS"),S37+'Time Estimation'!$Z$34,IF(AND(H37="Prior Review",G37="No",I37="FBS"),S37+'Time Estimation'!$Z$35,IF(AND(H37="Prior Review",G37="No",I37="LCS"),S37+'Time Estimation'!$Z$36,IF(AND(H37="Prior Review",G37="No",I37="QBS"),S37+'Time Estimation'!$Z$37,IF(AND(H37="Prior Review",G37="No",I37="CQS"),S37+'Time Estimation'!$Z$38,IF(AND(H37="Prior Review",G37="No",I37="ICS"),S37+'Time Estimation'!$Z$39,IF(I37="SSS",S37+'Time Estimation'!$Z$40,IF(H37="Post Review", "N/A",""))))))))))))))))</f>
        <v>44661</v>
      </c>
      <c r="U37" s="12">
        <f>IF(OR(G37="",H37="",I37=""),"",IF(ISERROR(IF(AND(H37="Prior Review", G37="Yes",I37="QCBS"),T37+'Time Estimation'!$AC$28,IF(AND(H37="Prior Review", G37="Yes",I37="FBS"),T37+'Time Estimation'!$AC$29,IF(AND(H37="Prior Review", G37="Yes",I37="LCS"),T37+'Time Estimation'!$AC$30,IF(AND(H37="Prior Review", G37="Yes",I37="QBS"),T37+'Time Estimation'!$AC$31,IF(AND(H37="Prior Review", G37="Yes",I37="CQS"),T37+'Time Estimation'!$AC$32,IF(AND(H37="Prior Review", G37="Yes",I37="ICS"),T37+'Time Estimation'!$AC$33,IF(AND(H37="Post Review", G37="Yes",I37="QCBS"),S37+'Time Estimation'!$AC$28,IF(AND(H37="Post Review", G37="Yes",I37="FBS"),S37+'Time Estimation'!$AC$29,IF(AND(H37="Post Review", G37="Yes",I37="LCS"),S37+'Time Estimation'!$AC$30,IF(AND(H37="Post Review", G37="Yes",I37="QBS"),S37+'Time Estimation'!$AC$31,IF(AND(H37="Post Review", G37="Yes",I37="CQS"),S37+'Time Estimation'!$AC$32,IF(AND(H37="Post Review", G37="Yes",I37="ICS"),S37+'Time Estimation'!$AC$33,IF(AND(H37="Prior Review", G37="No",I37="QCBS"),T37+'Time Estimation'!$AC$34,IF(AND(H37="Prior Review", G37="No",I37="FBS"),T37+'Time Estimation'!$AC$35,IF(AND(H37="Prior Review", G37="No",I37="LCS"),T37+'Time Estimation'!$AC$36,IF(AND(H37="Prior Review", G37="No",I37="QBS"),T37+'Time Estimation'!$AC$37,IF(AND(H37="Prior Review", G37="No",I37="CQS"),T37+'Time Estimation'!$AC$38,IF(AND(H37="Prior Review", G37="No",I37="ICS"),T37+'Time Estimation'!$AC$39,IF(AND(H37="Post Review", G37="No",I37="QCBS"),S37+'Time Estimation'!$AC$34,IF(AND(H37="Post Review", G37="No",I37="FBS"),S37+'Time Estimation'!$AC$35,IF(AND(H37="Post Review", G37="No",I37="LCS"),S37+'Time Estimation'!$AC$36,IF(AND(H37="Post Review", G37="No",I37="QBS"),S37+'Time Estimation'!$AC$37,IF(AND(H37="Post Review", G37="No",I37="CQS"),S37+'Time Estimation'!$AC$38,IF(AND(H37="Post Review", G37="No",I37="ICS"),S37+'Time Estimation'!$AC$39,IF(AND(I37="SSS"),T37+'Time Estimation'!$AC$40,"")))))))))))))))))))))))))), "",IF(AND(H37="Prior Review", G37="Yes",I37="QCBS"),T37+'Time Estimation'!$AC$28,IF(AND(H37="Prior Review", G37="Yes",I37="FBS"),T37+'Time Estimation'!$AC$29,IF(AND(H37="Prior Review", G37="Yes",I37="LCS"),T37+'Time Estimation'!$AC$30,IF(AND(H37="Prior Review", G37="Yes",I37="QBS"),T37+'Time Estimation'!$AC$31,IF(AND(H37="Prior Review", G37="Yes",I37="CQS"),T37+'Time Estimation'!$AC$32,IF(AND(H37="Prior Review", G37="Yes",I37="ICS"),T37+'Time Estimation'!$AC$33,IF(AND(H37="Post Review", G37="Yes",I37="QCBS"),S37+'Time Estimation'!$AC$28,IF(AND(H37="Post Review", G37="Yes",I37="FBS"),S37+'Time Estimation'!$AC$29,IF(AND(H37="Post Review", G37="Yes",I37="LCS"),S37+'Time Estimation'!$AC$30,IF(AND(H37="Post Review", G37="Yes",I37="QBS"),S37+'Time Estimation'!$AC$31,IF(AND(H37="Post Review", G37="Yes",I37="CQS"),S37+'Time Estimation'!$AC$32,IF(AND(H37="Post Review", G37="Yes",I37="ICS"),S37+'Time Estimation'!$AC$33,IF(AND(H37="Prior Review", G37="No",I37="QCBS"),T37+'Time Estimation'!$AC$34,IF(AND(H37="Prior Review", G37="No",I37="FBS"),T37+'Time Estimation'!$AC$35,IF(AND(H37="Prior Review", G37="No",I37="LCS"),T37+'Time Estimation'!$AC$36,IF(AND(H37="Prior Review", G37="No",I37="QBS"),T37+'Time Estimation'!$AC$37,IF(AND(H37="Prior Review", G37="No",I37="CQS"),T37+'Time Estimation'!$AC$38,IF(AND(H37="Prior Review", G37="No",I37="ICS"),T37+'Time Estimation'!$AC$39,IF(AND(H37="Post Review", G37="No",I37="QCBS"),S37+'Time Estimation'!$AC$34,IF(AND(H37="Post Review", G37="No",I37="FBS"),S37+'Time Estimation'!$AC$35,IF(AND(H37="Post Review", G37="No",I37="LCS"),S37+'Time Estimation'!$AC$36,IF(AND(H37="Post Review", G37="No",I37="QBS"),S37+'Time Estimation'!$AC$37,IF(AND(H37="Post Review", G37="No",I37="CQS"),S37+'Time Estimation'!$AC$38,IF(AND(H37="Post Review", G37="No",I37="ICS"),S37+'Time Estimation'!$AC$39,IF(AND(I37="SSS"),T37+'Time Estimation'!$AC$40,"")))))))))))))))))))))))))))</f>
        <v>44663</v>
      </c>
      <c r="V37" s="12">
        <f>IF(OR(G37="",I37="",H37=""),"",IF(ISERROR(IF(AND( G37="Yes",I37="QCBS"),U37+'Time Estimation'!$AF$28,IF(AND( G37="Yes",I37="FBS"),U37+'Time Estimation'!$AF$29,IF(AND(G37="Yes",I37="LCS"),U37+'Time Estimation'!$AF$30,IF(AND(G37="Yes",I37="QBS"),U37+'Time Estimation'!$AF$31,IF(AND(G37="Yes",I37="CQS"),U37+'Time Estimation'!$AF$32,IF(AND(G37="Yes",I37="ICS"),U37+'Time Estimation'!$AF$33,IF(AND(G37="No",I37="QCBS"),U37+'Time Estimation'!$AF$34,IF(AND(G37="No",I37="FBS"),U37+'Time Estimation'!$AF$35,IF(AND(G37="No",I37="LCS"),U37+'Time Estimation'!$AF$36,IF(AND(G37="No",I37="QBS"),U37+'Time Estimation'!$AF$37,IF(AND(G37="No",I37="CQS"),U37+'Time Estimation'!$AF$38,IF(AND(G37="No",I37="ICS"),U37+'Time Estimation'!$AF$39,IF(I37="SSS",U37+'Time Estimation'!$AF$40,"")))))))))))))),"",IF(AND( G37="Yes",I37="QCBS"),U37+'Time Estimation'!$AF$28,IF(AND( G37="Yes",I37="FBS"),U37+'Time Estimation'!$AF$29,IF(AND(G37="Yes",I37="LCS"),U37+'Time Estimation'!$AF$30,IF(AND(G37="Yes",I37="QBS"),U37+'Time Estimation'!$AF$31,IF(AND(G37="Yes",I37="CQS"),U37+'Time Estimation'!$AF$32,IF(AND(G37="Yes",I37="ICS"),U37+'Time Estimation'!$AF$33,IF(AND(G37="No",I37="QCBS"),U37+'Time Estimation'!$AF$34,IF(AND(G37="No",I37="FBS"),U37+'Time Estimation'!$AF$35,IF(AND(G37="No",I37="LCS"),U37+'Time Estimation'!$AF$36,IF(AND(G37="No",I37="QBS"),U37+'Time Estimation'!$AF$37,IF(AND(G37="No",I37="CQS"),U37+'Time Estimation'!$AF$38,IF(AND(G37="No",I37="ICS"),U37+'Time Estimation'!$AF$39,IF(I37="SSS",U37+'Time Estimation'!$AF$40,"")))))))))))))))</f>
        <v>44684</v>
      </c>
      <c r="W37" s="12">
        <f>IF(OR(G37="",I37="",H37=""),"",IF(ISERROR(IF(AND( G37="Yes",I37="QCBS"),V37+'Time Estimation'!$AI$28,IF(AND( G37="Yes",I37="FBS"),V37+'Time Estimation'!$AI$29,IF(AND(G37="Yes",I37="LCS"),V37+'Time Estimation'!$AI$30,IF(AND(G37="Yes",I37="QBS"),V37+'Time Estimation'!$AI$31,IF(AND(G37="Yes",I37="CQS"),V37+'Time Estimation'!$AI$32,IF(AND(G37="Yes",I37="ICS"),V37+'Time Estimation'!$AI$33,IF(AND(G37="No",I37="QCBS"),V37+'Time Estimation'!$AI$34,IF(AND(G37="No",I37="FBS"),V37+'Time Estimation'!$AI$35,IF(AND(G37="No",I37="LCS"),V37+'Time Estimation'!$AI$36,IF(AND(G37="No",I37="QBS"),V37+'Time Estimation'!$AI$37,IF(AND(G37="No",I37="CQS"),V37+'Time Estimation'!$AI$38,IF(AND(G37="No",I37="ICS"),V37+'Time Estimation'!$AI$39,IF(I37="SSS","N/A","")))))))))))))),"",IF(AND( G37="Yes",I37="QCBS"),V37+'Time Estimation'!$AI$28,IF(AND( G37="Yes",I37="FBS"),V37+'Time Estimation'!$AI$29,IF(AND(G37="Yes",I37="LCS"),V37+'Time Estimation'!$AI$30,IF(AND(G37="Yes",I37="QBS"),V37+'Time Estimation'!$AI$31,IF(AND(G37="Yes",I37="CQS"),V37+'Time Estimation'!$AI$32,IF(AND(G37="Yes",I37="ICS"),V37+'Time Estimation'!$AI$33,IF(AND(G37="No",I37="QCBS"),V37+'Time Estimation'!$AI$34,IF(AND(G37="No",I37="FBS"),V37+'Time Estimation'!$AI$35,IF(AND(G37="No",I37="LCS"),V37+'Time Estimation'!$AI$36,IF(AND(G37="No",I37="QBS"),V37+'Time Estimation'!$AI$37,IF(AND(G37="No",I37="CQS"),V37+'Time Estimation'!$AI$38,IF(AND(G37="No",I37="ICS"),V37+'Time Estimation'!$AI$39,IF(I37="SSS","N/A","")))))))))))))))</f>
        <v>44698</v>
      </c>
      <c r="X37" s="12">
        <f>IF(OR(G37="",H37="",I37=""),"",IF(ISERROR(IF(AND(H37="Prior Review",G37="Yes",I37="QCBS"),W37+'Time Estimation'!$AL$28,IF(AND(H37="Prior Review",G37="Yes",I37="FBS"),W37+'Time Estimation'!$AL$29,IF(AND(H37="Prior Review",G37="Yes",I37="LCS"),W37+'Time Estimation'!$AL$30,IF(AND(H37="Prior Review",G37="Yes",I37="QBS"),W37+'Time Estimation'!$AL$31,IF(AND(H37="Prior Review",G37="Yes",I37="CQS"),W37+'Time Estimation'!$AL$32,IF(AND(H37="Prior Review",G37="Yes",I37="ICS"),W37+'Time Estimation'!$AL$33,IF(AND(H37="Prior Review",G37="No",I37="QCBS"),W37+'Time Estimation'!$AL$34,IF(AND(H37="Prior Review",G37="No",I37="FBS"),W37+'Time Estimation'!$AL$35,IF(AND(H37="Prior Review",G37="No",I37="LCS"),W37+'Time Estimation'!$AL$36,IF(AND(H37="Prior Review",G37="No",I37="QBS"),W37+'Time Estimation'!$AL$37,IF(AND(H37="Prior Review",G37="No",I37="CQS"),W37+'Time Estimation'!$AL$38,IF(AND(H37="Prior Review",G37="No",I37="ICS"),W37+'Time Estimation'!$AL$39,IF(OR(H37="Post Review", I37="SSS"), "N/A","")))))))))))))),"",IF(AND(H37="Prior Review",G37="Yes",I37="QCBS"),W37+'Time Estimation'!$AL$28,IF(AND(H37="Prior Review",G37="Yes",I37="FBS"),W37+'Time Estimation'!$AL$29,IF(AND(H37="Prior Review",G37="Yes",I37="LCS"),W37+'Time Estimation'!$AL$30,IF(AND(H37="Prior Review",G37="Yes",I37="QBS"),W37+'Time Estimation'!$AL$31,IF(AND(H37="Prior Review",G37="Yes",I37="CQS"),W37+'Time Estimation'!$AL$32,IF(AND(H37="Prior Review",G37="Yes",I37="ICS"),W37+'Time Estimation'!$AL$33,IF(AND(H37="Prior Review",G37="No",I37="QCBS"),W37+'Time Estimation'!$AL$34,IF(AND(H37="Prior Review",G37="No",I37="FBS"),W37+'Time Estimation'!$AL$35,IF(AND(H37="Prior Review",G37="No",I37="LCS"),W37+'Time Estimation'!$AL$36,IF(AND(H37="Prior Review",G37="No",I37="QBS"),W37+'Time Estimation'!$AL$37,IF(AND(H37="Prior Review",G37="No",I37="CQS"),W37+'Time Estimation'!$AL$38,IF(AND(H37="Prior Review",G37="No",I37="ICS"),W37+'Time Estimation'!$AL$39,IF(OR(H37="Post Review", I37="SSS"), "N/A","")))))))))))))))</f>
        <v>44705</v>
      </c>
      <c r="Y37" s="12" t="str">
        <f>IF(OR(G37="",H37="",I37=""),"",IF(ISERROR(IF(AND(H37="Prior Review", G37="Yes",I37="QCBS"),X37+'Time Estimation'!$AO$28,IF(AND(H37="Prior Review", G37="Yes",I37="FBS"),X37+'Time Estimation'!$AO$29,IF(AND(H37="Prior Review", G37="Yes",I37="LCS"),X37+'Time Estimation'!$AO$30,IF(AND(H37="Post Review", G37="Yes",I37="QCBS"),W37+'Time Estimation'!$AO$28,IF(AND(H37="Post Review", G37="Yes",I37="FBS"),W37+'Time Estimation'!$AO$29,IF(AND(H37="Post Review", G37="Yes",I37="LCS"),W37+'Time Estimation'!$AO$30,IF(AND(H37="Prior Review", G37="No",I37="QCBS"),X37+'Time Estimation'!$AO$34,IF(AND(H37="Prior Review", G37="No",I37="FBS"),X37+'Time Estimation'!$AO$35,IF(AND(H37="Prior Review", G37="No",I37="LCS"),X37+'Time Estimation'!$AO$36,IF(AND(H37="Post Review", G37="No",I37="QCBS"),W37+'Time Estimation'!$AO$34,IF(AND(H37="Post Review", G37="No",I37="FBS"),W37+'Time Estimation'!$AO$35,IF(AND(H37="Post Review", G37="No",I37="LCS"),W37+'Time Estimation'!$AO$36,IF(OR(I37="QBS", I37="CQS", I37="ICS"), "N/A",IF(I37="SSS",V37+'Time Estimation'!$AO$40, ""))))))))))))))), "",IF(AND(H37="Prior Review", G37="Yes",I37="QCBS"),X37+'Time Estimation'!$AO$28,IF(AND(H37="Prior Review", G37="Yes",I37="FBS"),X37+'Time Estimation'!$AO$29,IF(AND(H37="Prior Review", G37="Yes",I37="LCS"),X37+'Time Estimation'!$AO$30,IF(AND(H37="Post Review", G37="Yes",I37="QCBS"),W37+'Time Estimation'!$AO$28,IF(AND(H37="Post Review", G37="Yes",I37="FBS"),W37+'Time Estimation'!$AO$29,IF(AND(H37="Post Review", G37="Yes",I37="LCS"),W37+'Time Estimation'!$AO$30,IF(AND(H37="Prior Review", G37="No",I37="QCBS"),X37+'Time Estimation'!$AO$34,IF(AND(H37="Prior Review", G37="No",I37="FBS"),X37+'Time Estimation'!$AO$35,IF(AND(H37="Prior Review", G37="No",I37="LCS"),X37+'Time Estimation'!$AO$36,IF(AND(H37="Post Review", G37="No",I37="QCBS"),W37+'Time Estimation'!$AO$34,IF(AND(H37="Post Review", G37="No",I37="FBS"),W37+'Time Estimation'!$AO$35,IF(AND(H37="Post Review", G37="No",I37="LCS"),W37+'Time Estimation'!$AO$36,IF(OR(I37="QBS", I37="CQS", I37="ICS"), "N/A",IF(I37="SSS",V37+'Time Estimation'!$AO$40, ""))))))))))))))))</f>
        <v>N/A</v>
      </c>
      <c r="Z37" s="12" t="str">
        <f>IF(OR(G37="",H37="",I37=""),"",IF(ISERROR(IF(AND(H37="Prior Review",G37="Yes",I37="QCBS"),Y37+'Time Estimation'!$AR$28,IF(AND(H37="Prior Review",G37="Yes",I37="FBS"),Y37+'Time Estimation'!$AR$29,IF(AND(H37="Prior Review",G37="Yes",I37="LCS"),Y37+'Time Estimation'!$AR$30,IF(AND(H37="Prior Review",G37="No",I37="QCBS"),Y37+'Time Estimation'!$AR$34,IF(AND(H37="Prior Review",G37="No",I37="FBS"),Y37+'Time Estimation'!$AR$35,IF(AND(H37="Prior Review",G37="No",I37="LCS"),Y37+'Time Estimation'!$AR$36,IF(I37="SSS",Y37+'Time Estimation'!$AR$40,IF(OR(H37="Post Review",I37="QBS",I37="CQS",I37="ICS"), "N/A",""))))))))),"",IF(AND(H37="Prior Review",G37="Yes",I37="QCBS"),Y37+'Time Estimation'!$AR$28,IF(AND(H37="Prior Review",G37="Yes",I37="FBS"),Y37+'Time Estimation'!$AR$29,IF(AND(H37="Prior Review",G37="Yes",I37="LCS"),Y37+'Time Estimation'!$AR$30,IF(AND(H37="Prior Review",G37="No",I37="QCBS"),Y37+'Time Estimation'!$AR$34,IF(AND(H37="Prior Review",G37="No",I37="FBS"),Y37+'Time Estimation'!$AR$35,IF(AND(H37="Prior Review",G37="No",I37="LCS"),Y37+'Time Estimation'!$AR$36,IF(I37="SSS",Y37+'Time Estimation'!$AR$40,IF(OR(H37="Post Review",I37="QBS",I37="CQS",I37="ICS"), "N/A",""))))))))))</f>
        <v>N/A</v>
      </c>
      <c r="AA37" s="26" t="s">
        <v>6</v>
      </c>
      <c r="AB37" s="12">
        <f>IF(OR(G37="",H37="",I37=""),"",IF(ISERROR(IF(AND(H37="Prior Review", G37="Yes",I37="QCBS"),Z37+'Time Estimation'!$AU$28,IF(AND(H37="Prior Review", G37="Yes",I37="FBS"),Z37+'Time Estimation'!$AU$29,IF(AND(H37="Prior Review", G37="Yes",I37="LCS"),Z37+'Time Estimation'!$AU$30,IF(AND(H37="Prior Review", G37="Yes",I37="QBS"),X37+'Time Estimation'!$AU$31,IF(AND(H37="Prior Review", G37="Yes",I37="CQS"),X37+'Time Estimation'!$AU$32,IF(AND(H37="Prior Review", G37="Yes",I37="ICS"),X37+'Time Estimation'!$AU$33,IF(AND(H37="Post Review", G37="Yes",I37="QCBS"),Y37+'Time Estimation'!$AU$28,IF(AND(H37="Post Review", G37="Yes",I37="FBS"),Y37+'Time Estimation'!$AU$29,IF(AND(H37="Post Review", G37="Yes",I37="LCS"),Y37+'Time Estimation'!$AU$30,IF(AND(H37="Post Review", G37="Yes",I37="QBS"),W37+'Time Estimation'!$AU$31,IF(AND(H37="Post Review", G37="Yes",I37="CQS"),W37+'Time Estimation'!$AU$32,IF(AND(H37="Post Review", G37="Yes",I37="ICS"),W37+'Time Estimation'!$AU$33,IF(AND(H37="Prior Review", G37="No",I37="QCBS"),Z37+'Time Estimation'!$AU$34,IF(AND(H37="Prior Review", G37="No",I37="FBS"),Z37+'Time Estimation'!$AU$35,IF(AND(H37="Prior Review", G37="No",I37="LCS"),Z37+'Time Estimation'!$AU$36,IF(AND(H37="Prior Review", G37="No",I37="QBS"),X37+'Time Estimation'!$AU$37,IF(AND(H37="Prior Review", G37="No",I37="CQS"),X37+'Time Estimation'!$AU$38,IF(AND(H37="Prior Review", G37="No",I37="ICS"),X37+'Time Estimation'!$AU$39,IF(AND(H37="Post Review", G37="No",I37="QCBS"),Y37+'Time Estimation'!$AU$34,IF(AND(H37="Post Review", G37="No",I37="FBS"),Y37+'Time Estimation'!$AU$35,IF(AND(H37="Post Review", G37="No",I37="LCS"),Y37+'Time Estimation'!$AU$36,IF(AND(H37="Post Review", G37="No",I37="QBS"),W37+'Time Estimation'!$AU$37,IF(AND(H37="Post Review", G37="No",I37="CQS"),W37+'Time Estimation'!$AU$38,IF(AND(H37="Post Review", G37="No",I37="ICS"),W37+'Time Estimation'!$AU$39,IF(I37="SSS","N/A","")))))))))))))))))))))))))), "",IF(AND(H37="Prior Review", G37="Yes",I37="QCBS"),Z37+'Time Estimation'!$AU$28,IF(AND(H37="Prior Review", G37="Yes",I37="FBS"),Z37+'Time Estimation'!$AU$29,IF(AND(H37="Prior Review", G37="Yes",I37="LCS"),Z37+'Time Estimation'!$AU$30,IF(AND(H37="Prior Review", G37="Yes",I37="QBS"),X37+'Time Estimation'!$AU$31,IF(AND(H37="Prior Review", G37="Yes",I37="CQS"),X37+'Time Estimation'!$AU$32,IF(AND(H37="Prior Review", G37="Yes",I37="ICS"),X37+'Time Estimation'!$AU$33,IF(AND(H37="Post Review", G37="Yes",I37="QCBS"),Y37+'Time Estimation'!$AU$28,IF(AND(H37="Post Review", G37="Yes",I37="FBS"),Y37+'Time Estimation'!$AU$29,IF(AND(H37="Post Review", G37="Yes",I37="LCS"),Y37+'Time Estimation'!$AU$30,IF(AND(H37="Post Review", G37="Yes",I37="QBS"),W37+'Time Estimation'!$AU$31,IF(AND(H37="Post Review", G37="Yes",I37="CQS"),W37+'Time Estimation'!$AU$32,IF(AND(H37="Post Review", G37="Yes",I37="ICS"),W37+'Time Estimation'!$AU$33,IF(AND(H37="Prior Review", G37="No",I37="QCBS"),Z37+'Time Estimation'!$AU$34,IF(AND(H37="Prior Review", G37="No",I37="FBS"),Z37+'Time Estimation'!$AU$35,IF(AND(H37="Prior Review", G37="No",I37="LCS"),Z37+'Time Estimation'!$AU$36,IF(AND(H37="Prior Review", G37="No",I37="QBS"),X37+'Time Estimation'!$AU$37,IF(AND(H37="Prior Review", G37="No",I37="CQS"),X37+'Time Estimation'!$AU$38,IF(AND(H37="Prior Review", G37="No",I37="ICS"),X37+'Time Estimation'!$AU$39,IF(AND(H37="Post Review", G37="No",I37="QCBS"),Y37+'Time Estimation'!$AU$34,IF(AND(H37="Post Review", G37="No",I37="FBS"),Y37+'Time Estimation'!$AU$35,IF(AND(H37="Post Review", G37="No",I37="LCS"),Y37+'Time Estimation'!$AU$36,IF(AND(H37="Post Review", G37="No",I37="QBS"),W37+'Time Estimation'!$AU$37,IF(AND(H37="Post Review", G37="No",I37="CQS"),W37+'Time Estimation'!$AU$38,IF(AND(H37="Post Review", G37="No",I37="ICS"),W37+'Time Estimation'!$AU$39,IF(I37="SSS","N/A","")))))))))))))))))))))))))))</f>
        <v>44717</v>
      </c>
      <c r="AC37" s="12">
        <f>IF(OR(G37="",I37="",H37=""),"",IF(ISERROR(IF(AND( G37="Yes",I37="QCBS"),AB37+'Time Estimation'!$AX$28,IF(AND( G37="Yes",I37="FBS"),AB37+'Time Estimation'!$AX$29,IF(AND(G37="Yes",I37="LCS"),AB37+'Time Estimation'!$AX$30,IF(AND(G37="Yes",I37="QBS"),AB37+'Time Estimation'!$AX$31,IF(AND(G37="Yes",I37="CQS"),AB37+'Time Estimation'!$AX$32,IF(AND(G37="Yes",I37="ICS"),AB37+'Time Estimation'!$AX$33,IF(AND(G37="No",I37="QCBS"),AB37+'Time Estimation'!$AX$34,IF(AND(G37="No",I37="FBS"),AB37+'Time Estimation'!$AX$35,IF(AND(G37="No",I37="LCS"),AB37+'Time Estimation'!$AX$36,IF(AND(G37="No",I37="QBS"),AB37+'Time Estimation'!$AX$37,IF(AND(G37="No",I37="CQS"),AB37+'Time Estimation'!$AX$38,IF(AND(G37="No",I37="ICS"),AB37+'Time Estimation'!$AX$39,IF(I37="SSS",Z37+'Time Estimation'!$AX$40,"")))))))))))))),"",IF(AND( G37="Yes",I37="QCBS"),AB37+'Time Estimation'!$AX$28,IF(AND( G37="Yes",I37="FBS"),AB37+'Time Estimation'!$AX$29,IF(AND(G37="Yes",I37="LCS"),AB37+'Time Estimation'!$AX$30,IF(AND(G37="Yes",I37="QBS"),AB37+'Time Estimation'!$AX$31,IF(AND(G37="Yes",I37="CQS"),AB37+'Time Estimation'!$AX$32,IF(AND(G37="Yes",I37="ICS"),AB37+'Time Estimation'!$AX$33,IF(AND(G37="No",I37="QCBS"),AB37+'Time Estimation'!$AX$34,IF(AND(G37="No",I37="FBS"),AB37+'Time Estimation'!$AX$35,IF(AND(G37="No",I37="LCS"),AB37+'Time Estimation'!$AX$36,IF(AND(G37="No",I37="QBS"),AB37+'Time Estimation'!$AX$37,IF(AND(G37="No",I37="CQS"),AB37+'Time Estimation'!$AX$38,IF(AND(G37="No",I37="ICS"),AB37+'Time Estimation'!$AX$39,IF(I37="SSS",Z37+'Time Estimation'!$AX$40,"")))))))))))))))</f>
        <v>44731</v>
      </c>
      <c r="AD37" s="12">
        <f>IF(OR(G37="",I37="",H37=""),"",IF(ISERROR(IF(AND( G37="Yes",I37="QCBS"),AC37+'Time Estimation'!$BA$28,IF(AND( G37="Yes",I37="FBS"),AC37+'Time Estimation'!$BA$29,IF(AND(G37="Yes",I37="LCS"),AC37+'Time Estimation'!$BA$30,IF(AND(G37="Yes",I37="QBS"),AC37+'Time Estimation'!$BA$31,IF(AND(G37="Yes",I37="CQS"),AC37+'Time Estimation'!$BA$32,IF(AND(G37="Yes",I37="ICS"),AC37+'Time Estimation'!$BA$33,IF(AND(G37="No",I37="QCBS"),AC37+'Time Estimation'!$BA$34,IF(AND(G37="No",I37="FBS"),AC37+'Time Estimation'!$BA$35,IF(AND(G37="No",I37="LCS"),AC37+'Time Estimation'!$BA$36,IF(AND(G37="No",I37="QBS"),AC37+'Time Estimation'!$BA$37,IF(AND(G37="No",I37="CQS"),AC37+'Time Estimation'!$BA$38,IF(AND(G37="No",I37="ICS"),AC37+'Time Estimation'!$BA$39,IF(I37="SSS",AC37+'Time Estimation'!$BA$40,"")))))))))))))),"",IF(AND( G37="Yes",I37="QCBS"),AC37+'Time Estimation'!$BA$28,IF(AND( G37="Yes",I37="FBS"),AC37+'Time Estimation'!$BA$29,IF(AND(G37="Yes",I37="LCS"),AC37+'Time Estimation'!$BA$30,IF(AND(G37="Yes",I37="QBS"),AC37+'Time Estimation'!$BA$31,IF(AND(G37="Yes",I37="CQS"),AC37+'Time Estimation'!$BA$32,IF(AND(G37="Yes",I37="ICS"),AC37+'Time Estimation'!$BA$33,IF(AND(G37="No",I37="QCBS"),AC37+'Time Estimation'!$BA$34,IF(AND(G37="No",I37="FBS"),AC37+'Time Estimation'!$BA$35,IF(AND(G37="No",I37="LCS"),AC37+'Time Estimation'!$BA$36,IF(AND(G37="No",I37="QBS"),AC37+'Time Estimation'!$BA$37,IF(AND(G37="No",I37="CQS"),AC37+'Time Estimation'!$BA$38,IF(AND(G37="No",I37="ICS"),AC37+'Time Estimation'!$BA$39,IF(I37="SSS",AC37+'Time Estimation'!$BA$40,"")))))))))))))))</f>
        <v>44735</v>
      </c>
      <c r="AE37" s="12">
        <f>IF(OR(G37="",H37="",I37=""),"",IF(ISERROR(IF(AND(H37="Prior Review",G37="Yes",I37="QCBS"),AD37+'Time Estimation'!$BD$28,IF(AND(H37="Prior Review",G37="Yes",I37="FBS"),AD37+'Time Estimation'!$BD$29,IF(AND(H37="Prior Review",G37="Yes",I37="LCS"),AD37+'Time Estimation'!$BD$30,IF(AND(H37="Prior Review",G37="Yes",I37="QBS"),AD37+'Time Estimation'!$BD$31,IF(AND(H37="Prior Review",G37="Yes",I37="CQS"),AD37+'Time Estimation'!$BD$32,IF(AND(H37="Prior Review",G37="Yes",I37="ICS"),AD37+'Time Estimation'!$BD$33,IF(AND(H37="Prior Review",G37="No",I37="QCBS"),AD37+'Time Estimation'!$BD$34,IF(AND(H37="Prior Review",G37="No",I37="FBS"),AD37+'Time Estimation'!$BD$35,IF(AND(H37="Prior Review",G37="No",I37="LCS"),AD37+'Time Estimation'!$BD$36,IF(AND(H37="Prior Review",G37="No",I37="QBS"),AD37+'Time Estimation'!$BD$37,IF(AND(H37="Prior Review",G37="No",I37="CQS"),AD37+'Time Estimation'!$BD$38,IF(AND(H37="Prior Review",G37="No",I37="ICS"),AD37+'Time Estimation'!$BD$39,IF(I37="SSS",AD37+'Time Estimation'!$BD$40,IF(H37="Post Review", "N/A",""))))))))))))))),"",IF(AND(H37="Prior Review",G37="Yes",I37="QCBS"),AD37+'Time Estimation'!$BD$28,IF(AND(H37="Prior Review",G37="Yes",I37="FBS"),AD37+'Time Estimation'!$BD$29,IF(AND(H37="Prior Review",G37="Yes",I37="LCS"),AD37+'Time Estimation'!$BD$30,IF(AND(H37="Prior Review",G37="Yes",I37="QBS"),AD37+'Time Estimation'!$BD$31,IF(AND(H37="Prior Review",G37="Yes",I37="CQS"),AD37+'Time Estimation'!$BD$32,IF(AND(H37="Prior Review",G37="Yes",I37="ICS"),AD37+'Time Estimation'!$BD$33,IF(AND(H37="Prior Review",G37="No",I37="QCBS"),AD37+'Time Estimation'!$BD$34,IF(AND(H37="Prior Review",G37="No",I37="FBS"),AD37+'Time Estimation'!$BD$35,IF(AND(H37="Prior Review",G37="No",I37="LCS"),AD37+'Time Estimation'!$BD$36,IF(AND(H37="Prior Review",G37="No",I37="QBS"),AD37+'Time Estimation'!$BD$37,IF(AND(H37="Prior Review",G37="No",I37="CQS"),AD37+'Time Estimation'!$BD$38,IF(AND(H37="Prior Review",G37="No",I37="ICS"),AD37+'Time Estimation'!$BD$39,IF(I37="SSS",AD37+'Time Estimation'!$BD$40,IF(H37="Post Review", "N/A",""))))))))))))))))</f>
        <v>44742</v>
      </c>
      <c r="AF37" s="12">
        <f>IF(OR(G37="",H37="",I37=""),"",IF(ISERROR(IF(AND(H37="Prior Review", G37="Yes",I37="QCBS"),AE37+'Time Estimation'!$BG$28,IF(AND(H37="Prior Review", G37="Yes",I37="FBS"),AE37+'Time Estimation'!$BG$29,IF(AND(H37="Prior Review", G37="Yes",I37="LCS"),AE37+'Time Estimation'!$BG$30,IF(AND(H37="Prior Review", G37="Yes",I37="QBS"),AE37+'Time Estimation'!$BG$31,IF(AND(H37="Prior Review", G37="Yes",I37="CQS"),AE37+'Time Estimation'!$BG$32,IF(AND(H37="Prior Review", G37="Yes",I37="ICS"),AE37+'Time Estimation'!$BG$33,IF(AND(H37="Post Review", G37="Yes",I37="QCBS"),AD37+'Time Estimation'!$BG$28,IF(AND(H37="Post Review", G37="Yes",I37="FBS"),AD37+'Time Estimation'!$BG$29,IF(AND(H37="Post Review", G37="Yes",I37="LCS"),AD37+'Time Estimation'!$BG$30,IF(AND(H37="Post Review", G37="Yes",I37="QBS"),AD37+'Time Estimation'!$BG$31,IF(AND(H37="Post Review", G37="Yes",I37="CQS"),AD37+'Time Estimation'!$BG$32,IF(AND(H37="Post Review", G37="Yes",I37="ICS"),AD37+'Time Estimation'!$BG$33,IF(AND(H37="Prior Review", G37="No",I37="QCBS"),AE37+'Time Estimation'!$BG$34,IF(AND(H37="Prior Review", G37="No",I37="FBS"),AE37+'Time Estimation'!$BG$35,IF(AND(H37="Prior Review", G37="No",I37="LCS"),AE37+'Time Estimation'!$BG$36,IF(AND(H37="Prior Review", G37="No",I37="QBS"),AE37+'Time Estimation'!$BG$37,IF(AND(H37="Prior Review", G37="No",I37="CQS"),AE37+'Time Estimation'!$BG$38,IF(AND(H37="Prior Review", G37="No",I37="ICS"),AE37+'Time Estimation'!$BG$39,IF(AND(H37="Post Review", G37="No",I37="QCBS"),AD37+'Time Estimation'!$BG$34,IF(AND(H37="Post Review", G37="No",I37="FBS"),AD37+'Time Estimation'!$BG$35,IF(AND(H37="Post Review", G37="No",I37="LCS"),AD37+'Time Estimation'!$BG$36,IF(AND(H37="Post Review", G37="No",I37="QBS"),AD37+'Time Estimation'!$BG$37,IF(AND(H37="Post Review", G37="No",I37="CQS"),AD37+'Time Estimation'!$BG$38,IF(AND(H37="Post Review", G37="No",I37="ICS"),AD37+'Time Estimation'!$BG$39,IF(I37="SSS",AE37+'Time Estimation'!$BG$40,"")))))))))))))))))))))))))), "",IF(AND(H37="Prior Review", G37="Yes",I37="QCBS"),AE37+'Time Estimation'!$BG$28,IF(AND(H37="Prior Review", G37="Yes",I37="FBS"),AE37+'Time Estimation'!$BG$29,IF(AND(H37="Prior Review", G37="Yes",I37="LCS"),AE37+'Time Estimation'!$BG$30,IF(AND(H37="Prior Review", G37="Yes",I37="QBS"),AE37+'Time Estimation'!$BG$31,IF(AND(H37="Prior Review", G37="Yes",I37="CQS"),AE37+'Time Estimation'!$BG$32,IF(AND(H37="Prior Review", G37="Yes",I37="ICS"),AE37+'Time Estimation'!$BG$33,IF(AND(H37="Post Review", G37="Yes",I37="QCBS"),AD37+'Time Estimation'!$BG$28,IF(AND(H37="Post Review", G37="Yes",I37="FBS"),AD37+'Time Estimation'!$BG$29,IF(AND(H37="Post Review", G37="Yes",I37="LCS"),AD37+'Time Estimation'!$BG$30,IF(AND(H37="Post Review", G37="Yes",I37="QBS"),AD37+'Time Estimation'!$BG$31,IF(AND(H37="Post Review", G37="Yes",I37="CQS"),AD37+'Time Estimation'!$BG$32,IF(AND(H37="Post Review", G37="Yes",I37="ICS"),AD37+'Time Estimation'!$BG$33,IF(AND(H37="Prior Review", G37="No",I37="QCBS"),AE37+'Time Estimation'!$BG$34,IF(AND(H37="Prior Review", G37="No",I37="FBS"),AE37+'Time Estimation'!$BG$35,IF(AND(H37="Prior Review", G37="No",I37="LCS"),AE37+'Time Estimation'!$BG$36,IF(AND(H37="Prior Review", G37="No",I37="QBS"),AE37+'Time Estimation'!$BG$37,IF(AND(H37="Prior Review", G37="No",I37="CQS"),AE37+'Time Estimation'!$BG$38,IF(AND(H37="Prior Review", G37="No",I37="ICS"),AE37+'Time Estimation'!$BG$39,IF(AND(H37="Post Review", G37="No",I37="QCBS"),AD37+'Time Estimation'!$BG$34,IF(AND(H37="Post Review", G37="No",I37="FBS"),AD37+'Time Estimation'!$BG$35,IF(AND(H37="Post Review", G37="No",I37="LCS"),AD37+'Time Estimation'!$BG$36,IF(AND(H37="Post Review", G37="No",I37="QBS"),AD37+'Time Estimation'!$BG$37,IF(AND(H37="Post Review", G37="No",I37="CQS"),AD37+'Time Estimation'!$BG$38,IF(AND(H37="Post Review", G37="No",I37="ICS"),AD37+'Time Estimation'!$BG$39,IF(I37="SSS",AE37+'Time Estimation'!$BG$40,"")))))))))))))))))))))))))))</f>
        <v>44744</v>
      </c>
      <c r="AG37" s="12">
        <f>IF(OR(G37="",I37="",H37=""),"",IF(ISERROR(IF(AND( G37="Yes",I37="QCBS"),AF37+'Time Estimation'!$BJ$28,IF(AND( G37="Yes",I37="FBS"),AF37+'Time Estimation'!$BJ$29,IF(AND(G37="Yes",I37="LCS"),AF37+'Time Estimation'!$BJ$30,IF(AND(G37="Yes",I37="QBS"),AF37+'Time Estimation'!$BJ$31,IF(AND(G37="Yes",I37="CQS"),AF37+'Time Estimation'!$BJ$32,IF(AND(G37="Yes",I37="ICS"),AF37+'Time Estimation'!$BJ$33,IF(AND(G37="No",I37="QCBS"),AF37+'Time Estimation'!$BJ$34,IF(AND(G37="No",I37="FBS"),AF37+'Time Estimation'!$BJ$35,IF(AND(G37="No",I37="LCS"),AF37+'Time Estimation'!$BJ$36,IF(AND(G37="No",I37="QBS"),AF37+'Time Estimation'!$BJ$37,IF(AND(G37="No",I37="CQS"),AF37+'Time Estimation'!$BJ$38,IF(AND(G37="No",I37="ICS"),AF37+'Time Estimation'!$BJ$39,IF(I37="SSS",AF37+'Time Estimation'!$BJ$40,"")))))))))))))),"",IF(AND( G37="Yes",I37="QCBS"),AF37+'Time Estimation'!$BJ$28,IF(AND( G37="Yes",I37="FBS"),AF37+'Time Estimation'!$BJ$29,IF(AND(G37="Yes",I37="LCS"),AF37+'Time Estimation'!$BJ$30,IF(AND(G37="Yes",I37="QBS"),AF37+'Time Estimation'!$BJ$31,IF(AND(G37="Yes",I37="CQS"),AF37+'Time Estimation'!$BJ$32,IF(AND(G37="Yes",I37="ICS"),AF37+'Time Estimation'!$BJ$33,IF(AND(G37="No",I37="QCBS"),AF37+'Time Estimation'!$BJ$34,IF(AND(G37="No",I37="FBS"),AF37+'Time Estimation'!$BJ$35,IF(AND(G37="No",I37="LCS"),AF37+'Time Estimation'!$BJ$36,IF(AND(G37="No",I37="QBS"),AF37+'Time Estimation'!$BJ$37,IF(AND(G37="No",I37="CQS"),AF37+'Time Estimation'!$BJ$38,IF(AND(G37="No",I37="ICS"),AF37+'Time Estimation'!$BJ$39,IF(I37="SSS",AF37+'Time Estimation'!$BJ$40,"")))))))))))))))</f>
        <v>44751</v>
      </c>
      <c r="AH37" s="111"/>
      <c r="AI37" s="111"/>
      <c r="AJ37" s="10">
        <f>J37</f>
        <v>80209</v>
      </c>
      <c r="AK37" s="10">
        <f>K37</f>
        <v>0</v>
      </c>
    </row>
    <row r="38" spans="1:264" ht="30" customHeight="1" x14ac:dyDescent="0.25">
      <c r="A38" s="412"/>
      <c r="B38" s="412"/>
      <c r="C38" s="413"/>
      <c r="D38" s="414"/>
      <c r="E38" s="107"/>
      <c r="F38" s="25" t="s">
        <v>7</v>
      </c>
      <c r="G38" s="14"/>
      <c r="H38" s="14"/>
      <c r="I38" s="14"/>
      <c r="J38" s="10">
        <f>AJ38</f>
        <v>0</v>
      </c>
      <c r="K38" s="10">
        <f>AK38</f>
        <v>0</v>
      </c>
      <c r="L38" s="25" t="s">
        <v>7</v>
      </c>
      <c r="M38" s="15"/>
      <c r="N38" s="15"/>
      <c r="O38" s="15"/>
      <c r="P38" s="15"/>
      <c r="Q38" s="15"/>
      <c r="R38" s="15"/>
      <c r="S38" s="15"/>
      <c r="T38" s="15"/>
      <c r="U38" s="15"/>
      <c r="V38" s="15"/>
      <c r="W38" s="15"/>
      <c r="X38" s="15"/>
      <c r="Y38" s="15"/>
      <c r="Z38" s="15"/>
      <c r="AA38" s="26" t="s">
        <v>7</v>
      </c>
      <c r="AB38" s="15"/>
      <c r="AC38" s="15"/>
      <c r="AD38" s="15"/>
      <c r="AE38" s="15"/>
      <c r="AF38" s="15"/>
      <c r="AG38" s="15"/>
      <c r="AH38" s="111"/>
      <c r="AI38" s="111"/>
      <c r="AJ38" s="10"/>
      <c r="AK38" s="10"/>
    </row>
    <row r="39" spans="1:264" ht="30" customHeight="1" thickBot="1" x14ac:dyDescent="0.35">
      <c r="A39" s="27"/>
      <c r="B39" s="27"/>
      <c r="C39" s="203"/>
      <c r="D39" s="203"/>
      <c r="E39" s="203"/>
      <c r="F39" s="31"/>
      <c r="G39" s="203"/>
      <c r="H39" s="30"/>
      <c r="I39" s="30"/>
      <c r="J39" s="30"/>
      <c r="K39" s="30"/>
      <c r="L39" s="106"/>
      <c r="M39" s="32"/>
      <c r="N39" s="32"/>
      <c r="O39" s="32"/>
      <c r="P39" s="32"/>
      <c r="Q39" s="32"/>
      <c r="R39" s="32"/>
      <c r="S39" s="32"/>
      <c r="T39" s="32"/>
      <c r="U39" s="32"/>
      <c r="V39" s="32"/>
      <c r="W39" s="32"/>
      <c r="X39" s="32"/>
      <c r="Y39" s="32"/>
      <c r="Z39" s="32"/>
      <c r="AA39" s="27"/>
      <c r="AB39" s="32"/>
      <c r="AC39" s="32"/>
      <c r="AD39" s="32"/>
      <c r="AE39" s="32"/>
      <c r="AF39" s="32"/>
      <c r="AG39" s="32"/>
      <c r="AH39" s="203"/>
      <c r="AI39" s="203"/>
      <c r="AJ39" s="30"/>
      <c r="AK39" s="30"/>
    </row>
    <row r="40" spans="1:264" s="308" customFormat="1" ht="30" customHeight="1" x14ac:dyDescent="0.25">
      <c r="A40" s="419" t="s">
        <v>184</v>
      </c>
      <c r="B40" s="419" t="s">
        <v>199</v>
      </c>
      <c r="C40" s="420" t="s">
        <v>193</v>
      </c>
      <c r="D40" s="421" t="s">
        <v>157</v>
      </c>
      <c r="E40" s="301" t="s">
        <v>205</v>
      </c>
      <c r="F40" s="302" t="s">
        <v>6</v>
      </c>
      <c r="G40" s="162" t="s">
        <v>207</v>
      </c>
      <c r="H40" s="162" t="s">
        <v>148</v>
      </c>
      <c r="I40" s="162" t="s">
        <v>182</v>
      </c>
      <c r="J40" s="304">
        <v>68112</v>
      </c>
      <c r="K40" s="304"/>
      <c r="L40" s="302" t="s">
        <v>6</v>
      </c>
      <c r="M40" s="12" t="s">
        <v>161</v>
      </c>
      <c r="N40" s="305" t="str">
        <f>IF(OR(G40="",H40="",I40=""),"",IF(ISERROR(IF(AND(H40="Prior Review",G40="Yes",I40="QCBS"),M40+'Time Estimation'!$H$28,IF(AND(H40="Prior Review",G40="Yes",I40="FBS"),M40+'Time Estimation'!$H$29,IF(AND(H40="Prior Review",G40="Yes",I40="LCS"),M40+'Time Estimation'!$H$30,IF(AND(H40="Prior Review",G40="Yes",I40="QBS"),M40+'Time Estimation'!$H$31,IF(AND(H40="Prior Review",G40="Yes",I40="CQS"),M40+'Time Estimation'!$H$32,IF(AND(H40="Prior Review",G40="Yes",I40="ICS"),M40+'Time Estimation'!$H$33,IF(OR(H40="Post Review", G40="No", I40="SSS"),"N/A","")))))))),"",IF(AND(H40="Prior Review",G40="Yes",I40="QCBS"),M40+'Time Estimation'!$H$28,IF(AND(H40="Prior Review",G40="Yes",I40="FBS"),M40+'Time Estimation'!$H$29,IF(AND(H40="Prior Review",G40="Yes",I40="LCS"),M40+'Time Estimation'!$H$30,IF(AND(H40="Prior Review",G40="Yes",I40="QBS"),M40+'Time Estimation'!$H$31,IF(AND(H40="Prior Review",G40="Yes",I40="CQS"),M40+'Time Estimation'!$H$32,IF(AND(H40="Prior Review",G40="Yes",I40="ICS"),M40+'Time Estimation'!$H$33,IF(OR(H40="Post Review", G40="No", I40="SSS"),"N/A","")))))))))</f>
        <v>N/A</v>
      </c>
      <c r="O40" s="305" t="str">
        <f>IF(OR(G40="",H40="",I40=""),"",IF(ISERROR(IF(AND(H40="Prior Review", G40="Yes",I40="QCBS"),N40+'Time Estimation'!$K$28,IF(AND(H40="Prior Review", G40="Yes",I40="FBS"),N40+'Time Estimation'!$K$29,IF(AND(H40="Prior Review", G40="Yes",I40="LCS"),N40+'Time Estimation'!$K$30,IF(AND(H40="Prior Review", G40="Yes",I40="QBS"),N40+'Time Estimation'!$K$31,IF(AND(H40="Prior Review", G40="Yes",I40="CQS"),N40+'Time Estimation'!$K$32,IF(AND(H40="Prior Review", G40="Yes",I40="ICS"),N40+'Time Estimation'!$K$33,IF(AND(H40="Post Review", G40="Yes",I40="QCBS"),M40+'Time Estimation'!$K$28,IF(AND(H40="Post Review", G40="Yes",I40="FBS"),M40+'Time Estimation'!$K$29,IF(AND(H40="Post Review", G40="Yes",I40="LCS"),M40+'Time Estimation'!$K$30,IF(AND(H40="Post Review", G40="Yes",I40="QBS"),M40+'Time Estimation'!$K$31,IF(AND(H40="Post Review", G40="Yes",I40="CQS"),M40+'Time Estimation'!$K$32,IF(AND(H40="Post Review", G40="Yes",I40="ICS"),M40+'Time Estimation'!$K$33,IF(AND(G40="No",OR(I40="QCBS",I40="FBS",I40="LCS",I40="QBS",I40="CQS",I40="ICS")),"N/A",IF(OR(G40="No",I40="SSS"),"N/A",""))))))))))))))), "",IF(AND(H40="Prior Review", G40="Yes",I40="QCBS"),N40+'Time Estimation'!$K$28,IF(AND(H40="Prior Review", G40="Yes",I40="FBS"),N40+'Time Estimation'!$K$29,IF(AND(H40="Prior Review", G40="Yes",I40="LCS"),N40+'Time Estimation'!$K$30,IF(AND(H40="Prior Review", G40="Yes",I40="QBS"),N40+'Time Estimation'!$K$31,IF(AND(H40="Prior Review", G40="Yes",I40="CQS"),N40+'Time Estimation'!$K$32,IF(AND(H40="Prior Review", G40="Yes",I40="ICS"),N40+'Time Estimation'!$K$33,IF(AND(H40="Post Review", G40="Yes",I40="QCBS"),M40+'Time Estimation'!$K$28,IF(AND(H40="Post Review", G40="Yes",I40="FBS"),M40+'Time Estimation'!$K$29,IF(AND(H40="Post Review", G40="Yes",I40="LCS"),M40+'Time Estimation'!$K$30,IF(AND(H40="Post Review", G40="Yes",I40="QBS"),M40+'Time Estimation'!$K$31,IF(AND(H40="Post Review", G40="Yes",I40="CQS"),M40+'Time Estimation'!$K$32,IF(AND(H40="Post Review", G40="Yes",I40="ICS"),M40+'Time Estimation'!$K$33,IF(AND(G40="No",OR(I40="QCBS",I40="FBS",I40="LCS",I40="QBS",I40="CQS",I40="ICS")),"N/A",IF(OR(G40="No",I40="SSS"),"N/A",""))))))))))))))))</f>
        <v>N/A</v>
      </c>
      <c r="P40" s="305" t="str">
        <f>IF(OR(G40="",I40="",H40=""),"",IF(ISERROR(IF(AND( G40="Yes",I40="QCBS"),O40+'Time Estimation'!$N$28,IF(AND( G40="Yes",I40="FBS"),O40+'Time Estimation'!$N$29,IF(AND( G40="Yes",I40="LCS"),O40+'Time Estimation'!$N$30,IF(AND( G40="Yes",I40="QBS"),O40+'Time Estimation'!$N$31,IF(AND( G40="Yes",I40="CQS"),O40+'Time Estimation'!$N$32,IF(AND( G40="Yes",I40="ICS"),O40+'Time Estimation'!$N$33,IF(OR(G40="No",I40="SSS"),"N/A","")))))))), "",IF(AND( G40="Yes",I40="QCBS"),O40+'Time Estimation'!$N$28,IF(AND( G40="Yes",I40="FBS"),O40+'Time Estimation'!$N$29,IF(AND( G40="Yes",I40="LCS"),O40+'Time Estimation'!$N$30,IF(AND( G40="Yes",I40="QBS"),O40+'Time Estimation'!$N$31,IF(AND( G40="Yes",I40="CQS"),O40+'Time Estimation'!$N$32,IF(AND( G40="Yes",I40="ICS"),O40+'Time Estimation'!$N$33,IF(OR(G40="No",I40="SSS"),"N/A","")))))))))</f>
        <v>N/A</v>
      </c>
      <c r="Q40" s="305" t="str">
        <f>IF(OR(G40="",I40="",H40=""),"",IF(ISERROR(IF(AND( G40="Yes",I40="QCBS"),P40+'Time Estimation'!$Q$28,IF(AND( G40="Yes",I40="FBS"),P40+'Time Estimation'!$Q$29,IF(AND( G40="Yes",I40="LCS"),P40+'Time Estimation'!$Q$30,IF(AND( G40="Yes",I40="QBS"),P40+'Time Estimation'!$Q$31,IF(AND( G40="Yes",I40="CQS"),P40+'Time Estimation'!$Q$32,IF(AND( G40="Yes",I40="ICS"),P40+'Time Estimation'!$Q$33,IF(OR(G40="No",I40="SSS"),"N/A","")))))))), "",IF(AND( G40="Yes",I40="QCBS"),P40+'Time Estimation'!$Q$28,IF(AND( G40="Yes",I40="FBS"),P40+'Time Estimation'!$Q$29,IF(AND( G40="Yes",I40="LCS"),P40+'Time Estimation'!$Q$30,IF(AND( G40="Yes",I40="QBS"),P40+'Time Estimation'!$Q$31,IF(AND( G40="Yes",I40="CQS"),P40+'Time Estimation'!$Q$32,IF(AND( G40="Yes",I40="ICS"),P40+'Time Estimation'!$Q$33,IF(OR(G40="No",I40="SSS"),"N/A","")))))))))</f>
        <v>N/A</v>
      </c>
      <c r="R40" s="305" t="str">
        <f>IF(OR(G40="",H40="",I40=""),"",IF(ISERROR(IF(AND(H40="Prior Review",G40="Yes",I40="QCBS"),Q40+'Time Estimation'!$T$28,IF(AND(H40="Prior Review",G40="Yes",I40="FBS"),Q40+'Time Estimation'!$T$29,IF(AND(H40="Prior Review",G40="Yes",I40="LCS"),Q40+'Time Estimation'!$T$30,IF(AND(H40="Prior Review",G40="Yes",I40="QBS"),Q40+'Time Estimation'!$T$31,IF(AND(H40="Prior Review",G40="Yes",I40="CQS"),Q40+'Time Estimation'!$T$32,IF(AND(H40="Prior Review",G40="Yes",I40="ICS"),Q40+'Time Estimation'!$T$33,IF(OR(H40="Post Review", G40="No", I40="SSS"),"N/A","")))))))),"",IF(AND(H40="Prior Review",G40="Yes",I40="QCBS"),Q40+'Time Estimation'!$T$28,IF(AND(H40="Prior Review",G40="Yes",I40="FBS"),Q40+'Time Estimation'!$T$29,IF(AND(H40="Prior Review",G40="Yes",I40="LCS"),Q40+'Time Estimation'!$T$30,IF(AND(H40="Prior Review",G40="Yes",I40="QBS"),Q40+'Time Estimation'!$T$31,IF(AND(H40="Prior Review",G40="Yes",I40="CQS"),Q40+'Time Estimation'!$T$32,IF(AND(H40="Prior Review",G40="Yes",I40="ICS"),Q40+'Time Estimation'!$T$33,IF(OR(H40="Post Review", G40="No", I40="SSS"),"N/A","")))))))))</f>
        <v>N/A</v>
      </c>
      <c r="S40" s="305">
        <v>44470</v>
      </c>
      <c r="T40" s="305" t="str">
        <f>IF(OR(G40="",H40="",I40=""),"",IF(ISERROR(IF(AND(H40="Prior Review",G40="Yes",I40="QCBS"),S40+'Time Estimation'!$Z$28,IF(AND(H40="Prior Review",G40="Yes",I40="FBS"),S40+'Time Estimation'!$Z$29,IF(AND(H40="Prior Review",G40="Yes",I40="LCS"),S40+'Time Estimation'!$Z$30,IF(AND(H40="Prior Review",G40="Yes",I40="QBS"),S40+'Time Estimation'!$Z$31,IF(AND(H40="Prior Review",G40="Yes",I40="CQS"),S40+'Time Estimation'!$Z$32,IF(AND(H40="Prior Review",G40="Yes",I40="ICS"),S40+'Time Estimation'!$Z$33,IF(AND(H40="Prior Review",G40="No",I40="QCBS"),S40+'Time Estimation'!$Z$34,IF(AND(H40="Prior Review",G40="No",I40="FBS"),S40+'Time Estimation'!$Z$35,IF(AND(H40="Prior Review",G40="No",I40="LCS"),S40+'Time Estimation'!$Z$36,IF(AND(H40="Prior Review",G40="No",I40="QBS"),S40+'Time Estimation'!$Z$37,IF(AND(H40="Prior Review",G40="No",I40="CQS"),S40+'Time Estimation'!$Z$38,IF(AND(H40="Prior Review",G40="No",I40="ICS"),S40+'Time Estimation'!$Z$39,IF(I40="SSS",S40+'Time Estimation'!$Z$40,IF(H40="Post Review", "N/A",""))))))))))))))),"",IF(AND(H40="Prior Review",G40="Yes",I40="QCBS"),S40+'Time Estimation'!$Z$28,IF(AND(H40="Prior Review",G40="Yes",I40="FBS"),S40+'Time Estimation'!$Z$29,IF(AND(H40="Prior Review",G40="Yes",I40="LCS"),S40+'Time Estimation'!$Z$30,IF(AND(H40="Prior Review",G40="Yes",I40="QBS"),S40+'Time Estimation'!$Z$31,IF(AND(H40="Prior Review",G40="Yes",I40="CQS"),S40+'Time Estimation'!$Z$32,IF(AND(H40="Prior Review",G40="Yes",I40="ICS"),S40+'Time Estimation'!$Z$33,IF(AND(H40="Prior Review",G40="No",I40="QCBS"),S40+'Time Estimation'!$Z$34,IF(AND(H40="Prior Review",G40="No",I40="FBS"),S40+'Time Estimation'!$Z$35,IF(AND(H40="Prior Review",G40="No",I40="LCS"),S40+'Time Estimation'!$Z$36,IF(AND(H40="Prior Review",G40="No",I40="QBS"),S40+'Time Estimation'!$Z$37,IF(AND(H40="Prior Review",G40="No",I40="CQS"),S40+'Time Estimation'!$Z$38,IF(AND(H40="Prior Review",G40="No",I40="ICS"),S40+'Time Estimation'!$Z$39,IF(I40="SSS",S40+'Time Estimation'!$Z$40,IF(H40="Post Review", "N/A",""))))))))))))))))</f>
        <v>N/A</v>
      </c>
      <c r="U40" s="305">
        <f>IF(OR(G40="",H40="",I40=""),"",IF(ISERROR(IF(AND(H40="Prior Review", G40="Yes",I40="QCBS"),T40+'Time Estimation'!$AC$28,IF(AND(H40="Prior Review", G40="Yes",I40="FBS"),T40+'Time Estimation'!$AC$29,IF(AND(H40="Prior Review", G40="Yes",I40="LCS"),T40+'Time Estimation'!$AC$30,IF(AND(H40="Prior Review", G40="Yes",I40="QBS"),T40+'Time Estimation'!$AC$31,IF(AND(H40="Prior Review", G40="Yes",I40="CQS"),T40+'Time Estimation'!$AC$32,IF(AND(H40="Prior Review", G40="Yes",I40="ICS"),T40+'Time Estimation'!$AC$33,IF(AND(H40="Post Review", G40="Yes",I40="QCBS"),S40+'Time Estimation'!$AC$28,IF(AND(H40="Post Review", G40="Yes",I40="FBS"),S40+'Time Estimation'!$AC$29,IF(AND(H40="Post Review", G40="Yes",I40="LCS"),S40+'Time Estimation'!$AC$30,IF(AND(H40="Post Review", G40="Yes",I40="QBS"),S40+'Time Estimation'!$AC$31,IF(AND(H40="Post Review", G40="Yes",I40="CQS"),S40+'Time Estimation'!$AC$32,IF(AND(H40="Post Review", G40="Yes",I40="ICS"),S40+'Time Estimation'!$AC$33,IF(AND(H40="Prior Review", G40="No",I40="QCBS"),T40+'Time Estimation'!$AC$34,IF(AND(H40="Prior Review", G40="No",I40="FBS"),T40+'Time Estimation'!$AC$35,IF(AND(H40="Prior Review", G40="No",I40="LCS"),T40+'Time Estimation'!$AC$36,IF(AND(H40="Prior Review", G40="No",I40="QBS"),T40+'Time Estimation'!$AC$37,IF(AND(H40="Prior Review", G40="No",I40="CQS"),T40+'Time Estimation'!$AC$38,IF(AND(H40="Prior Review", G40="No",I40="ICS"),T40+'Time Estimation'!$AC$39,IF(AND(H40="Post Review", G40="No",I40="QCBS"),S40+'Time Estimation'!$AC$34,IF(AND(H40="Post Review", G40="No",I40="FBS"),S40+'Time Estimation'!$AC$35,IF(AND(H40="Post Review", G40="No",I40="LCS"),S40+'Time Estimation'!$AC$36,IF(AND(H40="Post Review", G40="No",I40="QBS"),S40+'Time Estimation'!$AC$37,IF(AND(H40="Post Review", G40="No",I40="CQS"),S40+'Time Estimation'!$AC$38,IF(AND(H40="Post Review", G40="No",I40="ICS"),S40+'Time Estimation'!$AC$39,IF(AND(I40="SSS"),T40+'Time Estimation'!$AC$40,"")))))))))))))))))))))))))), "",IF(AND(H40="Prior Review", G40="Yes",I40="QCBS"),T40+'Time Estimation'!$AC$28,IF(AND(H40="Prior Review", G40="Yes",I40="FBS"),T40+'Time Estimation'!$AC$29,IF(AND(H40="Prior Review", G40="Yes",I40="LCS"),T40+'Time Estimation'!$AC$30,IF(AND(H40="Prior Review", G40="Yes",I40="QBS"),T40+'Time Estimation'!$AC$31,IF(AND(H40="Prior Review", G40="Yes",I40="CQS"),T40+'Time Estimation'!$AC$32,IF(AND(H40="Prior Review", G40="Yes",I40="ICS"),T40+'Time Estimation'!$AC$33,IF(AND(H40="Post Review", G40="Yes",I40="QCBS"),S40+'Time Estimation'!$AC$28,IF(AND(H40="Post Review", G40="Yes",I40="FBS"),S40+'Time Estimation'!$AC$29,IF(AND(H40="Post Review", G40="Yes",I40="LCS"),S40+'Time Estimation'!$AC$30,IF(AND(H40="Post Review", G40="Yes",I40="QBS"),S40+'Time Estimation'!$AC$31,IF(AND(H40="Post Review", G40="Yes",I40="CQS"),S40+'Time Estimation'!$AC$32,IF(AND(H40="Post Review", G40="Yes",I40="ICS"),S40+'Time Estimation'!$AC$33,IF(AND(H40="Prior Review", G40="No",I40="QCBS"),T40+'Time Estimation'!$AC$34,IF(AND(H40="Prior Review", G40="No",I40="FBS"),T40+'Time Estimation'!$AC$35,IF(AND(H40="Prior Review", G40="No",I40="LCS"),T40+'Time Estimation'!$AC$36,IF(AND(H40="Prior Review", G40="No",I40="QBS"),T40+'Time Estimation'!$AC$37,IF(AND(H40="Prior Review", G40="No",I40="CQS"),T40+'Time Estimation'!$AC$38,IF(AND(H40="Prior Review", G40="No",I40="ICS"),T40+'Time Estimation'!$AC$39,IF(AND(H40="Post Review", G40="No",I40="QCBS"),S40+'Time Estimation'!$AC$34,IF(AND(H40="Post Review", G40="No",I40="FBS"),S40+'Time Estimation'!$AC$35,IF(AND(H40="Post Review", G40="No",I40="LCS"),S40+'Time Estimation'!$AC$36,IF(AND(H40="Post Review", G40="No",I40="QBS"),S40+'Time Estimation'!$AC$37,IF(AND(H40="Post Review", G40="No",I40="CQS"),S40+'Time Estimation'!$AC$38,IF(AND(H40="Post Review", G40="No",I40="ICS"),S40+'Time Estimation'!$AC$39,IF(AND(I40="SSS"),T40+'Time Estimation'!$AC$40,"")))))))))))))))))))))))))))</f>
        <v>44472</v>
      </c>
      <c r="V40" s="305">
        <f>IF(OR(G40="",I40="",H40=""),"",IF(ISERROR(IF(AND( G40="Yes",I40="QCBS"),U40+'Time Estimation'!$AF$28,IF(AND( G40="Yes",I40="FBS"),U40+'Time Estimation'!$AF$29,IF(AND(G40="Yes",I40="LCS"),U40+'Time Estimation'!$AF$30,IF(AND(G40="Yes",I40="QBS"),U40+'Time Estimation'!$AF$31,IF(AND(G40="Yes",I40="CQS"),U40+'Time Estimation'!$AF$32,IF(AND(G40="Yes",I40="ICS"),U40+'Time Estimation'!$AF$33,IF(AND(G40="No",I40="QCBS"),U40+'Time Estimation'!$AF$34,IF(AND(G40="No",I40="FBS"),U40+'Time Estimation'!$AF$35,IF(AND(G40="No",I40="LCS"),U40+'Time Estimation'!$AF$36,IF(AND(G40="No",I40="QBS"),U40+'Time Estimation'!$AF$37,IF(AND(G40="No",I40="CQS"),U40+'Time Estimation'!$AF$38,IF(AND(G40="No",I40="ICS"),U40+'Time Estimation'!$AF$39,IF(I40="SSS",U40+'Time Estimation'!$AF$40,"")))))))))))))),"",IF(AND( G40="Yes",I40="QCBS"),U40+'Time Estimation'!$AF$28,IF(AND( G40="Yes",I40="FBS"),U40+'Time Estimation'!$AF$29,IF(AND(G40="Yes",I40="LCS"),U40+'Time Estimation'!$AF$30,IF(AND(G40="Yes",I40="QBS"),U40+'Time Estimation'!$AF$31,IF(AND(G40="Yes",I40="CQS"),U40+'Time Estimation'!$AF$32,IF(AND(G40="Yes",I40="ICS"),U40+'Time Estimation'!$AF$33,IF(AND(G40="No",I40="QCBS"),U40+'Time Estimation'!$AF$34,IF(AND(G40="No",I40="FBS"),U40+'Time Estimation'!$AF$35,IF(AND(G40="No",I40="LCS"),U40+'Time Estimation'!$AF$36,IF(AND(G40="No",I40="QBS"),U40+'Time Estimation'!$AF$37,IF(AND(G40="No",I40="CQS"),U40+'Time Estimation'!$AF$38,IF(AND(G40="No",I40="ICS"),U40+'Time Estimation'!$AF$39,IF(I40="SSS",U40+'Time Estimation'!$AF$40,"")))))))))))))))</f>
        <v>44493</v>
      </c>
      <c r="W40" s="305">
        <f>IF(OR(G40="",I40="",H40=""),"",IF(ISERROR(IF(AND( G40="Yes",I40="QCBS"),V40+'Time Estimation'!$AI$28,IF(AND( G40="Yes",I40="FBS"),V40+'Time Estimation'!$AI$29,IF(AND(G40="Yes",I40="LCS"),V40+'Time Estimation'!$AI$30,IF(AND(G40="Yes",I40="QBS"),V40+'Time Estimation'!$AI$31,IF(AND(G40="Yes",I40="CQS"),V40+'Time Estimation'!$AI$32,IF(AND(G40="Yes",I40="ICS"),V40+'Time Estimation'!$AI$33,IF(AND(G40="No",I40="QCBS"),V40+'Time Estimation'!$AI$34,IF(AND(G40="No",I40="FBS"),V40+'Time Estimation'!$AI$35,IF(AND(G40="No",I40="LCS"),V40+'Time Estimation'!$AI$36,IF(AND(G40="No",I40="QBS"),V40+'Time Estimation'!$AI$37,IF(AND(G40="No",I40="CQS"),V40+'Time Estimation'!$AI$38,IF(AND(G40="No",I40="ICS"),V40+'Time Estimation'!$AI$39,IF(I40="SSS","N/A","")))))))))))))),"",IF(AND( G40="Yes",I40="QCBS"),V40+'Time Estimation'!$AI$28,IF(AND( G40="Yes",I40="FBS"),V40+'Time Estimation'!$AI$29,IF(AND(G40="Yes",I40="LCS"),V40+'Time Estimation'!$AI$30,IF(AND(G40="Yes",I40="QBS"),V40+'Time Estimation'!$AI$31,IF(AND(G40="Yes",I40="CQS"),V40+'Time Estimation'!$AI$32,IF(AND(G40="Yes",I40="ICS"),V40+'Time Estimation'!$AI$33,IF(AND(G40="No",I40="QCBS"),V40+'Time Estimation'!$AI$34,IF(AND(G40="No",I40="FBS"),V40+'Time Estimation'!$AI$35,IF(AND(G40="No",I40="LCS"),V40+'Time Estimation'!$AI$36,IF(AND(G40="No",I40="QBS"),V40+'Time Estimation'!$AI$37,IF(AND(G40="No",I40="CQS"),V40+'Time Estimation'!$AI$38,IF(AND(G40="No",I40="ICS"),V40+'Time Estimation'!$AI$39,IF(I40="SSS","N/A","")))))))))))))))</f>
        <v>44507</v>
      </c>
      <c r="X40" s="305" t="str">
        <f>IF(OR(G40="",H40="",I40=""),"",IF(ISERROR(IF(AND(H40="Prior Review",G40="Yes",I40="QCBS"),W40+'Time Estimation'!$AL$28,IF(AND(H40="Prior Review",G40="Yes",I40="FBS"),W40+'Time Estimation'!$AL$29,IF(AND(H40="Prior Review",G40="Yes",I40="LCS"),W40+'Time Estimation'!$AL$30,IF(AND(H40="Prior Review",G40="Yes",I40="QBS"),W40+'Time Estimation'!$AL$31,IF(AND(H40="Prior Review",G40="Yes",I40="CQS"),W40+'Time Estimation'!$AL$32,IF(AND(H40="Prior Review",G40="Yes",I40="ICS"),W40+'Time Estimation'!$AL$33,IF(AND(H40="Prior Review",G40="No",I40="QCBS"),W40+'Time Estimation'!$AL$34,IF(AND(H40="Prior Review",G40="No",I40="FBS"),W40+'Time Estimation'!$AL$35,IF(AND(H40="Prior Review",G40="No",I40="LCS"),W40+'Time Estimation'!$AL$36,IF(AND(H40="Prior Review",G40="No",I40="QBS"),W40+'Time Estimation'!$AL$37,IF(AND(H40="Prior Review",G40="No",I40="CQS"),W40+'Time Estimation'!$AL$38,IF(AND(H40="Prior Review",G40="No",I40="ICS"),W40+'Time Estimation'!$AL$39,IF(OR(H40="Post Review", I40="SSS"), "N/A","")))))))))))))),"",IF(AND(H40="Prior Review",G40="Yes",I40="QCBS"),W40+'Time Estimation'!$AL$28,IF(AND(H40="Prior Review",G40="Yes",I40="FBS"),W40+'Time Estimation'!$AL$29,IF(AND(H40="Prior Review",G40="Yes",I40="LCS"),W40+'Time Estimation'!$AL$30,IF(AND(H40="Prior Review",G40="Yes",I40="QBS"),W40+'Time Estimation'!$AL$31,IF(AND(H40="Prior Review",G40="Yes",I40="CQS"),W40+'Time Estimation'!$AL$32,IF(AND(H40="Prior Review",G40="Yes",I40="ICS"),W40+'Time Estimation'!$AL$33,IF(AND(H40="Prior Review",G40="No",I40="QCBS"),W40+'Time Estimation'!$AL$34,IF(AND(H40="Prior Review",G40="No",I40="FBS"),W40+'Time Estimation'!$AL$35,IF(AND(H40="Prior Review",G40="No",I40="LCS"),W40+'Time Estimation'!$AL$36,IF(AND(H40="Prior Review",G40="No",I40="QBS"),W40+'Time Estimation'!$AL$37,IF(AND(H40="Prior Review",G40="No",I40="CQS"),W40+'Time Estimation'!$AL$38,IF(AND(H40="Prior Review",G40="No",I40="ICS"),W40+'Time Estimation'!$AL$39,IF(OR(H40="Post Review", I40="SSS"), "N/A","")))))))))))))))</f>
        <v>N/A</v>
      </c>
      <c r="Y40" s="305" t="str">
        <f>IF(OR(G40="",H40="",I40=""),"",IF(ISERROR(IF(AND(H40="Prior Review", G40="Yes",I40="QCBS"),X40+'Time Estimation'!$AO$28,IF(AND(H40="Prior Review", G40="Yes",I40="FBS"),X40+'Time Estimation'!$AO$29,IF(AND(H40="Prior Review", G40="Yes",I40="LCS"),X40+'Time Estimation'!$AO$30,IF(AND(H40="Post Review", G40="Yes",I40="QCBS"),W40+'Time Estimation'!$AO$28,IF(AND(H40="Post Review", G40="Yes",I40="FBS"),W40+'Time Estimation'!$AO$29,IF(AND(H40="Post Review", G40="Yes",I40="LCS"),W40+'Time Estimation'!$AO$30,IF(AND(H40="Prior Review", G40="No",I40="QCBS"),X40+'Time Estimation'!$AO$34,IF(AND(H40="Prior Review", G40="No",I40="FBS"),X40+'Time Estimation'!$AO$35,IF(AND(H40="Prior Review", G40="No",I40="LCS"),X40+'Time Estimation'!$AO$36,IF(AND(H40="Post Review", G40="No",I40="QCBS"),W40+'Time Estimation'!$AO$34,IF(AND(H40="Post Review", G40="No",I40="FBS"),W40+'Time Estimation'!$AO$35,IF(AND(H40="Post Review", G40="No",I40="LCS"),W40+'Time Estimation'!$AO$36,IF(OR(I40="QBS", I40="CQS", I40="ICS"), "N/A",IF(I40="SSS",V40+'Time Estimation'!$AO$40, ""))))))))))))))), "",IF(AND(H40="Prior Review", G40="Yes",I40="QCBS"),X40+'Time Estimation'!$AO$28,IF(AND(H40="Prior Review", G40="Yes",I40="FBS"),X40+'Time Estimation'!$AO$29,IF(AND(H40="Prior Review", G40="Yes",I40="LCS"),X40+'Time Estimation'!$AO$30,IF(AND(H40="Post Review", G40="Yes",I40="QCBS"),W40+'Time Estimation'!$AO$28,IF(AND(H40="Post Review", G40="Yes",I40="FBS"),W40+'Time Estimation'!$AO$29,IF(AND(H40="Post Review", G40="Yes",I40="LCS"),W40+'Time Estimation'!$AO$30,IF(AND(H40="Prior Review", G40="No",I40="QCBS"),X40+'Time Estimation'!$AO$34,IF(AND(H40="Prior Review", G40="No",I40="FBS"),X40+'Time Estimation'!$AO$35,IF(AND(H40="Prior Review", G40="No",I40="LCS"),X40+'Time Estimation'!$AO$36,IF(AND(H40="Post Review", G40="No",I40="QCBS"),W40+'Time Estimation'!$AO$34,IF(AND(H40="Post Review", G40="No",I40="FBS"),W40+'Time Estimation'!$AO$35,IF(AND(H40="Post Review", G40="No",I40="LCS"),W40+'Time Estimation'!$AO$36,IF(OR(I40="QBS", I40="CQS", I40="ICS"), "N/A",IF(I40="SSS",V40+'Time Estimation'!$AO$40, ""))))))))))))))))</f>
        <v>N/A</v>
      </c>
      <c r="Z40" s="305" t="str">
        <f>IF(OR(G40="",H40="",I40=""),"",IF(ISERROR(IF(AND(H40="Prior Review",G40="Yes",I40="QCBS"),Y40+'Time Estimation'!$AR$28,IF(AND(H40="Prior Review",G40="Yes",I40="FBS"),Y40+'Time Estimation'!$AR$29,IF(AND(H40="Prior Review",G40="Yes",I40="LCS"),Y40+'Time Estimation'!$AR$30,IF(AND(H40="Prior Review",G40="No",I40="QCBS"),Y40+'Time Estimation'!$AR$34,IF(AND(H40="Prior Review",G40="No",I40="FBS"),Y40+'Time Estimation'!$AR$35,IF(AND(H40="Prior Review",G40="No",I40="LCS"),Y40+'Time Estimation'!$AR$36,IF(I40="SSS",Y40+'Time Estimation'!$AR$40,IF(OR(H40="Post Review",I40="QBS",I40="CQS",I40="ICS"), "N/A",""))))))))),"",IF(AND(H40="Prior Review",G40="Yes",I40="QCBS"),Y40+'Time Estimation'!$AR$28,IF(AND(H40="Prior Review",G40="Yes",I40="FBS"),Y40+'Time Estimation'!$AR$29,IF(AND(H40="Prior Review",G40="Yes",I40="LCS"),Y40+'Time Estimation'!$AR$30,IF(AND(H40="Prior Review",G40="No",I40="QCBS"),Y40+'Time Estimation'!$AR$34,IF(AND(H40="Prior Review",G40="No",I40="FBS"),Y40+'Time Estimation'!$AR$35,IF(AND(H40="Prior Review",G40="No",I40="LCS"),Y40+'Time Estimation'!$AR$36,IF(I40="SSS",Y40+'Time Estimation'!$AR$40,IF(OR(H40="Post Review",I40="QBS",I40="CQS",I40="ICS"), "N/A",""))))))))))</f>
        <v>N/A</v>
      </c>
      <c r="AA40" s="306" t="s">
        <v>6</v>
      </c>
      <c r="AB40" s="305">
        <f>IF(OR(G40="",H40="",I40=""),"",IF(ISERROR(IF(AND(H40="Prior Review", G40="Yes",I40="QCBS"),Z40+'Time Estimation'!$AU$28,IF(AND(H40="Prior Review", G40="Yes",I40="FBS"),Z40+'Time Estimation'!$AU$29,IF(AND(H40="Prior Review", G40="Yes",I40="LCS"),Z40+'Time Estimation'!$AU$30,IF(AND(H40="Prior Review", G40="Yes",I40="QBS"),X40+'Time Estimation'!$AU$31,IF(AND(H40="Prior Review", G40="Yes",I40="CQS"),X40+'Time Estimation'!$AU$32,IF(AND(H40="Prior Review", G40="Yes",I40="ICS"),X40+'Time Estimation'!$AU$33,IF(AND(H40="Post Review", G40="Yes",I40="QCBS"),Y40+'Time Estimation'!$AU$28,IF(AND(H40="Post Review", G40="Yes",I40="FBS"),Y40+'Time Estimation'!$AU$29,IF(AND(H40="Post Review", G40="Yes",I40="LCS"),Y40+'Time Estimation'!$AU$30,IF(AND(H40="Post Review", G40="Yes",I40="QBS"),W40+'Time Estimation'!$AU$31,IF(AND(H40="Post Review", G40="Yes",I40="CQS"),W40+'Time Estimation'!$AU$32,IF(AND(H40="Post Review", G40="Yes",I40="ICS"),W40+'Time Estimation'!$AU$33,IF(AND(H40="Prior Review", G40="No",I40="QCBS"),Z40+'Time Estimation'!$AU$34,IF(AND(H40="Prior Review", G40="No",I40="FBS"),Z40+'Time Estimation'!$AU$35,IF(AND(H40="Prior Review", G40="No",I40="LCS"),Z40+'Time Estimation'!$AU$36,IF(AND(H40="Prior Review", G40="No",I40="QBS"),X40+'Time Estimation'!$AU$37,IF(AND(H40="Prior Review", G40="No",I40="CQS"),X40+'Time Estimation'!$AU$38,IF(AND(H40="Prior Review", G40="No",I40="ICS"),X40+'Time Estimation'!$AU$39,IF(AND(H40="Post Review", G40="No",I40="QCBS"),Y40+'Time Estimation'!$AU$34,IF(AND(H40="Post Review", G40="No",I40="FBS"),Y40+'Time Estimation'!$AU$35,IF(AND(H40="Post Review", G40="No",I40="LCS"),Y40+'Time Estimation'!$AU$36,IF(AND(H40="Post Review", G40="No",I40="QBS"),W40+'Time Estimation'!$AU$37,IF(AND(H40="Post Review", G40="No",I40="CQS"),W40+'Time Estimation'!$AU$38,IF(AND(H40="Post Review", G40="No",I40="ICS"),W40+'Time Estimation'!$AU$39,IF(I40="SSS","N/A","")))))))))))))))))))))))))), "",IF(AND(H40="Prior Review", G40="Yes",I40="QCBS"),Z40+'Time Estimation'!$AU$28,IF(AND(H40="Prior Review", G40="Yes",I40="FBS"),Z40+'Time Estimation'!$AU$29,IF(AND(H40="Prior Review", G40="Yes",I40="LCS"),Z40+'Time Estimation'!$AU$30,IF(AND(H40="Prior Review", G40="Yes",I40="QBS"),X40+'Time Estimation'!$AU$31,IF(AND(H40="Prior Review", G40="Yes",I40="CQS"),X40+'Time Estimation'!$AU$32,IF(AND(H40="Prior Review", G40="Yes",I40="ICS"),X40+'Time Estimation'!$AU$33,IF(AND(H40="Post Review", G40="Yes",I40="QCBS"),Y40+'Time Estimation'!$AU$28,IF(AND(H40="Post Review", G40="Yes",I40="FBS"),Y40+'Time Estimation'!$AU$29,IF(AND(H40="Post Review", G40="Yes",I40="LCS"),Y40+'Time Estimation'!$AU$30,IF(AND(H40="Post Review", G40="Yes",I40="QBS"),W40+'Time Estimation'!$AU$31,IF(AND(H40="Post Review", G40="Yes",I40="CQS"),W40+'Time Estimation'!$AU$32,IF(AND(H40="Post Review", G40="Yes",I40="ICS"),W40+'Time Estimation'!$AU$33,IF(AND(H40="Prior Review", G40="No",I40="QCBS"),Z40+'Time Estimation'!$AU$34,IF(AND(H40="Prior Review", G40="No",I40="FBS"),Z40+'Time Estimation'!$AU$35,IF(AND(H40="Prior Review", G40="No",I40="LCS"),Z40+'Time Estimation'!$AU$36,IF(AND(H40="Prior Review", G40="No",I40="QBS"),X40+'Time Estimation'!$AU$37,IF(AND(H40="Prior Review", G40="No",I40="CQS"),X40+'Time Estimation'!$AU$38,IF(AND(H40="Prior Review", G40="No",I40="ICS"),X40+'Time Estimation'!$AU$39,IF(AND(H40="Post Review", G40="No",I40="QCBS"),Y40+'Time Estimation'!$AU$34,IF(AND(H40="Post Review", G40="No",I40="FBS"),Y40+'Time Estimation'!$AU$35,IF(AND(H40="Post Review", G40="No",I40="LCS"),Y40+'Time Estimation'!$AU$36,IF(AND(H40="Post Review", G40="No",I40="QBS"),W40+'Time Estimation'!$AU$37,IF(AND(H40="Post Review", G40="No",I40="CQS"),W40+'Time Estimation'!$AU$38,IF(AND(H40="Post Review", G40="No",I40="ICS"),W40+'Time Estimation'!$AU$39,IF(I40="SSS","N/A","")))))))))))))))))))))))))))</f>
        <v>44519</v>
      </c>
      <c r="AC40" s="305">
        <f>IF(OR(G40="",I40="",H40=""),"",IF(ISERROR(IF(AND( G40="Yes",I40="QCBS"),AB40+'Time Estimation'!$AX$28,IF(AND( G40="Yes",I40="FBS"),AB40+'Time Estimation'!$AX$29,IF(AND(G40="Yes",I40="LCS"),AB40+'Time Estimation'!$AX$30,IF(AND(G40="Yes",I40="QBS"),AB40+'Time Estimation'!$AX$31,IF(AND(G40="Yes",I40="CQS"),AB40+'Time Estimation'!$AX$32,IF(AND(G40="Yes",I40="ICS"),AB40+'Time Estimation'!$AX$33,IF(AND(G40="No",I40="QCBS"),AB40+'Time Estimation'!$AX$34,IF(AND(G40="No",I40="FBS"),AB40+'Time Estimation'!$AX$35,IF(AND(G40="No",I40="LCS"),AB40+'Time Estimation'!$AX$36,IF(AND(G40="No",I40="QBS"),AB40+'Time Estimation'!$AX$37,IF(AND(G40="No",I40="CQS"),AB40+'Time Estimation'!$AX$38,IF(AND(G40="No",I40="ICS"),AB40+'Time Estimation'!$AX$39,IF(I40="SSS",Z40+'Time Estimation'!$AX$40,"")))))))))))))),"",IF(AND( G40="Yes",I40="QCBS"),AB40+'Time Estimation'!$AX$28,IF(AND( G40="Yes",I40="FBS"),AB40+'Time Estimation'!$AX$29,IF(AND(G40="Yes",I40="LCS"),AB40+'Time Estimation'!$AX$30,IF(AND(G40="Yes",I40="QBS"),AB40+'Time Estimation'!$AX$31,IF(AND(G40="Yes",I40="CQS"),AB40+'Time Estimation'!$AX$32,IF(AND(G40="Yes",I40="ICS"),AB40+'Time Estimation'!$AX$33,IF(AND(G40="No",I40="QCBS"),AB40+'Time Estimation'!$AX$34,IF(AND(G40="No",I40="FBS"),AB40+'Time Estimation'!$AX$35,IF(AND(G40="No",I40="LCS"),AB40+'Time Estimation'!$AX$36,IF(AND(G40="No",I40="QBS"),AB40+'Time Estimation'!$AX$37,IF(AND(G40="No",I40="CQS"),AB40+'Time Estimation'!$AX$38,IF(AND(G40="No",I40="ICS"),AB40+'Time Estimation'!$AX$39,IF(I40="SSS",Z40+'Time Estimation'!$AX$40,"")))))))))))))))</f>
        <v>44533</v>
      </c>
      <c r="AD40" s="305">
        <f>IF(OR(G40="",I40="",H40=""),"",IF(ISERROR(IF(AND( G40="Yes",I40="QCBS"),AC40+'Time Estimation'!$BA$28,IF(AND( G40="Yes",I40="FBS"),AC40+'Time Estimation'!$BA$29,IF(AND(G40="Yes",I40="LCS"),AC40+'Time Estimation'!$BA$30,IF(AND(G40="Yes",I40="QBS"),AC40+'Time Estimation'!$BA$31,IF(AND(G40="Yes",I40="CQS"),AC40+'Time Estimation'!$BA$32,IF(AND(G40="Yes",I40="ICS"),AC40+'Time Estimation'!$BA$33,IF(AND(G40="No",I40="QCBS"),AC40+'Time Estimation'!$BA$34,IF(AND(G40="No",I40="FBS"),AC40+'Time Estimation'!$BA$35,IF(AND(G40="No",I40="LCS"),AC40+'Time Estimation'!$BA$36,IF(AND(G40="No",I40="QBS"),AC40+'Time Estimation'!$BA$37,IF(AND(G40="No",I40="CQS"),AC40+'Time Estimation'!$BA$38,IF(AND(G40="No",I40="ICS"),AC40+'Time Estimation'!$BA$39,IF(I40="SSS",AC40+'Time Estimation'!$BA$40,"")))))))))))))),"",IF(AND( G40="Yes",I40="QCBS"),AC40+'Time Estimation'!$BA$28,IF(AND( G40="Yes",I40="FBS"),AC40+'Time Estimation'!$BA$29,IF(AND(G40="Yes",I40="LCS"),AC40+'Time Estimation'!$BA$30,IF(AND(G40="Yes",I40="QBS"),AC40+'Time Estimation'!$BA$31,IF(AND(G40="Yes",I40="CQS"),AC40+'Time Estimation'!$BA$32,IF(AND(G40="Yes",I40="ICS"),AC40+'Time Estimation'!$BA$33,IF(AND(G40="No",I40="QCBS"),AC40+'Time Estimation'!$BA$34,IF(AND(G40="No",I40="FBS"),AC40+'Time Estimation'!$BA$35,IF(AND(G40="No",I40="LCS"),AC40+'Time Estimation'!$BA$36,IF(AND(G40="No",I40="QBS"),AC40+'Time Estimation'!$BA$37,IF(AND(G40="No",I40="CQS"),AC40+'Time Estimation'!$BA$38,IF(AND(G40="No",I40="ICS"),AC40+'Time Estimation'!$BA$39,IF(I40="SSS",AC40+'Time Estimation'!$BA$40,"")))))))))))))))</f>
        <v>44537</v>
      </c>
      <c r="AE40" s="305" t="str">
        <f>IF(OR(G40="",H40="",I40=""),"",IF(ISERROR(IF(AND(H40="Prior Review",G40="Yes",I40="QCBS"),AD40+'Time Estimation'!$BD$28,IF(AND(H40="Prior Review",G40="Yes",I40="FBS"),AD40+'Time Estimation'!$BD$29,IF(AND(H40="Prior Review",G40="Yes",I40="LCS"),AD40+'Time Estimation'!$BD$30,IF(AND(H40="Prior Review",G40="Yes",I40="QBS"),AD40+'Time Estimation'!$BD$31,IF(AND(H40="Prior Review",G40="Yes",I40="CQS"),AD40+'Time Estimation'!$BD$32,IF(AND(H40="Prior Review",G40="Yes",I40="ICS"),AD40+'Time Estimation'!$BD$33,IF(AND(H40="Prior Review",G40="No",I40="QCBS"),AD40+'Time Estimation'!$BD$34,IF(AND(H40="Prior Review",G40="No",I40="FBS"),AD40+'Time Estimation'!$BD$35,IF(AND(H40="Prior Review",G40="No",I40="LCS"),AD40+'Time Estimation'!$BD$36,IF(AND(H40="Prior Review",G40="No",I40="QBS"),AD40+'Time Estimation'!$BD$37,IF(AND(H40="Prior Review",G40="No",I40="CQS"),AD40+'Time Estimation'!$BD$38,IF(AND(H40="Prior Review",G40="No",I40="ICS"),AD40+'Time Estimation'!$BD$39,IF(I40="SSS",AD40+'Time Estimation'!$BD$40,IF(H40="Post Review", "N/A",""))))))))))))))),"",IF(AND(H40="Prior Review",G40="Yes",I40="QCBS"),AD40+'Time Estimation'!$BD$28,IF(AND(H40="Prior Review",G40="Yes",I40="FBS"),AD40+'Time Estimation'!$BD$29,IF(AND(H40="Prior Review",G40="Yes",I40="LCS"),AD40+'Time Estimation'!$BD$30,IF(AND(H40="Prior Review",G40="Yes",I40="QBS"),AD40+'Time Estimation'!$BD$31,IF(AND(H40="Prior Review",G40="Yes",I40="CQS"),AD40+'Time Estimation'!$BD$32,IF(AND(H40="Prior Review",G40="Yes",I40="ICS"),AD40+'Time Estimation'!$BD$33,IF(AND(H40="Prior Review",G40="No",I40="QCBS"),AD40+'Time Estimation'!$BD$34,IF(AND(H40="Prior Review",G40="No",I40="FBS"),AD40+'Time Estimation'!$BD$35,IF(AND(H40="Prior Review",G40="No",I40="LCS"),AD40+'Time Estimation'!$BD$36,IF(AND(H40="Prior Review",G40="No",I40="QBS"),AD40+'Time Estimation'!$BD$37,IF(AND(H40="Prior Review",G40="No",I40="CQS"),AD40+'Time Estimation'!$BD$38,IF(AND(H40="Prior Review",G40="No",I40="ICS"),AD40+'Time Estimation'!$BD$39,IF(I40="SSS",AD40+'Time Estimation'!$BD$40,IF(H40="Post Review", "N/A",""))))))))))))))))</f>
        <v>N/A</v>
      </c>
      <c r="AF40" s="305">
        <f>IF(OR(G40="",H40="",I40=""),"",IF(ISERROR(IF(AND(H40="Prior Review", G40="Yes",I40="QCBS"),AE40+'Time Estimation'!$BG$28,IF(AND(H40="Prior Review", G40="Yes",I40="FBS"),AE40+'Time Estimation'!$BG$29,IF(AND(H40="Prior Review", G40="Yes",I40="LCS"),AE40+'Time Estimation'!$BG$30,IF(AND(H40="Prior Review", G40="Yes",I40="QBS"),AE40+'Time Estimation'!$BG$31,IF(AND(H40="Prior Review", G40="Yes",I40="CQS"),AE40+'Time Estimation'!$BG$32,IF(AND(H40="Prior Review", G40="Yes",I40="ICS"),AE40+'Time Estimation'!$BG$33,IF(AND(H40="Post Review", G40="Yes",I40="QCBS"),AD40+'Time Estimation'!$BG$28,IF(AND(H40="Post Review", G40="Yes",I40="FBS"),AD40+'Time Estimation'!$BG$29,IF(AND(H40="Post Review", G40="Yes",I40="LCS"),AD40+'Time Estimation'!$BG$30,IF(AND(H40="Post Review", G40="Yes",I40="QBS"),AD40+'Time Estimation'!$BG$31,IF(AND(H40="Post Review", G40="Yes",I40="CQS"),AD40+'Time Estimation'!$BG$32,IF(AND(H40="Post Review", G40="Yes",I40="ICS"),AD40+'Time Estimation'!$BG$33,IF(AND(H40="Prior Review", G40="No",I40="QCBS"),AE40+'Time Estimation'!$BG$34,IF(AND(H40="Prior Review", G40="No",I40="FBS"),AE40+'Time Estimation'!$BG$35,IF(AND(H40="Prior Review", G40="No",I40="LCS"),AE40+'Time Estimation'!$BG$36,IF(AND(H40="Prior Review", G40="No",I40="QBS"),AE40+'Time Estimation'!$BG$37,IF(AND(H40="Prior Review", G40="No",I40="CQS"),AE40+'Time Estimation'!$BG$38,IF(AND(H40="Prior Review", G40="No",I40="ICS"),AE40+'Time Estimation'!$BG$39,IF(AND(H40="Post Review", G40="No",I40="QCBS"),AD40+'Time Estimation'!$BG$34,IF(AND(H40="Post Review", G40="No",I40="FBS"),AD40+'Time Estimation'!$BG$35,IF(AND(H40="Post Review", G40="No",I40="LCS"),AD40+'Time Estimation'!$BG$36,IF(AND(H40="Post Review", G40="No",I40="QBS"),AD40+'Time Estimation'!$BG$37,IF(AND(H40="Post Review", G40="No",I40="CQS"),AD40+'Time Estimation'!$BG$38,IF(AND(H40="Post Review", G40="No",I40="ICS"),AD40+'Time Estimation'!$BG$39,IF(I40="SSS",AE40+'Time Estimation'!$BG$40,"")))))))))))))))))))))))))), "",IF(AND(H40="Prior Review", G40="Yes",I40="QCBS"),AE40+'Time Estimation'!$BG$28,IF(AND(H40="Prior Review", G40="Yes",I40="FBS"),AE40+'Time Estimation'!$BG$29,IF(AND(H40="Prior Review", G40="Yes",I40="LCS"),AE40+'Time Estimation'!$BG$30,IF(AND(H40="Prior Review", G40="Yes",I40="QBS"),AE40+'Time Estimation'!$BG$31,IF(AND(H40="Prior Review", G40="Yes",I40="CQS"),AE40+'Time Estimation'!$BG$32,IF(AND(H40="Prior Review", G40="Yes",I40="ICS"),AE40+'Time Estimation'!$BG$33,IF(AND(H40="Post Review", G40="Yes",I40="QCBS"),AD40+'Time Estimation'!$BG$28,IF(AND(H40="Post Review", G40="Yes",I40="FBS"),AD40+'Time Estimation'!$BG$29,IF(AND(H40="Post Review", G40="Yes",I40="LCS"),AD40+'Time Estimation'!$BG$30,IF(AND(H40="Post Review", G40="Yes",I40="QBS"),AD40+'Time Estimation'!$BG$31,IF(AND(H40="Post Review", G40="Yes",I40="CQS"),AD40+'Time Estimation'!$BG$32,IF(AND(H40="Post Review", G40="Yes",I40="ICS"),AD40+'Time Estimation'!$BG$33,IF(AND(H40="Prior Review", G40="No",I40="QCBS"),AE40+'Time Estimation'!$BG$34,IF(AND(H40="Prior Review", G40="No",I40="FBS"),AE40+'Time Estimation'!$BG$35,IF(AND(H40="Prior Review", G40="No",I40="LCS"),AE40+'Time Estimation'!$BG$36,IF(AND(H40="Prior Review", G40="No",I40="QBS"),AE40+'Time Estimation'!$BG$37,IF(AND(H40="Prior Review", G40="No",I40="CQS"),AE40+'Time Estimation'!$BG$38,IF(AND(H40="Prior Review", G40="No",I40="ICS"),AE40+'Time Estimation'!$BG$39,IF(AND(H40="Post Review", G40="No",I40="QCBS"),AD40+'Time Estimation'!$BG$34,IF(AND(H40="Post Review", G40="No",I40="FBS"),AD40+'Time Estimation'!$BG$35,IF(AND(H40="Post Review", G40="No",I40="LCS"),AD40+'Time Estimation'!$BG$36,IF(AND(H40="Post Review", G40="No",I40="QBS"),AD40+'Time Estimation'!$BG$37,IF(AND(H40="Post Review", G40="No",I40="CQS"),AD40+'Time Estimation'!$BG$38,IF(AND(H40="Post Review", G40="No",I40="ICS"),AD40+'Time Estimation'!$BG$39,IF(I40="SSS",AE40+'Time Estimation'!$BG$40,"")))))))))))))))))))))))))))</f>
        <v>44539</v>
      </c>
      <c r="AG40" s="305">
        <f>IF(OR(G40="",I40="",H40=""),"",IF(ISERROR(IF(AND( G40="Yes",I40="QCBS"),AF40+'Time Estimation'!$BJ$28,IF(AND( G40="Yes",I40="FBS"),AF40+'Time Estimation'!$BJ$29,IF(AND(G40="Yes",I40="LCS"),AF40+'Time Estimation'!$BJ$30,IF(AND(G40="Yes",I40="QBS"),AF40+'Time Estimation'!$BJ$31,IF(AND(G40="Yes",I40="CQS"),AF40+'Time Estimation'!$BJ$32,IF(AND(G40="Yes",I40="ICS"),AF40+'Time Estimation'!$BJ$33,IF(AND(G40="No",I40="QCBS"),AF40+'Time Estimation'!$BJ$34,IF(AND(G40="No",I40="FBS"),AF40+'Time Estimation'!$BJ$35,IF(AND(G40="No",I40="LCS"),AF40+'Time Estimation'!$BJ$36,IF(AND(G40="No",I40="QBS"),AF40+'Time Estimation'!$BJ$37,IF(AND(G40="No",I40="CQS"),AF40+'Time Estimation'!$BJ$38,IF(AND(G40="No",I40="ICS"),AF40+'Time Estimation'!$BJ$39,IF(I40="SSS",AF40+'Time Estimation'!$BJ$40,"")))))))))))))),"",IF(AND( G40="Yes",I40="QCBS"),AF40+'Time Estimation'!$BJ$28,IF(AND( G40="Yes",I40="FBS"),AF40+'Time Estimation'!$BJ$29,IF(AND(G40="Yes",I40="LCS"),AF40+'Time Estimation'!$BJ$30,IF(AND(G40="Yes",I40="QBS"),AF40+'Time Estimation'!$BJ$31,IF(AND(G40="Yes",I40="CQS"),AF40+'Time Estimation'!$BJ$32,IF(AND(G40="Yes",I40="ICS"),AF40+'Time Estimation'!$BJ$33,IF(AND(G40="No",I40="QCBS"),AF40+'Time Estimation'!$BJ$34,IF(AND(G40="No",I40="FBS"),AF40+'Time Estimation'!$BJ$35,IF(AND(G40="No",I40="LCS"),AF40+'Time Estimation'!$BJ$36,IF(AND(G40="No",I40="QBS"),AF40+'Time Estimation'!$BJ$37,IF(AND(G40="No",I40="CQS"),AF40+'Time Estimation'!$BJ$38,IF(AND(G40="No",I40="ICS"),AF40+'Time Estimation'!$BJ$39,IF(I40="SSS",AF40+'Time Estimation'!$BJ$40,"")))))))))))))))</f>
        <v>44546</v>
      </c>
      <c r="AH40" s="301"/>
      <c r="AI40" s="301"/>
      <c r="AJ40" s="304">
        <f>J40</f>
        <v>68112</v>
      </c>
      <c r="AK40" s="304">
        <f>K40</f>
        <v>0</v>
      </c>
      <c r="AL40" s="307"/>
      <c r="AM40" s="307"/>
      <c r="AN40" s="307"/>
      <c r="AO40" s="307"/>
      <c r="AP40" s="307"/>
      <c r="AQ40" s="307"/>
      <c r="AR40" s="307"/>
      <c r="AS40" s="307"/>
      <c r="AT40" s="307"/>
      <c r="AU40" s="307"/>
      <c r="AV40" s="307"/>
      <c r="AW40" s="307"/>
      <c r="AX40" s="307"/>
      <c r="AY40" s="307"/>
      <c r="AZ40" s="307"/>
      <c r="BA40" s="307"/>
      <c r="BB40" s="307"/>
      <c r="BC40" s="307"/>
      <c r="BD40" s="307"/>
      <c r="BE40" s="307"/>
      <c r="BF40" s="307"/>
      <c r="BG40" s="307"/>
      <c r="BH40" s="307"/>
      <c r="BI40" s="307"/>
      <c r="BJ40" s="307"/>
      <c r="BK40" s="307"/>
      <c r="BL40" s="307"/>
      <c r="BM40" s="307"/>
      <c r="BN40" s="307"/>
      <c r="BO40" s="307"/>
      <c r="BP40" s="307"/>
      <c r="BQ40" s="307"/>
      <c r="BR40" s="307"/>
      <c r="BS40" s="307"/>
      <c r="BT40" s="307"/>
      <c r="BU40" s="307"/>
      <c r="BV40" s="307"/>
      <c r="BW40" s="307"/>
      <c r="BX40" s="307"/>
      <c r="BY40" s="307"/>
      <c r="BZ40" s="307"/>
      <c r="CA40" s="307"/>
      <c r="CB40" s="307"/>
      <c r="CC40" s="307"/>
      <c r="CD40" s="307"/>
      <c r="CE40" s="307"/>
      <c r="CF40" s="307"/>
      <c r="CG40" s="307"/>
      <c r="CH40" s="307"/>
      <c r="CI40" s="307"/>
      <c r="CJ40" s="307"/>
      <c r="CK40" s="307"/>
      <c r="CL40" s="307"/>
      <c r="CM40" s="307"/>
      <c r="CN40" s="307"/>
      <c r="CO40" s="307"/>
      <c r="CP40" s="307"/>
      <c r="CQ40" s="307"/>
      <c r="CR40" s="307"/>
      <c r="CS40" s="307"/>
      <c r="CT40" s="307"/>
      <c r="CU40" s="307"/>
      <c r="CV40" s="307"/>
      <c r="CW40" s="307"/>
      <c r="CX40" s="307"/>
      <c r="CY40" s="307"/>
      <c r="CZ40" s="307"/>
      <c r="DA40" s="307"/>
      <c r="DB40" s="307"/>
      <c r="DC40" s="307"/>
      <c r="DD40" s="307"/>
      <c r="DE40" s="307"/>
      <c r="DF40" s="307"/>
      <c r="DG40" s="307"/>
      <c r="DH40" s="307"/>
      <c r="DI40" s="307"/>
      <c r="DJ40" s="307"/>
      <c r="DK40" s="307"/>
      <c r="DL40" s="307"/>
      <c r="DM40" s="307"/>
      <c r="DN40" s="307"/>
      <c r="DO40" s="307"/>
      <c r="DP40" s="307"/>
      <c r="DQ40" s="307"/>
      <c r="DR40" s="307"/>
      <c r="DS40" s="307"/>
      <c r="DT40" s="307"/>
      <c r="DU40" s="307"/>
      <c r="DV40" s="307"/>
      <c r="DW40" s="307"/>
      <c r="DX40" s="307"/>
      <c r="DY40" s="307"/>
      <c r="DZ40" s="307"/>
      <c r="EA40" s="307"/>
      <c r="EB40" s="307"/>
      <c r="EC40" s="307"/>
      <c r="ED40" s="307"/>
      <c r="EE40" s="307"/>
      <c r="EF40" s="307"/>
      <c r="EG40" s="307"/>
      <c r="EH40" s="307"/>
      <c r="EI40" s="307"/>
      <c r="EJ40" s="307"/>
      <c r="EK40" s="307"/>
      <c r="EL40" s="307"/>
      <c r="EM40" s="307"/>
      <c r="EN40" s="307"/>
      <c r="EO40" s="307"/>
      <c r="EP40" s="307"/>
      <c r="EQ40" s="307"/>
      <c r="ER40" s="307"/>
      <c r="ES40" s="307"/>
      <c r="ET40" s="307"/>
      <c r="EU40" s="307"/>
      <c r="EV40" s="307"/>
      <c r="EW40" s="307"/>
      <c r="EX40" s="307"/>
      <c r="EY40" s="307"/>
      <c r="EZ40" s="307"/>
      <c r="FA40" s="307"/>
      <c r="FB40" s="307"/>
      <c r="FC40" s="307"/>
      <c r="FD40" s="307"/>
      <c r="FE40" s="307"/>
      <c r="FF40" s="307"/>
      <c r="FG40" s="307"/>
      <c r="FH40" s="307"/>
      <c r="FI40" s="307"/>
      <c r="FJ40" s="307"/>
      <c r="FK40" s="307"/>
      <c r="FL40" s="307"/>
      <c r="FM40" s="307"/>
      <c r="FN40" s="307"/>
      <c r="FO40" s="307"/>
      <c r="FP40" s="307"/>
      <c r="FQ40" s="307"/>
      <c r="FR40" s="307"/>
      <c r="FS40" s="307"/>
      <c r="FT40" s="307"/>
      <c r="FU40" s="307"/>
      <c r="FV40" s="307"/>
      <c r="FW40" s="307"/>
      <c r="FX40" s="307"/>
      <c r="FY40" s="307"/>
      <c r="FZ40" s="307"/>
      <c r="GA40" s="307"/>
      <c r="GB40" s="307"/>
      <c r="GC40" s="307"/>
      <c r="GD40" s="307"/>
      <c r="GE40" s="307"/>
      <c r="GF40" s="307"/>
      <c r="GG40" s="307"/>
      <c r="GH40" s="307"/>
      <c r="GI40" s="307"/>
      <c r="GJ40" s="307"/>
      <c r="GK40" s="307"/>
      <c r="GL40" s="307"/>
      <c r="GM40" s="307"/>
      <c r="GN40" s="307"/>
      <c r="GO40" s="307"/>
      <c r="GP40" s="307"/>
      <c r="GQ40" s="307"/>
      <c r="GR40" s="307"/>
      <c r="GS40" s="307"/>
      <c r="GT40" s="307"/>
      <c r="GU40" s="307"/>
      <c r="GV40" s="307"/>
      <c r="GW40" s="307"/>
      <c r="GX40" s="307"/>
      <c r="GY40" s="307"/>
      <c r="GZ40" s="307"/>
      <c r="HA40" s="307"/>
      <c r="HB40" s="307"/>
      <c r="HC40" s="307"/>
      <c r="HD40" s="307"/>
      <c r="HE40" s="307"/>
      <c r="HF40" s="307"/>
      <c r="HG40" s="307"/>
      <c r="HH40" s="307"/>
      <c r="HI40" s="307"/>
      <c r="HJ40" s="307"/>
      <c r="HK40" s="307"/>
      <c r="HL40" s="307"/>
      <c r="HM40" s="307"/>
      <c r="HN40" s="307"/>
      <c r="HO40" s="307"/>
      <c r="HP40" s="307"/>
      <c r="HQ40" s="307"/>
      <c r="HR40" s="307"/>
      <c r="HS40" s="307"/>
      <c r="HT40" s="307"/>
      <c r="HU40" s="307"/>
      <c r="HV40" s="307"/>
      <c r="HW40" s="307"/>
      <c r="HX40" s="307"/>
      <c r="HY40" s="307"/>
      <c r="HZ40" s="307"/>
      <c r="IA40" s="307"/>
      <c r="IB40" s="307"/>
      <c r="IC40" s="307"/>
      <c r="ID40" s="307"/>
      <c r="IE40" s="307"/>
      <c r="IF40" s="307"/>
      <c r="IG40" s="307"/>
      <c r="IH40" s="307"/>
      <c r="II40" s="307"/>
      <c r="IJ40" s="307"/>
      <c r="IK40" s="307"/>
      <c r="IL40" s="307"/>
      <c r="IM40" s="307"/>
      <c r="IN40" s="307"/>
      <c r="IO40" s="307"/>
      <c r="IP40" s="307"/>
      <c r="IQ40" s="307"/>
      <c r="IR40" s="307"/>
      <c r="IS40" s="307"/>
      <c r="IT40" s="307"/>
      <c r="IU40" s="307"/>
      <c r="IV40" s="307"/>
      <c r="IW40" s="307"/>
      <c r="IX40" s="307"/>
      <c r="IY40" s="307"/>
      <c r="IZ40" s="307"/>
      <c r="JA40" s="307"/>
      <c r="JB40" s="307"/>
      <c r="JC40" s="307"/>
      <c r="JD40" s="307"/>
    </row>
    <row r="41" spans="1:264" s="308" customFormat="1" ht="30" customHeight="1" x14ac:dyDescent="0.25">
      <c r="A41" s="419"/>
      <c r="B41" s="419"/>
      <c r="C41" s="420"/>
      <c r="D41" s="421"/>
      <c r="E41" s="301"/>
      <c r="F41" s="302" t="s">
        <v>7</v>
      </c>
      <c r="G41" s="303"/>
      <c r="H41" s="303"/>
      <c r="I41" s="303"/>
      <c r="J41" s="304">
        <f>AJ41</f>
        <v>0</v>
      </c>
      <c r="K41" s="304">
        <f>AK41</f>
        <v>0</v>
      </c>
      <c r="L41" s="302" t="s">
        <v>7</v>
      </c>
      <c r="M41" s="309"/>
      <c r="N41" s="309"/>
      <c r="O41" s="309"/>
      <c r="P41" s="309"/>
      <c r="Q41" s="309"/>
      <c r="R41" s="309"/>
      <c r="S41" s="309"/>
      <c r="T41" s="309"/>
      <c r="U41" s="309"/>
      <c r="V41" s="309"/>
      <c r="W41" s="309"/>
      <c r="X41" s="309"/>
      <c r="Y41" s="309"/>
      <c r="Z41" s="309"/>
      <c r="AA41" s="306" t="s">
        <v>7</v>
      </c>
      <c r="AB41" s="309"/>
      <c r="AC41" s="309"/>
      <c r="AD41" s="309"/>
      <c r="AE41" s="309"/>
      <c r="AF41" s="309"/>
      <c r="AG41" s="309"/>
      <c r="AH41" s="301"/>
      <c r="AI41" s="301"/>
      <c r="AJ41" s="304"/>
      <c r="AK41" s="304"/>
      <c r="AL41" s="307"/>
      <c r="AM41" s="307"/>
      <c r="AN41" s="307"/>
      <c r="AO41" s="307"/>
      <c r="AP41" s="307"/>
      <c r="AQ41" s="307"/>
      <c r="AR41" s="307"/>
      <c r="AS41" s="307"/>
      <c r="AT41" s="307"/>
      <c r="AU41" s="307"/>
      <c r="AV41" s="307"/>
      <c r="AW41" s="307"/>
      <c r="AX41" s="307"/>
      <c r="AY41" s="307"/>
      <c r="AZ41" s="307"/>
      <c r="BA41" s="307"/>
      <c r="BB41" s="307"/>
      <c r="BC41" s="307"/>
      <c r="BD41" s="307"/>
      <c r="BE41" s="307"/>
      <c r="BF41" s="307"/>
      <c r="BG41" s="307"/>
      <c r="BH41" s="307"/>
      <c r="BI41" s="307"/>
      <c r="BJ41" s="307"/>
      <c r="BK41" s="307"/>
      <c r="BL41" s="307"/>
      <c r="BM41" s="307"/>
      <c r="BN41" s="307"/>
      <c r="BO41" s="307"/>
      <c r="BP41" s="307"/>
      <c r="BQ41" s="307"/>
      <c r="BR41" s="307"/>
      <c r="BS41" s="307"/>
      <c r="BT41" s="307"/>
      <c r="BU41" s="307"/>
      <c r="BV41" s="307"/>
      <c r="BW41" s="307"/>
      <c r="BX41" s="307"/>
      <c r="BY41" s="307"/>
      <c r="BZ41" s="307"/>
      <c r="CA41" s="307"/>
      <c r="CB41" s="307"/>
      <c r="CC41" s="307"/>
      <c r="CD41" s="307"/>
      <c r="CE41" s="307"/>
      <c r="CF41" s="307"/>
      <c r="CG41" s="307"/>
      <c r="CH41" s="307"/>
      <c r="CI41" s="307"/>
      <c r="CJ41" s="307"/>
      <c r="CK41" s="307"/>
      <c r="CL41" s="307"/>
      <c r="CM41" s="307"/>
      <c r="CN41" s="307"/>
      <c r="CO41" s="307"/>
      <c r="CP41" s="307"/>
      <c r="CQ41" s="307"/>
      <c r="CR41" s="307"/>
      <c r="CS41" s="307"/>
      <c r="CT41" s="307"/>
      <c r="CU41" s="307"/>
      <c r="CV41" s="307"/>
      <c r="CW41" s="307"/>
      <c r="CX41" s="307"/>
      <c r="CY41" s="307"/>
      <c r="CZ41" s="307"/>
      <c r="DA41" s="307"/>
      <c r="DB41" s="307"/>
      <c r="DC41" s="307"/>
      <c r="DD41" s="307"/>
      <c r="DE41" s="307"/>
      <c r="DF41" s="307"/>
      <c r="DG41" s="307"/>
      <c r="DH41" s="307"/>
      <c r="DI41" s="307"/>
      <c r="DJ41" s="307"/>
      <c r="DK41" s="307"/>
      <c r="DL41" s="307"/>
      <c r="DM41" s="307"/>
      <c r="DN41" s="307"/>
      <c r="DO41" s="307"/>
      <c r="DP41" s="307"/>
      <c r="DQ41" s="307"/>
      <c r="DR41" s="307"/>
      <c r="DS41" s="307"/>
      <c r="DT41" s="307"/>
      <c r="DU41" s="307"/>
      <c r="DV41" s="307"/>
      <c r="DW41" s="307"/>
      <c r="DX41" s="307"/>
      <c r="DY41" s="307"/>
      <c r="DZ41" s="307"/>
      <c r="EA41" s="307"/>
      <c r="EB41" s="307"/>
      <c r="EC41" s="307"/>
      <c r="ED41" s="307"/>
      <c r="EE41" s="307"/>
      <c r="EF41" s="307"/>
      <c r="EG41" s="307"/>
      <c r="EH41" s="307"/>
      <c r="EI41" s="307"/>
      <c r="EJ41" s="307"/>
      <c r="EK41" s="307"/>
      <c r="EL41" s="307"/>
      <c r="EM41" s="307"/>
      <c r="EN41" s="307"/>
      <c r="EO41" s="307"/>
      <c r="EP41" s="307"/>
      <c r="EQ41" s="307"/>
      <c r="ER41" s="307"/>
      <c r="ES41" s="307"/>
      <c r="ET41" s="307"/>
      <c r="EU41" s="307"/>
      <c r="EV41" s="307"/>
      <c r="EW41" s="307"/>
      <c r="EX41" s="307"/>
      <c r="EY41" s="307"/>
      <c r="EZ41" s="307"/>
      <c r="FA41" s="307"/>
      <c r="FB41" s="307"/>
      <c r="FC41" s="307"/>
      <c r="FD41" s="307"/>
      <c r="FE41" s="307"/>
      <c r="FF41" s="307"/>
      <c r="FG41" s="307"/>
      <c r="FH41" s="307"/>
      <c r="FI41" s="307"/>
      <c r="FJ41" s="307"/>
      <c r="FK41" s="307"/>
      <c r="FL41" s="307"/>
      <c r="FM41" s="307"/>
      <c r="FN41" s="307"/>
      <c r="FO41" s="307"/>
      <c r="FP41" s="307"/>
      <c r="FQ41" s="307"/>
      <c r="FR41" s="307"/>
      <c r="FS41" s="307"/>
      <c r="FT41" s="307"/>
      <c r="FU41" s="307"/>
      <c r="FV41" s="307"/>
      <c r="FW41" s="307"/>
      <c r="FX41" s="307"/>
      <c r="FY41" s="307"/>
      <c r="FZ41" s="307"/>
      <c r="GA41" s="307"/>
      <c r="GB41" s="307"/>
      <c r="GC41" s="307"/>
      <c r="GD41" s="307"/>
      <c r="GE41" s="307"/>
      <c r="GF41" s="307"/>
      <c r="GG41" s="307"/>
      <c r="GH41" s="307"/>
      <c r="GI41" s="307"/>
      <c r="GJ41" s="307"/>
      <c r="GK41" s="307"/>
      <c r="GL41" s="307"/>
      <c r="GM41" s="307"/>
      <c r="GN41" s="307"/>
      <c r="GO41" s="307"/>
      <c r="GP41" s="307"/>
      <c r="GQ41" s="307"/>
      <c r="GR41" s="307"/>
      <c r="GS41" s="307"/>
      <c r="GT41" s="307"/>
      <c r="GU41" s="307"/>
      <c r="GV41" s="307"/>
      <c r="GW41" s="307"/>
      <c r="GX41" s="307"/>
      <c r="GY41" s="307"/>
      <c r="GZ41" s="307"/>
      <c r="HA41" s="307"/>
      <c r="HB41" s="307"/>
      <c r="HC41" s="307"/>
      <c r="HD41" s="307"/>
      <c r="HE41" s="307"/>
      <c r="HF41" s="307"/>
      <c r="HG41" s="307"/>
      <c r="HH41" s="307"/>
      <c r="HI41" s="307"/>
      <c r="HJ41" s="307"/>
      <c r="HK41" s="307"/>
      <c r="HL41" s="307"/>
      <c r="HM41" s="307"/>
      <c r="HN41" s="307"/>
      <c r="HO41" s="307"/>
      <c r="HP41" s="307"/>
      <c r="HQ41" s="307"/>
      <c r="HR41" s="307"/>
      <c r="HS41" s="307"/>
      <c r="HT41" s="307"/>
      <c r="HU41" s="307"/>
      <c r="HV41" s="307"/>
      <c r="HW41" s="307"/>
      <c r="HX41" s="307"/>
      <c r="HY41" s="307"/>
      <c r="HZ41" s="307"/>
      <c r="IA41" s="307"/>
      <c r="IB41" s="307"/>
      <c r="IC41" s="307"/>
      <c r="ID41" s="307"/>
      <c r="IE41" s="307"/>
      <c r="IF41" s="307"/>
      <c r="IG41" s="307"/>
      <c r="IH41" s="307"/>
      <c r="II41" s="307"/>
      <c r="IJ41" s="307"/>
      <c r="IK41" s="307"/>
      <c r="IL41" s="307"/>
      <c r="IM41" s="307"/>
      <c r="IN41" s="307"/>
      <c r="IO41" s="307"/>
      <c r="IP41" s="307"/>
      <c r="IQ41" s="307"/>
      <c r="IR41" s="307"/>
      <c r="IS41" s="307"/>
      <c r="IT41" s="307"/>
      <c r="IU41" s="307"/>
      <c r="IV41" s="307"/>
      <c r="IW41" s="307"/>
      <c r="IX41" s="307"/>
      <c r="IY41" s="307"/>
      <c r="IZ41" s="307"/>
      <c r="JA41" s="307"/>
      <c r="JB41" s="307"/>
      <c r="JC41" s="307"/>
      <c r="JD41" s="307"/>
    </row>
    <row r="42" spans="1:264" s="308" customFormat="1" ht="30" customHeight="1" thickBot="1" x14ac:dyDescent="0.35">
      <c r="A42" s="310"/>
      <c r="B42" s="310"/>
      <c r="C42" s="311"/>
      <c r="D42" s="311"/>
      <c r="E42" s="311"/>
      <c r="F42" s="312"/>
      <c r="G42" s="311"/>
      <c r="H42" s="313"/>
      <c r="I42" s="313"/>
      <c r="J42" s="313"/>
      <c r="K42" s="313"/>
      <c r="L42" s="314"/>
      <c r="M42" s="315"/>
      <c r="N42" s="315"/>
      <c r="O42" s="315"/>
      <c r="P42" s="315"/>
      <c r="Q42" s="315"/>
      <c r="R42" s="315"/>
      <c r="S42" s="315"/>
      <c r="T42" s="315"/>
      <c r="U42" s="315"/>
      <c r="V42" s="315"/>
      <c r="W42" s="315"/>
      <c r="X42" s="315"/>
      <c r="Y42" s="315"/>
      <c r="Z42" s="315"/>
      <c r="AA42" s="310"/>
      <c r="AB42" s="315"/>
      <c r="AC42" s="315"/>
      <c r="AD42" s="315"/>
      <c r="AE42" s="315"/>
      <c r="AF42" s="315"/>
      <c r="AG42" s="315"/>
      <c r="AH42" s="311"/>
      <c r="AI42" s="311"/>
      <c r="AJ42" s="313"/>
      <c r="AK42" s="313"/>
      <c r="AL42" s="307"/>
      <c r="AM42" s="307"/>
      <c r="AN42" s="307"/>
      <c r="AO42" s="307"/>
      <c r="AP42" s="307"/>
      <c r="AQ42" s="307"/>
      <c r="AR42" s="307"/>
      <c r="AS42" s="307"/>
      <c r="AT42" s="307"/>
      <c r="AU42" s="307"/>
      <c r="AV42" s="307"/>
      <c r="AW42" s="307"/>
      <c r="AX42" s="307"/>
      <c r="AY42" s="307"/>
      <c r="AZ42" s="307"/>
      <c r="BA42" s="307"/>
      <c r="BB42" s="307"/>
      <c r="BC42" s="307"/>
      <c r="BD42" s="307"/>
      <c r="BE42" s="307"/>
      <c r="BF42" s="307"/>
      <c r="BG42" s="307"/>
      <c r="BH42" s="307"/>
      <c r="BI42" s="307"/>
      <c r="BJ42" s="307"/>
      <c r="BK42" s="307"/>
      <c r="BL42" s="307"/>
      <c r="BM42" s="307"/>
      <c r="BN42" s="307"/>
      <c r="BO42" s="307"/>
      <c r="BP42" s="307"/>
      <c r="BQ42" s="307"/>
      <c r="BR42" s="307"/>
      <c r="BS42" s="307"/>
      <c r="BT42" s="307"/>
      <c r="BU42" s="307"/>
      <c r="BV42" s="307"/>
      <c r="BW42" s="307"/>
      <c r="BX42" s="307"/>
      <c r="BY42" s="307"/>
      <c r="BZ42" s="307"/>
      <c r="CA42" s="307"/>
      <c r="CB42" s="307"/>
      <c r="CC42" s="307"/>
      <c r="CD42" s="307"/>
      <c r="CE42" s="307"/>
      <c r="CF42" s="307"/>
      <c r="CG42" s="307"/>
      <c r="CH42" s="307"/>
      <c r="CI42" s="307"/>
      <c r="CJ42" s="307"/>
      <c r="CK42" s="307"/>
      <c r="CL42" s="307"/>
      <c r="CM42" s="307"/>
      <c r="CN42" s="307"/>
      <c r="CO42" s="307"/>
      <c r="CP42" s="307"/>
      <c r="CQ42" s="307"/>
      <c r="CR42" s="307"/>
      <c r="CS42" s="307"/>
      <c r="CT42" s="307"/>
      <c r="CU42" s="307"/>
      <c r="CV42" s="307"/>
      <c r="CW42" s="307"/>
      <c r="CX42" s="307"/>
      <c r="CY42" s="307"/>
      <c r="CZ42" s="307"/>
      <c r="DA42" s="307"/>
      <c r="DB42" s="307"/>
      <c r="DC42" s="307"/>
      <c r="DD42" s="307"/>
      <c r="DE42" s="307"/>
      <c r="DF42" s="307"/>
      <c r="DG42" s="307"/>
      <c r="DH42" s="307"/>
      <c r="DI42" s="307"/>
      <c r="DJ42" s="307"/>
      <c r="DK42" s="307"/>
      <c r="DL42" s="307"/>
      <c r="DM42" s="307"/>
      <c r="DN42" s="307"/>
      <c r="DO42" s="307"/>
      <c r="DP42" s="307"/>
      <c r="DQ42" s="307"/>
      <c r="DR42" s="307"/>
      <c r="DS42" s="307"/>
      <c r="DT42" s="307"/>
      <c r="DU42" s="307"/>
      <c r="DV42" s="307"/>
      <c r="DW42" s="307"/>
      <c r="DX42" s="307"/>
      <c r="DY42" s="307"/>
      <c r="DZ42" s="307"/>
      <c r="EA42" s="307"/>
      <c r="EB42" s="307"/>
      <c r="EC42" s="307"/>
      <c r="ED42" s="307"/>
      <c r="EE42" s="307"/>
      <c r="EF42" s="307"/>
      <c r="EG42" s="307"/>
      <c r="EH42" s="307"/>
      <c r="EI42" s="307"/>
      <c r="EJ42" s="307"/>
      <c r="EK42" s="307"/>
      <c r="EL42" s="307"/>
      <c r="EM42" s="307"/>
      <c r="EN42" s="307"/>
      <c r="EO42" s="307"/>
      <c r="EP42" s="307"/>
      <c r="EQ42" s="307"/>
      <c r="ER42" s="307"/>
      <c r="ES42" s="307"/>
      <c r="ET42" s="307"/>
      <c r="EU42" s="307"/>
      <c r="EV42" s="307"/>
      <c r="EW42" s="307"/>
      <c r="EX42" s="307"/>
      <c r="EY42" s="307"/>
      <c r="EZ42" s="307"/>
      <c r="FA42" s="307"/>
      <c r="FB42" s="307"/>
      <c r="FC42" s="307"/>
      <c r="FD42" s="307"/>
      <c r="FE42" s="307"/>
      <c r="FF42" s="307"/>
      <c r="FG42" s="307"/>
      <c r="FH42" s="307"/>
      <c r="FI42" s="307"/>
      <c r="FJ42" s="307"/>
      <c r="FK42" s="307"/>
      <c r="FL42" s="307"/>
      <c r="FM42" s="307"/>
      <c r="FN42" s="307"/>
      <c r="FO42" s="307"/>
      <c r="FP42" s="307"/>
      <c r="FQ42" s="307"/>
      <c r="FR42" s="307"/>
      <c r="FS42" s="307"/>
      <c r="FT42" s="307"/>
      <c r="FU42" s="307"/>
      <c r="FV42" s="307"/>
      <c r="FW42" s="307"/>
      <c r="FX42" s="307"/>
      <c r="FY42" s="307"/>
      <c r="FZ42" s="307"/>
      <c r="GA42" s="307"/>
      <c r="GB42" s="307"/>
      <c r="GC42" s="307"/>
      <c r="GD42" s="307"/>
      <c r="GE42" s="307"/>
      <c r="GF42" s="307"/>
      <c r="GG42" s="307"/>
      <c r="GH42" s="307"/>
      <c r="GI42" s="307"/>
      <c r="GJ42" s="307"/>
      <c r="GK42" s="307"/>
      <c r="GL42" s="307"/>
      <c r="GM42" s="307"/>
      <c r="GN42" s="307"/>
      <c r="GO42" s="307"/>
      <c r="GP42" s="307"/>
      <c r="GQ42" s="307"/>
      <c r="GR42" s="307"/>
      <c r="GS42" s="307"/>
      <c r="GT42" s="307"/>
      <c r="GU42" s="307"/>
      <c r="GV42" s="307"/>
      <c r="GW42" s="307"/>
      <c r="GX42" s="307"/>
      <c r="GY42" s="307"/>
      <c r="GZ42" s="307"/>
      <c r="HA42" s="307"/>
      <c r="HB42" s="307"/>
      <c r="HC42" s="307"/>
      <c r="HD42" s="307"/>
      <c r="HE42" s="307"/>
      <c r="HF42" s="307"/>
      <c r="HG42" s="307"/>
      <c r="HH42" s="307"/>
      <c r="HI42" s="307"/>
      <c r="HJ42" s="307"/>
      <c r="HK42" s="307"/>
      <c r="HL42" s="307"/>
      <c r="HM42" s="307"/>
      <c r="HN42" s="307"/>
      <c r="HO42" s="307"/>
      <c r="HP42" s="307"/>
      <c r="HQ42" s="307"/>
      <c r="HR42" s="307"/>
      <c r="HS42" s="307"/>
      <c r="HT42" s="307"/>
      <c r="HU42" s="307"/>
      <c r="HV42" s="307"/>
      <c r="HW42" s="307"/>
      <c r="HX42" s="307"/>
      <c r="HY42" s="307"/>
      <c r="HZ42" s="307"/>
      <c r="IA42" s="307"/>
      <c r="IB42" s="307"/>
      <c r="IC42" s="307"/>
      <c r="ID42" s="307"/>
      <c r="IE42" s="307"/>
      <c r="IF42" s="307"/>
      <c r="IG42" s="307"/>
      <c r="IH42" s="307"/>
      <c r="II42" s="307"/>
      <c r="IJ42" s="307"/>
      <c r="IK42" s="307"/>
      <c r="IL42" s="307"/>
      <c r="IM42" s="307"/>
      <c r="IN42" s="307"/>
      <c r="IO42" s="307"/>
      <c r="IP42" s="307"/>
      <c r="IQ42" s="307"/>
      <c r="IR42" s="307"/>
      <c r="IS42" s="307"/>
      <c r="IT42" s="307"/>
      <c r="IU42" s="307"/>
      <c r="IV42" s="307"/>
      <c r="IW42" s="307"/>
      <c r="IX42" s="307"/>
      <c r="IY42" s="307"/>
      <c r="IZ42" s="307"/>
      <c r="JA42" s="307"/>
      <c r="JB42" s="307"/>
      <c r="JC42" s="307"/>
      <c r="JD42" s="307"/>
    </row>
    <row r="43" spans="1:264" ht="30" customHeight="1" x14ac:dyDescent="0.25">
      <c r="A43" s="419" t="s">
        <v>184</v>
      </c>
      <c r="B43" s="412" t="s">
        <v>200</v>
      </c>
      <c r="C43" s="413" t="s">
        <v>194</v>
      </c>
      <c r="D43" s="421" t="s">
        <v>157</v>
      </c>
      <c r="E43" s="301" t="s">
        <v>205</v>
      </c>
      <c r="F43" s="25" t="s">
        <v>6</v>
      </c>
      <c r="G43" s="162" t="s">
        <v>207</v>
      </c>
      <c r="H43" s="162" t="s">
        <v>148</v>
      </c>
      <c r="I43" s="162" t="s">
        <v>182</v>
      </c>
      <c r="J43" s="10">
        <v>26280</v>
      </c>
      <c r="K43" s="10"/>
      <c r="L43" s="25" t="s">
        <v>6</v>
      </c>
      <c r="M43" s="156" t="s">
        <v>161</v>
      </c>
      <c r="N43" s="12" t="str">
        <f>IF(OR(G43="",H43="",I43=""),"",IF(ISERROR(IF(AND(H43="Prior Review",G43="Yes",I43="QCBS"),M43+'Time Estimation'!$H$28,IF(AND(H43="Prior Review",G43="Yes",I43="FBS"),M43+'Time Estimation'!$H$29,IF(AND(H43="Prior Review",G43="Yes",I43="LCS"),M43+'Time Estimation'!$H$30,IF(AND(H43="Prior Review",G43="Yes",I43="QBS"),M43+'Time Estimation'!$H$31,IF(AND(H43="Prior Review",G43="Yes",I43="CQS"),M43+'Time Estimation'!$H$32,IF(AND(H43="Prior Review",G43="Yes",I43="ICS"),M43+'Time Estimation'!$H$33,IF(OR(H43="Post Review", G43="No", I43="SSS"),"N/A","")))))))),"",IF(AND(H43="Prior Review",G43="Yes",I43="QCBS"),M43+'Time Estimation'!$H$28,IF(AND(H43="Prior Review",G43="Yes",I43="FBS"),M43+'Time Estimation'!$H$29,IF(AND(H43="Prior Review",G43="Yes",I43="LCS"),M43+'Time Estimation'!$H$30,IF(AND(H43="Prior Review",G43="Yes",I43="QBS"),M43+'Time Estimation'!$H$31,IF(AND(H43="Prior Review",G43="Yes",I43="CQS"),M43+'Time Estimation'!$H$32,IF(AND(H43="Prior Review",G43="Yes",I43="ICS"),M43+'Time Estimation'!$H$33,IF(OR(H43="Post Review", G43="No", I43="SSS"),"N/A","")))))))))</f>
        <v>N/A</v>
      </c>
      <c r="O43" s="12" t="str">
        <f>IF(OR(G43="",H43="",I43=""),"",IF(ISERROR(IF(AND(H43="Prior Review", G43="Yes",I43="QCBS"),N43+'Time Estimation'!$K$28,IF(AND(H43="Prior Review", G43="Yes",I43="FBS"),N43+'Time Estimation'!$K$29,IF(AND(H43="Prior Review", G43="Yes",I43="LCS"),N43+'Time Estimation'!$K$30,IF(AND(H43="Prior Review", G43="Yes",I43="QBS"),N43+'Time Estimation'!$K$31,IF(AND(H43="Prior Review", G43="Yes",I43="CQS"),N43+'Time Estimation'!$K$32,IF(AND(H43="Prior Review", G43="Yes",I43="ICS"),N43+'Time Estimation'!$K$33,IF(AND(H43="Post Review", G43="Yes",I43="QCBS"),M43+'Time Estimation'!$K$28,IF(AND(H43="Post Review", G43="Yes",I43="FBS"),M43+'Time Estimation'!$K$29,IF(AND(H43="Post Review", G43="Yes",I43="LCS"),M43+'Time Estimation'!$K$30,IF(AND(H43="Post Review", G43="Yes",I43="QBS"),M43+'Time Estimation'!$K$31,IF(AND(H43="Post Review", G43="Yes",I43="CQS"),M43+'Time Estimation'!$K$32,IF(AND(H43="Post Review", G43="Yes",I43="ICS"),M43+'Time Estimation'!$K$33,IF(AND(G43="No",OR(I43="QCBS",I43="FBS",I43="LCS",I43="QBS",I43="CQS",I43="ICS")),"N/A",IF(OR(G43="No",I43="SSS"),"N/A",""))))))))))))))), "",IF(AND(H43="Prior Review", G43="Yes",I43="QCBS"),N43+'Time Estimation'!$K$28,IF(AND(H43="Prior Review", G43="Yes",I43="FBS"),N43+'Time Estimation'!$K$29,IF(AND(H43="Prior Review", G43="Yes",I43="LCS"),N43+'Time Estimation'!$K$30,IF(AND(H43="Prior Review", G43="Yes",I43="QBS"),N43+'Time Estimation'!$K$31,IF(AND(H43="Prior Review", G43="Yes",I43="CQS"),N43+'Time Estimation'!$K$32,IF(AND(H43="Prior Review", G43="Yes",I43="ICS"),N43+'Time Estimation'!$K$33,IF(AND(H43="Post Review", G43="Yes",I43="QCBS"),M43+'Time Estimation'!$K$28,IF(AND(H43="Post Review", G43="Yes",I43="FBS"),M43+'Time Estimation'!$K$29,IF(AND(H43="Post Review", G43="Yes",I43="LCS"),M43+'Time Estimation'!$K$30,IF(AND(H43="Post Review", G43="Yes",I43="QBS"),M43+'Time Estimation'!$K$31,IF(AND(H43="Post Review", G43="Yes",I43="CQS"),M43+'Time Estimation'!$K$32,IF(AND(H43="Post Review", G43="Yes",I43="ICS"),M43+'Time Estimation'!$K$33,IF(AND(G43="No",OR(I43="QCBS",I43="FBS",I43="LCS",I43="QBS",I43="CQS",I43="ICS")),"N/A",IF(OR(G43="No",I43="SSS"),"N/A",""))))))))))))))))</f>
        <v>N/A</v>
      </c>
      <c r="P43" s="12" t="str">
        <f>IF(OR(G43="",I43="",H43=""),"",IF(ISERROR(IF(AND( G43="Yes",I43="QCBS"),O43+'Time Estimation'!$N$28,IF(AND( G43="Yes",I43="FBS"),O43+'Time Estimation'!$N$29,IF(AND( G43="Yes",I43="LCS"),O43+'Time Estimation'!$N$30,IF(AND( G43="Yes",I43="QBS"),O43+'Time Estimation'!$N$31,IF(AND( G43="Yes",I43="CQS"),O43+'Time Estimation'!$N$32,IF(AND( G43="Yes",I43="ICS"),O43+'Time Estimation'!$N$33,IF(OR(G43="No",I43="SSS"),"N/A","")))))))), "",IF(AND( G43="Yes",I43="QCBS"),O43+'Time Estimation'!$N$28,IF(AND( G43="Yes",I43="FBS"),O43+'Time Estimation'!$N$29,IF(AND( G43="Yes",I43="LCS"),O43+'Time Estimation'!$N$30,IF(AND( G43="Yes",I43="QBS"),O43+'Time Estimation'!$N$31,IF(AND( G43="Yes",I43="CQS"),O43+'Time Estimation'!$N$32,IF(AND( G43="Yes",I43="ICS"),O43+'Time Estimation'!$N$33,IF(OR(G43="No",I43="SSS"),"N/A","")))))))))</f>
        <v>N/A</v>
      </c>
      <c r="Q43" s="12" t="str">
        <f>IF(OR(G43="",I43="",H43=""),"",IF(ISERROR(IF(AND( G43="Yes",I43="QCBS"),P43+'Time Estimation'!$Q$28,IF(AND( G43="Yes",I43="FBS"),P43+'Time Estimation'!$Q$29,IF(AND( G43="Yes",I43="LCS"),P43+'Time Estimation'!$Q$30,IF(AND( G43="Yes",I43="QBS"),P43+'Time Estimation'!$Q$31,IF(AND( G43="Yes",I43="CQS"),P43+'Time Estimation'!$Q$32,IF(AND( G43="Yes",I43="ICS"),P43+'Time Estimation'!$Q$33,IF(OR(G43="No",I43="SSS"),"N/A","")))))))), "",IF(AND( G43="Yes",I43="QCBS"),P43+'Time Estimation'!$Q$28,IF(AND( G43="Yes",I43="FBS"),P43+'Time Estimation'!$Q$29,IF(AND( G43="Yes",I43="LCS"),P43+'Time Estimation'!$Q$30,IF(AND( G43="Yes",I43="QBS"),P43+'Time Estimation'!$Q$31,IF(AND( G43="Yes",I43="CQS"),P43+'Time Estimation'!$Q$32,IF(AND( G43="Yes",I43="ICS"),P43+'Time Estimation'!$Q$33,IF(OR(G43="No",I43="SSS"),"N/A","")))))))))</f>
        <v>N/A</v>
      </c>
      <c r="R43" s="12" t="str">
        <f>IF(OR(G43="",H43="",I43=""),"",IF(ISERROR(IF(AND(H43="Prior Review",G43="Yes",I43="QCBS"),Q43+'Time Estimation'!$T$28,IF(AND(H43="Prior Review",G43="Yes",I43="FBS"),Q43+'Time Estimation'!$T$29,IF(AND(H43="Prior Review",G43="Yes",I43="LCS"),Q43+'Time Estimation'!$T$30,IF(AND(H43="Prior Review",G43="Yes",I43="QBS"),Q43+'Time Estimation'!$T$31,IF(AND(H43="Prior Review",G43="Yes",I43="CQS"),Q43+'Time Estimation'!$T$32,IF(AND(H43="Prior Review",G43="Yes",I43="ICS"),Q43+'Time Estimation'!$T$33,IF(OR(H43="Post Review", G43="No", I43="SSS"),"N/A","")))))))),"",IF(AND(H43="Prior Review",G43="Yes",I43="QCBS"),Q43+'Time Estimation'!$T$28,IF(AND(H43="Prior Review",G43="Yes",I43="FBS"),Q43+'Time Estimation'!$T$29,IF(AND(H43="Prior Review",G43="Yes",I43="LCS"),Q43+'Time Estimation'!$T$30,IF(AND(H43="Prior Review",G43="Yes",I43="QBS"),Q43+'Time Estimation'!$T$31,IF(AND(H43="Prior Review",G43="Yes",I43="CQS"),Q43+'Time Estimation'!$T$32,IF(AND(H43="Prior Review",G43="Yes",I43="ICS"),Q43+'Time Estimation'!$T$33,IF(OR(H43="Post Review", G43="No", I43="SSS"),"N/A","")))))))))</f>
        <v>N/A</v>
      </c>
      <c r="S43" s="305">
        <v>44470</v>
      </c>
      <c r="T43" s="12" t="str">
        <f>IF(OR(G43="",H43="",I43=""),"",IF(ISERROR(IF(AND(H43="Prior Review",G43="Yes",I43="QCBS"),S43+'Time Estimation'!$Z$28,IF(AND(H43="Prior Review",G43="Yes",I43="FBS"),S43+'Time Estimation'!$Z$29,IF(AND(H43="Prior Review",G43="Yes",I43="LCS"),S43+'Time Estimation'!$Z$30,IF(AND(H43="Prior Review",G43="Yes",I43="QBS"),S43+'Time Estimation'!$Z$31,IF(AND(H43="Prior Review",G43="Yes",I43="CQS"),S43+'Time Estimation'!$Z$32,IF(AND(H43="Prior Review",G43="Yes",I43="ICS"),S43+'Time Estimation'!$Z$33,IF(AND(H43="Prior Review",G43="No",I43="QCBS"),S43+'Time Estimation'!$Z$34,IF(AND(H43="Prior Review",G43="No",I43="FBS"),S43+'Time Estimation'!$Z$35,IF(AND(H43="Prior Review",G43="No",I43="LCS"),S43+'Time Estimation'!$Z$36,IF(AND(H43="Prior Review",G43="No",I43="QBS"),S43+'Time Estimation'!$Z$37,IF(AND(H43="Prior Review",G43="No",I43="CQS"),S43+'Time Estimation'!$Z$38,IF(AND(H43="Prior Review",G43="No",I43="ICS"),S43+'Time Estimation'!$Z$39,IF(I43="SSS",S43+'Time Estimation'!$Z$40,IF(H43="Post Review", "N/A",""))))))))))))))),"",IF(AND(H43="Prior Review",G43="Yes",I43="QCBS"),S43+'Time Estimation'!$Z$28,IF(AND(H43="Prior Review",G43="Yes",I43="FBS"),S43+'Time Estimation'!$Z$29,IF(AND(H43="Prior Review",G43="Yes",I43="LCS"),S43+'Time Estimation'!$Z$30,IF(AND(H43="Prior Review",G43="Yes",I43="QBS"),S43+'Time Estimation'!$Z$31,IF(AND(H43="Prior Review",G43="Yes",I43="CQS"),S43+'Time Estimation'!$Z$32,IF(AND(H43="Prior Review",G43="Yes",I43="ICS"),S43+'Time Estimation'!$Z$33,IF(AND(H43="Prior Review",G43="No",I43="QCBS"),S43+'Time Estimation'!$Z$34,IF(AND(H43="Prior Review",G43="No",I43="FBS"),S43+'Time Estimation'!$Z$35,IF(AND(H43="Prior Review",G43="No",I43="LCS"),S43+'Time Estimation'!$Z$36,IF(AND(H43="Prior Review",G43="No",I43="QBS"),S43+'Time Estimation'!$Z$37,IF(AND(H43="Prior Review",G43="No",I43="CQS"),S43+'Time Estimation'!$Z$38,IF(AND(H43="Prior Review",G43="No",I43="ICS"),S43+'Time Estimation'!$Z$39,IF(I43="SSS",S43+'Time Estimation'!$Z$40,IF(H43="Post Review", "N/A",""))))))))))))))))</f>
        <v>N/A</v>
      </c>
      <c r="U43" s="12">
        <f>IF(OR(G43="",H43="",I43=""),"",IF(ISERROR(IF(AND(H43="Prior Review", G43="Yes",I43="QCBS"),T43+'Time Estimation'!$AC$28,IF(AND(H43="Prior Review", G43="Yes",I43="FBS"),T43+'Time Estimation'!$AC$29,IF(AND(H43="Prior Review", G43="Yes",I43="LCS"),T43+'Time Estimation'!$AC$30,IF(AND(H43="Prior Review", G43="Yes",I43="QBS"),T43+'Time Estimation'!$AC$31,IF(AND(H43="Prior Review", G43="Yes",I43="CQS"),T43+'Time Estimation'!$AC$32,IF(AND(H43="Prior Review", G43="Yes",I43="ICS"),T43+'Time Estimation'!$AC$33,IF(AND(H43="Post Review", G43="Yes",I43="QCBS"),S43+'Time Estimation'!$AC$28,IF(AND(H43="Post Review", G43="Yes",I43="FBS"),S43+'Time Estimation'!$AC$29,IF(AND(H43="Post Review", G43="Yes",I43="LCS"),S43+'Time Estimation'!$AC$30,IF(AND(H43="Post Review", G43="Yes",I43="QBS"),S43+'Time Estimation'!$AC$31,IF(AND(H43="Post Review", G43="Yes",I43="CQS"),S43+'Time Estimation'!$AC$32,IF(AND(H43="Post Review", G43="Yes",I43="ICS"),S43+'Time Estimation'!$AC$33,IF(AND(H43="Prior Review", G43="No",I43="QCBS"),T43+'Time Estimation'!$AC$34,IF(AND(H43="Prior Review", G43="No",I43="FBS"),T43+'Time Estimation'!$AC$35,IF(AND(H43="Prior Review", G43="No",I43="LCS"),T43+'Time Estimation'!$AC$36,IF(AND(H43="Prior Review", G43="No",I43="QBS"),T43+'Time Estimation'!$AC$37,IF(AND(H43="Prior Review", G43="No",I43="CQS"),T43+'Time Estimation'!$AC$38,IF(AND(H43="Prior Review", G43="No",I43="ICS"),T43+'Time Estimation'!$AC$39,IF(AND(H43="Post Review", G43="No",I43="QCBS"),S43+'Time Estimation'!$AC$34,IF(AND(H43="Post Review", G43="No",I43="FBS"),S43+'Time Estimation'!$AC$35,IF(AND(H43="Post Review", G43="No",I43="LCS"),S43+'Time Estimation'!$AC$36,IF(AND(H43="Post Review", G43="No",I43="QBS"),S43+'Time Estimation'!$AC$37,IF(AND(H43="Post Review", G43="No",I43="CQS"),S43+'Time Estimation'!$AC$38,IF(AND(H43="Post Review", G43="No",I43="ICS"),S43+'Time Estimation'!$AC$39,IF(AND(I43="SSS"),T43+'Time Estimation'!$AC$40,"")))))))))))))))))))))))))), "",IF(AND(H43="Prior Review", G43="Yes",I43="QCBS"),T43+'Time Estimation'!$AC$28,IF(AND(H43="Prior Review", G43="Yes",I43="FBS"),T43+'Time Estimation'!$AC$29,IF(AND(H43="Prior Review", G43="Yes",I43="LCS"),T43+'Time Estimation'!$AC$30,IF(AND(H43="Prior Review", G43="Yes",I43="QBS"),T43+'Time Estimation'!$AC$31,IF(AND(H43="Prior Review", G43="Yes",I43="CQS"),T43+'Time Estimation'!$AC$32,IF(AND(H43="Prior Review", G43="Yes",I43="ICS"),T43+'Time Estimation'!$AC$33,IF(AND(H43="Post Review", G43="Yes",I43="QCBS"),S43+'Time Estimation'!$AC$28,IF(AND(H43="Post Review", G43="Yes",I43="FBS"),S43+'Time Estimation'!$AC$29,IF(AND(H43="Post Review", G43="Yes",I43="LCS"),S43+'Time Estimation'!$AC$30,IF(AND(H43="Post Review", G43="Yes",I43="QBS"),S43+'Time Estimation'!$AC$31,IF(AND(H43="Post Review", G43="Yes",I43="CQS"),S43+'Time Estimation'!$AC$32,IF(AND(H43="Post Review", G43="Yes",I43="ICS"),S43+'Time Estimation'!$AC$33,IF(AND(H43="Prior Review", G43="No",I43="QCBS"),T43+'Time Estimation'!$AC$34,IF(AND(H43="Prior Review", G43="No",I43="FBS"),T43+'Time Estimation'!$AC$35,IF(AND(H43="Prior Review", G43="No",I43="LCS"),T43+'Time Estimation'!$AC$36,IF(AND(H43="Prior Review", G43="No",I43="QBS"),T43+'Time Estimation'!$AC$37,IF(AND(H43="Prior Review", G43="No",I43="CQS"),T43+'Time Estimation'!$AC$38,IF(AND(H43="Prior Review", G43="No",I43="ICS"),T43+'Time Estimation'!$AC$39,IF(AND(H43="Post Review", G43="No",I43="QCBS"),S43+'Time Estimation'!$AC$34,IF(AND(H43="Post Review", G43="No",I43="FBS"),S43+'Time Estimation'!$AC$35,IF(AND(H43="Post Review", G43="No",I43="LCS"),S43+'Time Estimation'!$AC$36,IF(AND(H43="Post Review", G43="No",I43="QBS"),S43+'Time Estimation'!$AC$37,IF(AND(H43="Post Review", G43="No",I43="CQS"),S43+'Time Estimation'!$AC$38,IF(AND(H43="Post Review", G43="No",I43="ICS"),S43+'Time Estimation'!$AC$39,IF(AND(I43="SSS"),T43+'Time Estimation'!$AC$40,"")))))))))))))))))))))))))))</f>
        <v>44472</v>
      </c>
      <c r="V43" s="12">
        <f>IF(OR(G43="",I43="",H43=""),"",IF(ISERROR(IF(AND( G43="Yes",I43="QCBS"),U43+'Time Estimation'!$AF$28,IF(AND( G43="Yes",I43="FBS"),U43+'Time Estimation'!$AF$29,IF(AND(G43="Yes",I43="LCS"),U43+'Time Estimation'!$AF$30,IF(AND(G43="Yes",I43="QBS"),U43+'Time Estimation'!$AF$31,IF(AND(G43="Yes",I43="CQS"),U43+'Time Estimation'!$AF$32,IF(AND(G43="Yes",I43="ICS"),U43+'Time Estimation'!$AF$33,IF(AND(G43="No",I43="QCBS"),U43+'Time Estimation'!$AF$34,IF(AND(G43="No",I43="FBS"),U43+'Time Estimation'!$AF$35,IF(AND(G43="No",I43="LCS"),U43+'Time Estimation'!$AF$36,IF(AND(G43="No",I43="QBS"),U43+'Time Estimation'!$AF$37,IF(AND(G43="No",I43="CQS"),U43+'Time Estimation'!$AF$38,IF(AND(G43="No",I43="ICS"),U43+'Time Estimation'!$AF$39,IF(I43="SSS",U43+'Time Estimation'!$AF$40,"")))))))))))))),"",IF(AND( G43="Yes",I43="QCBS"),U43+'Time Estimation'!$AF$28,IF(AND( G43="Yes",I43="FBS"),U43+'Time Estimation'!$AF$29,IF(AND(G43="Yes",I43="LCS"),U43+'Time Estimation'!$AF$30,IF(AND(G43="Yes",I43="QBS"),U43+'Time Estimation'!$AF$31,IF(AND(G43="Yes",I43="CQS"),U43+'Time Estimation'!$AF$32,IF(AND(G43="Yes",I43="ICS"),U43+'Time Estimation'!$AF$33,IF(AND(G43="No",I43="QCBS"),U43+'Time Estimation'!$AF$34,IF(AND(G43="No",I43="FBS"),U43+'Time Estimation'!$AF$35,IF(AND(G43="No",I43="LCS"),U43+'Time Estimation'!$AF$36,IF(AND(G43="No",I43="QBS"),U43+'Time Estimation'!$AF$37,IF(AND(G43="No",I43="CQS"),U43+'Time Estimation'!$AF$38,IF(AND(G43="No",I43="ICS"),U43+'Time Estimation'!$AF$39,IF(I43="SSS",U43+'Time Estimation'!$AF$40,"")))))))))))))))</f>
        <v>44493</v>
      </c>
      <c r="W43" s="12">
        <f>IF(OR(G43="",I43="",H43=""),"",IF(ISERROR(IF(AND( G43="Yes",I43="QCBS"),V43+'Time Estimation'!$AI$28,IF(AND( G43="Yes",I43="FBS"),V43+'Time Estimation'!$AI$29,IF(AND(G43="Yes",I43="LCS"),V43+'Time Estimation'!$AI$30,IF(AND(G43="Yes",I43="QBS"),V43+'Time Estimation'!$AI$31,IF(AND(G43="Yes",I43="CQS"),V43+'Time Estimation'!$AI$32,IF(AND(G43="Yes",I43="ICS"),V43+'Time Estimation'!$AI$33,IF(AND(G43="No",I43="QCBS"),V43+'Time Estimation'!$AI$34,IF(AND(G43="No",I43="FBS"),V43+'Time Estimation'!$AI$35,IF(AND(G43="No",I43="LCS"),V43+'Time Estimation'!$AI$36,IF(AND(G43="No",I43="QBS"),V43+'Time Estimation'!$AI$37,IF(AND(G43="No",I43="CQS"),V43+'Time Estimation'!$AI$38,IF(AND(G43="No",I43="ICS"),V43+'Time Estimation'!$AI$39,IF(I43="SSS","N/A","")))))))))))))),"",IF(AND( G43="Yes",I43="QCBS"),V43+'Time Estimation'!$AI$28,IF(AND( G43="Yes",I43="FBS"),V43+'Time Estimation'!$AI$29,IF(AND(G43="Yes",I43="LCS"),V43+'Time Estimation'!$AI$30,IF(AND(G43="Yes",I43="QBS"),V43+'Time Estimation'!$AI$31,IF(AND(G43="Yes",I43="CQS"),V43+'Time Estimation'!$AI$32,IF(AND(G43="Yes",I43="ICS"),V43+'Time Estimation'!$AI$33,IF(AND(G43="No",I43="QCBS"),V43+'Time Estimation'!$AI$34,IF(AND(G43="No",I43="FBS"),V43+'Time Estimation'!$AI$35,IF(AND(G43="No",I43="LCS"),V43+'Time Estimation'!$AI$36,IF(AND(G43="No",I43="QBS"),V43+'Time Estimation'!$AI$37,IF(AND(G43="No",I43="CQS"),V43+'Time Estimation'!$AI$38,IF(AND(G43="No",I43="ICS"),V43+'Time Estimation'!$AI$39,IF(I43="SSS","N/A","")))))))))))))))</f>
        <v>44507</v>
      </c>
      <c r="X43" s="12" t="str">
        <f>IF(OR(G43="",H43="",I43=""),"",IF(ISERROR(IF(AND(H43="Prior Review",G43="Yes",I43="QCBS"),W43+'Time Estimation'!$AL$28,IF(AND(H43="Prior Review",G43="Yes",I43="FBS"),W43+'Time Estimation'!$AL$29,IF(AND(H43="Prior Review",G43="Yes",I43="LCS"),W43+'Time Estimation'!$AL$30,IF(AND(H43="Prior Review",G43="Yes",I43="QBS"),W43+'Time Estimation'!$AL$31,IF(AND(H43="Prior Review",G43="Yes",I43="CQS"),W43+'Time Estimation'!$AL$32,IF(AND(H43="Prior Review",G43="Yes",I43="ICS"),W43+'Time Estimation'!$AL$33,IF(AND(H43="Prior Review",G43="No",I43="QCBS"),W43+'Time Estimation'!$AL$34,IF(AND(H43="Prior Review",G43="No",I43="FBS"),W43+'Time Estimation'!$AL$35,IF(AND(H43="Prior Review",G43="No",I43="LCS"),W43+'Time Estimation'!$AL$36,IF(AND(H43="Prior Review",G43="No",I43="QBS"),W43+'Time Estimation'!$AL$37,IF(AND(H43="Prior Review",G43="No",I43="CQS"),W43+'Time Estimation'!$AL$38,IF(AND(H43="Prior Review",G43="No",I43="ICS"),W43+'Time Estimation'!$AL$39,IF(OR(H43="Post Review", I43="SSS"), "N/A","")))))))))))))),"",IF(AND(H43="Prior Review",G43="Yes",I43="QCBS"),W43+'Time Estimation'!$AL$28,IF(AND(H43="Prior Review",G43="Yes",I43="FBS"),W43+'Time Estimation'!$AL$29,IF(AND(H43="Prior Review",G43="Yes",I43="LCS"),W43+'Time Estimation'!$AL$30,IF(AND(H43="Prior Review",G43="Yes",I43="QBS"),W43+'Time Estimation'!$AL$31,IF(AND(H43="Prior Review",G43="Yes",I43="CQS"),W43+'Time Estimation'!$AL$32,IF(AND(H43="Prior Review",G43="Yes",I43="ICS"),W43+'Time Estimation'!$AL$33,IF(AND(H43="Prior Review",G43="No",I43="QCBS"),W43+'Time Estimation'!$AL$34,IF(AND(H43="Prior Review",G43="No",I43="FBS"),W43+'Time Estimation'!$AL$35,IF(AND(H43="Prior Review",G43="No",I43="LCS"),W43+'Time Estimation'!$AL$36,IF(AND(H43="Prior Review",G43="No",I43="QBS"),W43+'Time Estimation'!$AL$37,IF(AND(H43="Prior Review",G43="No",I43="CQS"),W43+'Time Estimation'!$AL$38,IF(AND(H43="Prior Review",G43="No",I43="ICS"),W43+'Time Estimation'!$AL$39,IF(OR(H43="Post Review", I43="SSS"), "N/A","")))))))))))))))</f>
        <v>N/A</v>
      </c>
      <c r="Y43" s="12" t="str">
        <f>IF(OR(G43="",H43="",I43=""),"",IF(ISERROR(IF(AND(H43="Prior Review", G43="Yes",I43="QCBS"),X43+'Time Estimation'!$AO$28,IF(AND(H43="Prior Review", G43="Yes",I43="FBS"),X43+'Time Estimation'!$AO$29,IF(AND(H43="Prior Review", G43="Yes",I43="LCS"),X43+'Time Estimation'!$AO$30,IF(AND(H43="Post Review", G43="Yes",I43="QCBS"),W43+'Time Estimation'!$AO$28,IF(AND(H43="Post Review", G43="Yes",I43="FBS"),W43+'Time Estimation'!$AO$29,IF(AND(H43="Post Review", G43="Yes",I43="LCS"),W43+'Time Estimation'!$AO$30,IF(AND(H43="Prior Review", G43="No",I43="QCBS"),X43+'Time Estimation'!$AO$34,IF(AND(H43="Prior Review", G43="No",I43="FBS"),X43+'Time Estimation'!$AO$35,IF(AND(H43="Prior Review", G43="No",I43="LCS"),X43+'Time Estimation'!$AO$36,IF(AND(H43="Post Review", G43="No",I43="QCBS"),W43+'Time Estimation'!$AO$34,IF(AND(H43="Post Review", G43="No",I43="FBS"),W43+'Time Estimation'!$AO$35,IF(AND(H43="Post Review", G43="No",I43="LCS"),W43+'Time Estimation'!$AO$36,IF(OR(I43="QBS", I43="CQS", I43="ICS"), "N/A",IF(I43="SSS",V43+'Time Estimation'!$AO$40, ""))))))))))))))), "",IF(AND(H43="Prior Review", G43="Yes",I43="QCBS"),X43+'Time Estimation'!$AO$28,IF(AND(H43="Prior Review", G43="Yes",I43="FBS"),X43+'Time Estimation'!$AO$29,IF(AND(H43="Prior Review", G43="Yes",I43="LCS"),X43+'Time Estimation'!$AO$30,IF(AND(H43="Post Review", G43="Yes",I43="QCBS"),W43+'Time Estimation'!$AO$28,IF(AND(H43="Post Review", G43="Yes",I43="FBS"),W43+'Time Estimation'!$AO$29,IF(AND(H43="Post Review", G43="Yes",I43="LCS"),W43+'Time Estimation'!$AO$30,IF(AND(H43="Prior Review", G43="No",I43="QCBS"),X43+'Time Estimation'!$AO$34,IF(AND(H43="Prior Review", G43="No",I43="FBS"),X43+'Time Estimation'!$AO$35,IF(AND(H43="Prior Review", G43="No",I43="LCS"),X43+'Time Estimation'!$AO$36,IF(AND(H43="Post Review", G43="No",I43="QCBS"),W43+'Time Estimation'!$AO$34,IF(AND(H43="Post Review", G43="No",I43="FBS"),W43+'Time Estimation'!$AO$35,IF(AND(H43="Post Review", G43="No",I43="LCS"),W43+'Time Estimation'!$AO$36,IF(OR(I43="QBS", I43="CQS", I43="ICS"), "N/A",IF(I43="SSS",V43+'Time Estimation'!$AO$40, ""))))))))))))))))</f>
        <v>N/A</v>
      </c>
      <c r="Z43" s="12" t="str">
        <f>IF(OR(G43="",H43="",I43=""),"",IF(ISERROR(IF(AND(H43="Prior Review",G43="Yes",I43="QCBS"),Y43+'Time Estimation'!$AR$28,IF(AND(H43="Prior Review",G43="Yes",I43="FBS"),Y43+'Time Estimation'!$AR$29,IF(AND(H43="Prior Review",G43="Yes",I43="LCS"),Y43+'Time Estimation'!$AR$30,IF(AND(H43="Prior Review",G43="No",I43="QCBS"),Y43+'Time Estimation'!$AR$34,IF(AND(H43="Prior Review",G43="No",I43="FBS"),Y43+'Time Estimation'!$AR$35,IF(AND(H43="Prior Review",G43="No",I43="LCS"),Y43+'Time Estimation'!$AR$36,IF(I43="SSS",Y43+'Time Estimation'!$AR$40,IF(OR(H43="Post Review",I43="QBS",I43="CQS",I43="ICS"), "N/A",""))))))))),"",IF(AND(H43="Prior Review",G43="Yes",I43="QCBS"),Y43+'Time Estimation'!$AR$28,IF(AND(H43="Prior Review",G43="Yes",I43="FBS"),Y43+'Time Estimation'!$AR$29,IF(AND(H43="Prior Review",G43="Yes",I43="LCS"),Y43+'Time Estimation'!$AR$30,IF(AND(H43="Prior Review",G43="No",I43="QCBS"),Y43+'Time Estimation'!$AR$34,IF(AND(H43="Prior Review",G43="No",I43="FBS"),Y43+'Time Estimation'!$AR$35,IF(AND(H43="Prior Review",G43="No",I43="LCS"),Y43+'Time Estimation'!$AR$36,IF(I43="SSS",Y43+'Time Estimation'!$AR$40,IF(OR(H43="Post Review",I43="QBS",I43="CQS",I43="ICS"), "N/A",""))))))))))</f>
        <v>N/A</v>
      </c>
      <c r="AA43" s="26" t="s">
        <v>6</v>
      </c>
      <c r="AB43" s="12">
        <f>IF(OR(G43="",H43="",I43=""),"",IF(ISERROR(IF(AND(H43="Prior Review", G43="Yes",I43="QCBS"),Z43+'Time Estimation'!$AU$28,IF(AND(H43="Prior Review", G43="Yes",I43="FBS"),Z43+'Time Estimation'!$AU$29,IF(AND(H43="Prior Review", G43="Yes",I43="LCS"),Z43+'Time Estimation'!$AU$30,IF(AND(H43="Prior Review", G43="Yes",I43="QBS"),X43+'Time Estimation'!$AU$31,IF(AND(H43="Prior Review", G43="Yes",I43="CQS"),X43+'Time Estimation'!$AU$32,IF(AND(H43="Prior Review", G43="Yes",I43="ICS"),X43+'Time Estimation'!$AU$33,IF(AND(H43="Post Review", G43="Yes",I43="QCBS"),Y43+'Time Estimation'!$AU$28,IF(AND(H43="Post Review", G43="Yes",I43="FBS"),Y43+'Time Estimation'!$AU$29,IF(AND(H43="Post Review", G43="Yes",I43="LCS"),Y43+'Time Estimation'!$AU$30,IF(AND(H43="Post Review", G43="Yes",I43="QBS"),W43+'Time Estimation'!$AU$31,IF(AND(H43="Post Review", G43="Yes",I43="CQS"),W43+'Time Estimation'!$AU$32,IF(AND(H43="Post Review", G43="Yes",I43="ICS"),W43+'Time Estimation'!$AU$33,IF(AND(H43="Prior Review", G43="No",I43="QCBS"),Z43+'Time Estimation'!$AU$34,IF(AND(H43="Prior Review", G43="No",I43="FBS"),Z43+'Time Estimation'!$AU$35,IF(AND(H43="Prior Review", G43="No",I43="LCS"),Z43+'Time Estimation'!$AU$36,IF(AND(H43="Prior Review", G43="No",I43="QBS"),X43+'Time Estimation'!$AU$37,IF(AND(H43="Prior Review", G43="No",I43="CQS"),X43+'Time Estimation'!$AU$38,IF(AND(H43="Prior Review", G43="No",I43="ICS"),X43+'Time Estimation'!$AU$39,IF(AND(H43="Post Review", G43="No",I43="QCBS"),Y43+'Time Estimation'!$AU$34,IF(AND(H43="Post Review", G43="No",I43="FBS"),Y43+'Time Estimation'!$AU$35,IF(AND(H43="Post Review", G43="No",I43="LCS"),Y43+'Time Estimation'!$AU$36,IF(AND(H43="Post Review", G43="No",I43="QBS"),W43+'Time Estimation'!$AU$37,IF(AND(H43="Post Review", G43="No",I43="CQS"),W43+'Time Estimation'!$AU$38,IF(AND(H43="Post Review", G43="No",I43="ICS"),W43+'Time Estimation'!$AU$39,IF(I43="SSS","N/A","")))))))))))))))))))))))))), "",IF(AND(H43="Prior Review", G43="Yes",I43="QCBS"),Z43+'Time Estimation'!$AU$28,IF(AND(H43="Prior Review", G43="Yes",I43="FBS"),Z43+'Time Estimation'!$AU$29,IF(AND(H43="Prior Review", G43="Yes",I43="LCS"),Z43+'Time Estimation'!$AU$30,IF(AND(H43="Prior Review", G43="Yes",I43="QBS"),X43+'Time Estimation'!$AU$31,IF(AND(H43="Prior Review", G43="Yes",I43="CQS"),X43+'Time Estimation'!$AU$32,IF(AND(H43="Prior Review", G43="Yes",I43="ICS"),X43+'Time Estimation'!$AU$33,IF(AND(H43="Post Review", G43="Yes",I43="QCBS"),Y43+'Time Estimation'!$AU$28,IF(AND(H43="Post Review", G43="Yes",I43="FBS"),Y43+'Time Estimation'!$AU$29,IF(AND(H43="Post Review", G43="Yes",I43="LCS"),Y43+'Time Estimation'!$AU$30,IF(AND(H43="Post Review", G43="Yes",I43="QBS"),W43+'Time Estimation'!$AU$31,IF(AND(H43="Post Review", G43="Yes",I43="CQS"),W43+'Time Estimation'!$AU$32,IF(AND(H43="Post Review", G43="Yes",I43="ICS"),W43+'Time Estimation'!$AU$33,IF(AND(H43="Prior Review", G43="No",I43="QCBS"),Z43+'Time Estimation'!$AU$34,IF(AND(H43="Prior Review", G43="No",I43="FBS"),Z43+'Time Estimation'!$AU$35,IF(AND(H43="Prior Review", G43="No",I43="LCS"),Z43+'Time Estimation'!$AU$36,IF(AND(H43="Prior Review", G43="No",I43="QBS"),X43+'Time Estimation'!$AU$37,IF(AND(H43="Prior Review", G43="No",I43="CQS"),X43+'Time Estimation'!$AU$38,IF(AND(H43="Prior Review", G43="No",I43="ICS"),X43+'Time Estimation'!$AU$39,IF(AND(H43="Post Review", G43="No",I43="QCBS"),Y43+'Time Estimation'!$AU$34,IF(AND(H43="Post Review", G43="No",I43="FBS"),Y43+'Time Estimation'!$AU$35,IF(AND(H43="Post Review", G43="No",I43="LCS"),Y43+'Time Estimation'!$AU$36,IF(AND(H43="Post Review", G43="No",I43="QBS"),W43+'Time Estimation'!$AU$37,IF(AND(H43="Post Review", G43="No",I43="CQS"),W43+'Time Estimation'!$AU$38,IF(AND(H43="Post Review", G43="No",I43="ICS"),W43+'Time Estimation'!$AU$39,IF(I43="SSS","N/A","")))))))))))))))))))))))))))</f>
        <v>44519</v>
      </c>
      <c r="AC43" s="12">
        <f>IF(OR(G43="",I43="",H43=""),"",IF(ISERROR(IF(AND( G43="Yes",I43="QCBS"),AB43+'Time Estimation'!$AX$28,IF(AND( G43="Yes",I43="FBS"),AB43+'Time Estimation'!$AX$29,IF(AND(G43="Yes",I43="LCS"),AB43+'Time Estimation'!$AX$30,IF(AND(G43="Yes",I43="QBS"),AB43+'Time Estimation'!$AX$31,IF(AND(G43="Yes",I43="CQS"),AB43+'Time Estimation'!$AX$32,IF(AND(G43="Yes",I43="ICS"),AB43+'Time Estimation'!$AX$33,IF(AND(G43="No",I43="QCBS"),AB43+'Time Estimation'!$AX$34,IF(AND(G43="No",I43="FBS"),AB43+'Time Estimation'!$AX$35,IF(AND(G43="No",I43="LCS"),AB43+'Time Estimation'!$AX$36,IF(AND(G43="No",I43="QBS"),AB43+'Time Estimation'!$AX$37,IF(AND(G43="No",I43="CQS"),AB43+'Time Estimation'!$AX$38,IF(AND(G43="No",I43="ICS"),AB43+'Time Estimation'!$AX$39,IF(I43="SSS",Z43+'Time Estimation'!$AX$40,"")))))))))))))),"",IF(AND( G43="Yes",I43="QCBS"),AB43+'Time Estimation'!$AX$28,IF(AND( G43="Yes",I43="FBS"),AB43+'Time Estimation'!$AX$29,IF(AND(G43="Yes",I43="LCS"),AB43+'Time Estimation'!$AX$30,IF(AND(G43="Yes",I43="QBS"),AB43+'Time Estimation'!$AX$31,IF(AND(G43="Yes",I43="CQS"),AB43+'Time Estimation'!$AX$32,IF(AND(G43="Yes",I43="ICS"),AB43+'Time Estimation'!$AX$33,IF(AND(G43="No",I43="QCBS"),AB43+'Time Estimation'!$AX$34,IF(AND(G43="No",I43="FBS"),AB43+'Time Estimation'!$AX$35,IF(AND(G43="No",I43="LCS"),AB43+'Time Estimation'!$AX$36,IF(AND(G43="No",I43="QBS"),AB43+'Time Estimation'!$AX$37,IF(AND(G43="No",I43="CQS"),AB43+'Time Estimation'!$AX$38,IF(AND(G43="No",I43="ICS"),AB43+'Time Estimation'!$AX$39,IF(I43="SSS",Z43+'Time Estimation'!$AX$40,"")))))))))))))))</f>
        <v>44533</v>
      </c>
      <c r="AD43" s="12">
        <f>IF(OR(G43="",I43="",H43=""),"",IF(ISERROR(IF(AND( G43="Yes",I43="QCBS"),AC43+'Time Estimation'!$BA$28,IF(AND( G43="Yes",I43="FBS"),AC43+'Time Estimation'!$BA$29,IF(AND(G43="Yes",I43="LCS"),AC43+'Time Estimation'!$BA$30,IF(AND(G43="Yes",I43="QBS"),AC43+'Time Estimation'!$BA$31,IF(AND(G43="Yes",I43="CQS"),AC43+'Time Estimation'!$BA$32,IF(AND(G43="Yes",I43="ICS"),AC43+'Time Estimation'!$BA$33,IF(AND(G43="No",I43="QCBS"),AC43+'Time Estimation'!$BA$34,IF(AND(G43="No",I43="FBS"),AC43+'Time Estimation'!$BA$35,IF(AND(G43="No",I43="LCS"),AC43+'Time Estimation'!$BA$36,IF(AND(G43="No",I43="QBS"),AC43+'Time Estimation'!$BA$37,IF(AND(G43="No",I43="CQS"),AC43+'Time Estimation'!$BA$38,IF(AND(G43="No",I43="ICS"),AC43+'Time Estimation'!$BA$39,IF(I43="SSS",AC43+'Time Estimation'!$BA$40,"")))))))))))))),"",IF(AND( G43="Yes",I43="QCBS"),AC43+'Time Estimation'!$BA$28,IF(AND( G43="Yes",I43="FBS"),AC43+'Time Estimation'!$BA$29,IF(AND(G43="Yes",I43="LCS"),AC43+'Time Estimation'!$BA$30,IF(AND(G43="Yes",I43="QBS"),AC43+'Time Estimation'!$BA$31,IF(AND(G43="Yes",I43="CQS"),AC43+'Time Estimation'!$BA$32,IF(AND(G43="Yes",I43="ICS"),AC43+'Time Estimation'!$BA$33,IF(AND(G43="No",I43="QCBS"),AC43+'Time Estimation'!$BA$34,IF(AND(G43="No",I43="FBS"),AC43+'Time Estimation'!$BA$35,IF(AND(G43="No",I43="LCS"),AC43+'Time Estimation'!$BA$36,IF(AND(G43="No",I43="QBS"),AC43+'Time Estimation'!$BA$37,IF(AND(G43="No",I43="CQS"),AC43+'Time Estimation'!$BA$38,IF(AND(G43="No",I43="ICS"),AC43+'Time Estimation'!$BA$39,IF(I43="SSS",AC43+'Time Estimation'!$BA$40,"")))))))))))))))</f>
        <v>44537</v>
      </c>
      <c r="AE43" s="12" t="str">
        <f>IF(OR(G43="",H43="",I43=""),"",IF(ISERROR(IF(AND(H43="Prior Review",G43="Yes",I43="QCBS"),AD43+'Time Estimation'!$BD$28,IF(AND(H43="Prior Review",G43="Yes",I43="FBS"),AD43+'Time Estimation'!$BD$29,IF(AND(H43="Prior Review",G43="Yes",I43="LCS"),AD43+'Time Estimation'!$BD$30,IF(AND(H43="Prior Review",G43="Yes",I43="QBS"),AD43+'Time Estimation'!$BD$31,IF(AND(H43="Prior Review",G43="Yes",I43="CQS"),AD43+'Time Estimation'!$BD$32,IF(AND(H43="Prior Review",G43="Yes",I43="ICS"),AD43+'Time Estimation'!$BD$33,IF(AND(H43="Prior Review",G43="No",I43="QCBS"),AD43+'Time Estimation'!$BD$34,IF(AND(H43="Prior Review",G43="No",I43="FBS"),AD43+'Time Estimation'!$BD$35,IF(AND(H43="Prior Review",G43="No",I43="LCS"),AD43+'Time Estimation'!$BD$36,IF(AND(H43="Prior Review",G43="No",I43="QBS"),AD43+'Time Estimation'!$BD$37,IF(AND(H43="Prior Review",G43="No",I43="CQS"),AD43+'Time Estimation'!$BD$38,IF(AND(H43="Prior Review",G43="No",I43="ICS"),AD43+'Time Estimation'!$BD$39,IF(I43="SSS",AD43+'Time Estimation'!$BD$40,IF(H43="Post Review", "N/A",""))))))))))))))),"",IF(AND(H43="Prior Review",G43="Yes",I43="QCBS"),AD43+'Time Estimation'!$BD$28,IF(AND(H43="Prior Review",G43="Yes",I43="FBS"),AD43+'Time Estimation'!$BD$29,IF(AND(H43="Prior Review",G43="Yes",I43="LCS"),AD43+'Time Estimation'!$BD$30,IF(AND(H43="Prior Review",G43="Yes",I43="QBS"),AD43+'Time Estimation'!$BD$31,IF(AND(H43="Prior Review",G43="Yes",I43="CQS"),AD43+'Time Estimation'!$BD$32,IF(AND(H43="Prior Review",G43="Yes",I43="ICS"),AD43+'Time Estimation'!$BD$33,IF(AND(H43="Prior Review",G43="No",I43="QCBS"),AD43+'Time Estimation'!$BD$34,IF(AND(H43="Prior Review",G43="No",I43="FBS"),AD43+'Time Estimation'!$BD$35,IF(AND(H43="Prior Review",G43="No",I43="LCS"),AD43+'Time Estimation'!$BD$36,IF(AND(H43="Prior Review",G43="No",I43="QBS"),AD43+'Time Estimation'!$BD$37,IF(AND(H43="Prior Review",G43="No",I43="CQS"),AD43+'Time Estimation'!$BD$38,IF(AND(H43="Prior Review",G43="No",I43="ICS"),AD43+'Time Estimation'!$BD$39,IF(I43="SSS",AD43+'Time Estimation'!$BD$40,IF(H43="Post Review", "N/A",""))))))))))))))))</f>
        <v>N/A</v>
      </c>
      <c r="AF43" s="12">
        <f>IF(OR(G43="",H43="",I43=""),"",IF(ISERROR(IF(AND(H43="Prior Review", G43="Yes",I43="QCBS"),AE43+'Time Estimation'!$BG$28,IF(AND(H43="Prior Review", G43="Yes",I43="FBS"),AE43+'Time Estimation'!$BG$29,IF(AND(H43="Prior Review", G43="Yes",I43="LCS"),AE43+'Time Estimation'!$BG$30,IF(AND(H43="Prior Review", G43="Yes",I43="QBS"),AE43+'Time Estimation'!$BG$31,IF(AND(H43="Prior Review", G43="Yes",I43="CQS"),AE43+'Time Estimation'!$BG$32,IF(AND(H43="Prior Review", G43="Yes",I43="ICS"),AE43+'Time Estimation'!$BG$33,IF(AND(H43="Post Review", G43="Yes",I43="QCBS"),AD43+'Time Estimation'!$BG$28,IF(AND(H43="Post Review", G43="Yes",I43="FBS"),AD43+'Time Estimation'!$BG$29,IF(AND(H43="Post Review", G43="Yes",I43="LCS"),AD43+'Time Estimation'!$BG$30,IF(AND(H43="Post Review", G43="Yes",I43="QBS"),AD43+'Time Estimation'!$BG$31,IF(AND(H43="Post Review", G43="Yes",I43="CQS"),AD43+'Time Estimation'!$BG$32,IF(AND(H43="Post Review", G43="Yes",I43="ICS"),AD43+'Time Estimation'!$BG$33,IF(AND(H43="Prior Review", G43="No",I43="QCBS"),AE43+'Time Estimation'!$BG$34,IF(AND(H43="Prior Review", G43="No",I43="FBS"),AE43+'Time Estimation'!$BG$35,IF(AND(H43="Prior Review", G43="No",I43="LCS"),AE43+'Time Estimation'!$BG$36,IF(AND(H43="Prior Review", G43="No",I43="QBS"),AE43+'Time Estimation'!$BG$37,IF(AND(H43="Prior Review", G43="No",I43="CQS"),AE43+'Time Estimation'!$BG$38,IF(AND(H43="Prior Review", G43="No",I43="ICS"),AE43+'Time Estimation'!$BG$39,IF(AND(H43="Post Review", G43="No",I43="QCBS"),AD43+'Time Estimation'!$BG$34,IF(AND(H43="Post Review", G43="No",I43="FBS"),AD43+'Time Estimation'!$BG$35,IF(AND(H43="Post Review", G43="No",I43="LCS"),AD43+'Time Estimation'!$BG$36,IF(AND(H43="Post Review", G43="No",I43="QBS"),AD43+'Time Estimation'!$BG$37,IF(AND(H43="Post Review", G43="No",I43="CQS"),AD43+'Time Estimation'!$BG$38,IF(AND(H43="Post Review", G43="No",I43="ICS"),AD43+'Time Estimation'!$BG$39,IF(I43="SSS",AE43+'Time Estimation'!$BG$40,"")))))))))))))))))))))))))), "",IF(AND(H43="Prior Review", G43="Yes",I43="QCBS"),AE43+'Time Estimation'!$BG$28,IF(AND(H43="Prior Review", G43="Yes",I43="FBS"),AE43+'Time Estimation'!$BG$29,IF(AND(H43="Prior Review", G43="Yes",I43="LCS"),AE43+'Time Estimation'!$BG$30,IF(AND(H43="Prior Review", G43="Yes",I43="QBS"),AE43+'Time Estimation'!$BG$31,IF(AND(H43="Prior Review", G43="Yes",I43="CQS"),AE43+'Time Estimation'!$BG$32,IF(AND(H43="Prior Review", G43="Yes",I43="ICS"),AE43+'Time Estimation'!$BG$33,IF(AND(H43="Post Review", G43="Yes",I43="QCBS"),AD43+'Time Estimation'!$BG$28,IF(AND(H43="Post Review", G43="Yes",I43="FBS"),AD43+'Time Estimation'!$BG$29,IF(AND(H43="Post Review", G43="Yes",I43="LCS"),AD43+'Time Estimation'!$BG$30,IF(AND(H43="Post Review", G43="Yes",I43="QBS"),AD43+'Time Estimation'!$BG$31,IF(AND(H43="Post Review", G43="Yes",I43="CQS"),AD43+'Time Estimation'!$BG$32,IF(AND(H43="Post Review", G43="Yes",I43="ICS"),AD43+'Time Estimation'!$BG$33,IF(AND(H43="Prior Review", G43="No",I43="QCBS"),AE43+'Time Estimation'!$BG$34,IF(AND(H43="Prior Review", G43="No",I43="FBS"),AE43+'Time Estimation'!$BG$35,IF(AND(H43="Prior Review", G43="No",I43="LCS"),AE43+'Time Estimation'!$BG$36,IF(AND(H43="Prior Review", G43="No",I43="QBS"),AE43+'Time Estimation'!$BG$37,IF(AND(H43="Prior Review", G43="No",I43="CQS"),AE43+'Time Estimation'!$BG$38,IF(AND(H43="Prior Review", G43="No",I43="ICS"),AE43+'Time Estimation'!$BG$39,IF(AND(H43="Post Review", G43="No",I43="QCBS"),AD43+'Time Estimation'!$BG$34,IF(AND(H43="Post Review", G43="No",I43="FBS"),AD43+'Time Estimation'!$BG$35,IF(AND(H43="Post Review", G43="No",I43="LCS"),AD43+'Time Estimation'!$BG$36,IF(AND(H43="Post Review", G43="No",I43="QBS"),AD43+'Time Estimation'!$BG$37,IF(AND(H43="Post Review", G43="No",I43="CQS"),AD43+'Time Estimation'!$BG$38,IF(AND(H43="Post Review", G43="No",I43="ICS"),AD43+'Time Estimation'!$BG$39,IF(I43="SSS",AE43+'Time Estimation'!$BG$40,"")))))))))))))))))))))))))))</f>
        <v>44539</v>
      </c>
      <c r="AG43" s="12">
        <f>IF(OR(G43="",I43="",H43=""),"",IF(ISERROR(IF(AND( G43="Yes",I43="QCBS"),AF43+'Time Estimation'!$BJ$28,IF(AND( G43="Yes",I43="FBS"),AF43+'Time Estimation'!$BJ$29,IF(AND(G43="Yes",I43="LCS"),AF43+'Time Estimation'!$BJ$30,IF(AND(G43="Yes",I43="QBS"),AF43+'Time Estimation'!$BJ$31,IF(AND(G43="Yes",I43="CQS"),AF43+'Time Estimation'!$BJ$32,IF(AND(G43="Yes",I43="ICS"),AF43+'Time Estimation'!$BJ$33,IF(AND(G43="No",I43="QCBS"),AF43+'Time Estimation'!$BJ$34,IF(AND(G43="No",I43="FBS"),AF43+'Time Estimation'!$BJ$35,IF(AND(G43="No",I43="LCS"),AF43+'Time Estimation'!$BJ$36,IF(AND(G43="No",I43="QBS"),AF43+'Time Estimation'!$BJ$37,IF(AND(G43="No",I43="CQS"),AF43+'Time Estimation'!$BJ$38,IF(AND(G43="No",I43="ICS"),AF43+'Time Estimation'!$BJ$39,IF(I43="SSS",AF43+'Time Estimation'!$BJ$40,"")))))))))))))),"",IF(AND( G43="Yes",I43="QCBS"),AF43+'Time Estimation'!$BJ$28,IF(AND( G43="Yes",I43="FBS"),AF43+'Time Estimation'!$BJ$29,IF(AND(G43="Yes",I43="LCS"),AF43+'Time Estimation'!$BJ$30,IF(AND(G43="Yes",I43="QBS"),AF43+'Time Estimation'!$BJ$31,IF(AND(G43="Yes",I43="CQS"),AF43+'Time Estimation'!$BJ$32,IF(AND(G43="Yes",I43="ICS"),AF43+'Time Estimation'!$BJ$33,IF(AND(G43="No",I43="QCBS"),AF43+'Time Estimation'!$BJ$34,IF(AND(G43="No",I43="FBS"),AF43+'Time Estimation'!$BJ$35,IF(AND(G43="No",I43="LCS"),AF43+'Time Estimation'!$BJ$36,IF(AND(G43="No",I43="QBS"),AF43+'Time Estimation'!$BJ$37,IF(AND(G43="No",I43="CQS"),AF43+'Time Estimation'!$BJ$38,IF(AND(G43="No",I43="ICS"),AF43+'Time Estimation'!$BJ$39,IF(I43="SSS",AF43+'Time Estimation'!$BJ$40,"")))))))))))))))</f>
        <v>44546</v>
      </c>
      <c r="AH43" s="111"/>
      <c r="AI43" s="111"/>
      <c r="AJ43" s="10">
        <f>J43</f>
        <v>26280</v>
      </c>
      <c r="AK43" s="10">
        <f>K43</f>
        <v>0</v>
      </c>
    </row>
    <row r="44" spans="1:264" ht="30" customHeight="1" x14ac:dyDescent="0.25">
      <c r="A44" s="419"/>
      <c r="B44" s="412"/>
      <c r="C44" s="413"/>
      <c r="D44" s="421"/>
      <c r="E44" s="107"/>
      <c r="F44" s="25" t="s">
        <v>7</v>
      </c>
      <c r="G44" s="14"/>
      <c r="H44" s="14"/>
      <c r="I44" s="14"/>
      <c r="J44" s="10">
        <f>AJ44</f>
        <v>0</v>
      </c>
      <c r="K44" s="10">
        <f>AK44</f>
        <v>0</v>
      </c>
      <c r="L44" s="25" t="s">
        <v>7</v>
      </c>
      <c r="M44" s="15"/>
      <c r="N44" s="15"/>
      <c r="O44" s="15"/>
      <c r="P44" s="15"/>
      <c r="Q44" s="15"/>
      <c r="R44" s="15"/>
      <c r="S44" s="15"/>
      <c r="T44" s="15"/>
      <c r="U44" s="15"/>
      <c r="V44" s="15"/>
      <c r="W44" s="15"/>
      <c r="X44" s="15"/>
      <c r="Y44" s="15"/>
      <c r="Z44" s="15"/>
      <c r="AA44" s="26" t="s">
        <v>7</v>
      </c>
      <c r="AB44" s="15"/>
      <c r="AC44" s="15"/>
      <c r="AD44" s="15"/>
      <c r="AE44" s="15"/>
      <c r="AF44" s="15"/>
      <c r="AG44" s="15"/>
      <c r="AH44" s="111"/>
      <c r="AI44" s="111"/>
      <c r="AJ44" s="10"/>
      <c r="AK44" s="10"/>
    </row>
    <row r="45" spans="1:264" ht="30" customHeight="1" thickBot="1" x14ac:dyDescent="0.35">
      <c r="A45" s="27"/>
      <c r="B45" s="27"/>
      <c r="C45" s="203"/>
      <c r="D45" s="203"/>
      <c r="E45" s="203"/>
      <c r="F45" s="31"/>
      <c r="G45" s="203"/>
      <c r="H45" s="30"/>
      <c r="I45" s="30"/>
      <c r="J45" s="30"/>
      <c r="K45" s="30"/>
      <c r="L45" s="106"/>
      <c r="M45" s="32"/>
      <c r="N45" s="32"/>
      <c r="O45" s="32"/>
      <c r="P45" s="32"/>
      <c r="Q45" s="32"/>
      <c r="R45" s="32"/>
      <c r="S45" s="32"/>
      <c r="T45" s="32"/>
      <c r="U45" s="32"/>
      <c r="V45" s="32"/>
      <c r="W45" s="32"/>
      <c r="X45" s="32"/>
      <c r="Y45" s="32"/>
      <c r="Z45" s="32"/>
      <c r="AA45" s="27"/>
      <c r="AB45" s="32"/>
      <c r="AC45" s="32"/>
      <c r="AD45" s="32"/>
      <c r="AE45" s="32"/>
      <c r="AF45" s="32"/>
      <c r="AG45" s="32"/>
      <c r="AH45" s="203"/>
      <c r="AI45" s="203"/>
      <c r="AJ45" s="30"/>
      <c r="AK45" s="30"/>
    </row>
    <row r="46" spans="1:264" ht="30" customHeight="1" x14ac:dyDescent="0.25">
      <c r="A46" s="419" t="s">
        <v>184</v>
      </c>
      <c r="B46" s="412" t="s">
        <v>201</v>
      </c>
      <c r="C46" s="413" t="s">
        <v>195</v>
      </c>
      <c r="D46" s="421" t="s">
        <v>157</v>
      </c>
      <c r="E46" s="301" t="s">
        <v>205</v>
      </c>
      <c r="F46" s="25" t="s">
        <v>6</v>
      </c>
      <c r="G46" s="162" t="s">
        <v>181</v>
      </c>
      <c r="H46" s="162" t="s">
        <v>148</v>
      </c>
      <c r="I46" s="162" t="s">
        <v>182</v>
      </c>
      <c r="J46" s="10">
        <v>58392</v>
      </c>
      <c r="K46" s="10"/>
      <c r="L46" s="25" t="s">
        <v>6</v>
      </c>
      <c r="M46" s="156" t="s">
        <v>161</v>
      </c>
      <c r="N46" s="12" t="str">
        <f>IF(OR(G46="",H46="",I46=""),"",IF(ISERROR(IF(AND(H46="Prior Review",G46="Yes",I46="QCBS"),M46+'Time Estimation'!$H$28,IF(AND(H46="Prior Review",G46="Yes",I46="FBS"),M46+'Time Estimation'!$H$29,IF(AND(H46="Prior Review",G46="Yes",I46="LCS"),M46+'Time Estimation'!$H$30,IF(AND(H46="Prior Review",G46="Yes",I46="QBS"),M46+'Time Estimation'!$H$31,IF(AND(H46="Prior Review",G46="Yes",I46="CQS"),M46+'Time Estimation'!$H$32,IF(AND(H46="Prior Review",G46="Yes",I46="ICS"),M46+'Time Estimation'!$H$33,IF(OR(H46="Post Review", G46="No", I46="SSS"),"N/A","")))))))),"",IF(AND(H46="Prior Review",G46="Yes",I46="QCBS"),M46+'Time Estimation'!$H$28,IF(AND(H46="Prior Review",G46="Yes",I46="FBS"),M46+'Time Estimation'!$H$29,IF(AND(H46="Prior Review",G46="Yes",I46="LCS"),M46+'Time Estimation'!$H$30,IF(AND(H46="Prior Review",G46="Yes",I46="QBS"),M46+'Time Estimation'!$H$31,IF(AND(H46="Prior Review",G46="Yes",I46="CQS"),M46+'Time Estimation'!$H$32,IF(AND(H46="Prior Review",G46="Yes",I46="ICS"),M46+'Time Estimation'!$H$33,IF(OR(H46="Post Review", G46="No", I46="SSS"),"N/A","")))))))))</f>
        <v>N/A</v>
      </c>
      <c r="O46" s="12" t="str">
        <f>IF(OR(G46="",H46="",I46=""),"",IF(ISERROR(IF(AND(H46="Prior Review", G46="Yes",I46="QCBS"),N46+'Time Estimation'!$K$28,IF(AND(H46="Prior Review", G46="Yes",I46="FBS"),N46+'Time Estimation'!$K$29,IF(AND(H46="Prior Review", G46="Yes",I46="LCS"),N46+'Time Estimation'!$K$30,IF(AND(H46="Prior Review", G46="Yes",I46="QBS"),N46+'Time Estimation'!$K$31,IF(AND(H46="Prior Review", G46="Yes",I46="CQS"),N46+'Time Estimation'!$K$32,IF(AND(H46="Prior Review", G46="Yes",I46="ICS"),N46+'Time Estimation'!$K$33,IF(AND(H46="Post Review", G46="Yes",I46="QCBS"),M46+'Time Estimation'!$K$28,IF(AND(H46="Post Review", G46="Yes",I46="FBS"),M46+'Time Estimation'!$K$29,IF(AND(H46="Post Review", G46="Yes",I46="LCS"),M46+'Time Estimation'!$K$30,IF(AND(H46="Post Review", G46="Yes",I46="QBS"),M46+'Time Estimation'!$K$31,IF(AND(H46="Post Review", G46="Yes",I46="CQS"),M46+'Time Estimation'!$K$32,IF(AND(H46="Post Review", G46="Yes",I46="ICS"),M46+'Time Estimation'!$K$33,IF(AND(G46="No",OR(I46="QCBS",I46="FBS",I46="LCS",I46="QBS",I46="CQS",I46="ICS")),"N/A",IF(OR(G46="No",I46="SSS"),"N/A",""))))))))))))))), "",IF(AND(H46="Prior Review", G46="Yes",I46="QCBS"),N46+'Time Estimation'!$K$28,IF(AND(H46="Prior Review", G46="Yes",I46="FBS"),N46+'Time Estimation'!$K$29,IF(AND(H46="Prior Review", G46="Yes",I46="LCS"),N46+'Time Estimation'!$K$30,IF(AND(H46="Prior Review", G46="Yes",I46="QBS"),N46+'Time Estimation'!$K$31,IF(AND(H46="Prior Review", G46="Yes",I46="CQS"),N46+'Time Estimation'!$K$32,IF(AND(H46="Prior Review", G46="Yes",I46="ICS"),N46+'Time Estimation'!$K$33,IF(AND(H46="Post Review", G46="Yes",I46="QCBS"),M46+'Time Estimation'!$K$28,IF(AND(H46="Post Review", G46="Yes",I46="FBS"),M46+'Time Estimation'!$K$29,IF(AND(H46="Post Review", G46="Yes",I46="LCS"),M46+'Time Estimation'!$K$30,IF(AND(H46="Post Review", G46="Yes",I46="QBS"),M46+'Time Estimation'!$K$31,IF(AND(H46="Post Review", G46="Yes",I46="CQS"),M46+'Time Estimation'!$K$32,IF(AND(H46="Post Review", G46="Yes",I46="ICS"),M46+'Time Estimation'!$K$33,IF(AND(G46="No",OR(I46="QCBS",I46="FBS",I46="LCS",I46="QBS",I46="CQS",I46="ICS")),"N/A",IF(OR(G46="No",I46="SSS"),"N/A",""))))))))))))))))</f>
        <v/>
      </c>
      <c r="P46" s="12" t="str">
        <f>IF(OR(G46="",I46="",H46=""),"",IF(ISERROR(IF(AND( G46="Yes",I46="QCBS"),O46+'Time Estimation'!$N$28,IF(AND( G46="Yes",I46="FBS"),O46+'Time Estimation'!$N$29,IF(AND( G46="Yes",I46="LCS"),O46+'Time Estimation'!$N$30,IF(AND( G46="Yes",I46="QBS"),O46+'Time Estimation'!$N$31,IF(AND( G46="Yes",I46="CQS"),O46+'Time Estimation'!$N$32,IF(AND( G46="Yes",I46="ICS"),O46+'Time Estimation'!$N$33,IF(OR(G46="No",I46="SSS"),"N/A","")))))))), "",IF(AND( G46="Yes",I46="QCBS"),O46+'Time Estimation'!$N$28,IF(AND( G46="Yes",I46="FBS"),O46+'Time Estimation'!$N$29,IF(AND( G46="Yes",I46="LCS"),O46+'Time Estimation'!$N$30,IF(AND( G46="Yes",I46="QBS"),O46+'Time Estimation'!$N$31,IF(AND( G46="Yes",I46="CQS"),O46+'Time Estimation'!$N$32,IF(AND( G46="Yes",I46="ICS"),O46+'Time Estimation'!$N$33,IF(OR(G46="No",I46="SSS"),"N/A","")))))))))</f>
        <v/>
      </c>
      <c r="Q46" s="12" t="str">
        <f>IF(OR(G46="",I46="",H46=""),"",IF(ISERROR(IF(AND( G46="Yes",I46="QCBS"),P46+'Time Estimation'!$Q$28,IF(AND( G46="Yes",I46="FBS"),P46+'Time Estimation'!$Q$29,IF(AND( G46="Yes",I46="LCS"),P46+'Time Estimation'!$Q$30,IF(AND( G46="Yes",I46="QBS"),P46+'Time Estimation'!$Q$31,IF(AND( G46="Yes",I46="CQS"),P46+'Time Estimation'!$Q$32,IF(AND( G46="Yes",I46="ICS"),P46+'Time Estimation'!$Q$33,IF(OR(G46="No",I46="SSS"),"N/A","")))))))), "",IF(AND( G46="Yes",I46="QCBS"),P46+'Time Estimation'!$Q$28,IF(AND( G46="Yes",I46="FBS"),P46+'Time Estimation'!$Q$29,IF(AND( G46="Yes",I46="LCS"),P46+'Time Estimation'!$Q$30,IF(AND( G46="Yes",I46="QBS"),P46+'Time Estimation'!$Q$31,IF(AND( G46="Yes",I46="CQS"),P46+'Time Estimation'!$Q$32,IF(AND( G46="Yes",I46="ICS"),P46+'Time Estimation'!$Q$33,IF(OR(G46="No",I46="SSS"),"N/A","")))))))))</f>
        <v/>
      </c>
      <c r="R46" s="12" t="str">
        <f>IF(OR(G46="",H46="",I46=""),"",IF(ISERROR(IF(AND(H46="Prior Review",G46="Yes",I46="QCBS"),Q46+'Time Estimation'!$T$28,IF(AND(H46="Prior Review",G46="Yes",I46="FBS"),Q46+'Time Estimation'!$T$29,IF(AND(H46="Prior Review",G46="Yes",I46="LCS"),Q46+'Time Estimation'!$T$30,IF(AND(H46="Prior Review",G46="Yes",I46="QBS"),Q46+'Time Estimation'!$T$31,IF(AND(H46="Prior Review",G46="Yes",I46="CQS"),Q46+'Time Estimation'!$T$32,IF(AND(H46="Prior Review",G46="Yes",I46="ICS"),Q46+'Time Estimation'!$T$33,IF(OR(H46="Post Review", G46="No", I46="SSS"),"N/A","")))))))),"",IF(AND(H46="Prior Review",G46="Yes",I46="QCBS"),Q46+'Time Estimation'!$T$28,IF(AND(H46="Prior Review",G46="Yes",I46="FBS"),Q46+'Time Estimation'!$T$29,IF(AND(H46="Prior Review",G46="Yes",I46="LCS"),Q46+'Time Estimation'!$T$30,IF(AND(H46="Prior Review",G46="Yes",I46="QBS"),Q46+'Time Estimation'!$T$31,IF(AND(H46="Prior Review",G46="Yes",I46="CQS"),Q46+'Time Estimation'!$T$32,IF(AND(H46="Prior Review",G46="Yes",I46="ICS"),Q46+'Time Estimation'!$T$33,IF(OR(H46="Post Review", G46="No", I46="SSS"),"N/A","")))))))))</f>
        <v>N/A</v>
      </c>
      <c r="S46" s="305">
        <v>44470</v>
      </c>
      <c r="T46" s="12" t="str">
        <f>IF(OR(G46="",H46="",I46=""),"",IF(ISERROR(IF(AND(H46="Prior Review",G46="Yes",I46="QCBS"),S46+'Time Estimation'!$Z$28,IF(AND(H46="Prior Review",G46="Yes",I46="FBS"),S46+'Time Estimation'!$Z$29,IF(AND(H46="Prior Review",G46="Yes",I46="LCS"),S46+'Time Estimation'!$Z$30,IF(AND(H46="Prior Review",G46="Yes",I46="QBS"),S46+'Time Estimation'!$Z$31,IF(AND(H46="Prior Review",G46="Yes",I46="CQS"),S46+'Time Estimation'!$Z$32,IF(AND(H46="Prior Review",G46="Yes",I46="ICS"),S46+'Time Estimation'!$Z$33,IF(AND(H46="Prior Review",G46="No",I46="QCBS"),S46+'Time Estimation'!$Z$34,IF(AND(H46="Prior Review",G46="No",I46="FBS"),S46+'Time Estimation'!$Z$35,IF(AND(H46="Prior Review",G46="No",I46="LCS"),S46+'Time Estimation'!$Z$36,IF(AND(H46="Prior Review",G46="No",I46="QBS"),S46+'Time Estimation'!$Z$37,IF(AND(H46="Prior Review",G46="No",I46="CQS"),S46+'Time Estimation'!$Z$38,IF(AND(H46="Prior Review",G46="No",I46="ICS"),S46+'Time Estimation'!$Z$39,IF(I46="SSS",S46+'Time Estimation'!$Z$40,IF(H46="Post Review", "N/A",""))))))))))))))),"",IF(AND(H46="Prior Review",G46="Yes",I46="QCBS"),S46+'Time Estimation'!$Z$28,IF(AND(H46="Prior Review",G46="Yes",I46="FBS"),S46+'Time Estimation'!$Z$29,IF(AND(H46="Prior Review",G46="Yes",I46="LCS"),S46+'Time Estimation'!$Z$30,IF(AND(H46="Prior Review",G46="Yes",I46="QBS"),S46+'Time Estimation'!$Z$31,IF(AND(H46="Prior Review",G46="Yes",I46="CQS"),S46+'Time Estimation'!$Z$32,IF(AND(H46="Prior Review",G46="Yes",I46="ICS"),S46+'Time Estimation'!$Z$33,IF(AND(H46="Prior Review",G46="No",I46="QCBS"),S46+'Time Estimation'!$Z$34,IF(AND(H46="Prior Review",G46="No",I46="FBS"),S46+'Time Estimation'!$Z$35,IF(AND(H46="Prior Review",G46="No",I46="LCS"),S46+'Time Estimation'!$Z$36,IF(AND(H46="Prior Review",G46="No",I46="QBS"),S46+'Time Estimation'!$Z$37,IF(AND(H46="Prior Review",G46="No",I46="CQS"),S46+'Time Estimation'!$Z$38,IF(AND(H46="Prior Review",G46="No",I46="ICS"),S46+'Time Estimation'!$Z$39,IF(I46="SSS",S46+'Time Estimation'!$Z$40,IF(H46="Post Review", "N/A",""))))))))))))))))</f>
        <v>N/A</v>
      </c>
      <c r="U46" s="12">
        <f>IF(OR(G46="",H46="",I46=""),"",IF(ISERROR(IF(AND(H46="Prior Review", G46="Yes",I46="QCBS"),T46+'Time Estimation'!$AC$28,IF(AND(H46="Prior Review", G46="Yes",I46="FBS"),T46+'Time Estimation'!$AC$29,IF(AND(H46="Prior Review", G46="Yes",I46="LCS"),T46+'Time Estimation'!$AC$30,IF(AND(H46="Prior Review", G46="Yes",I46="QBS"),T46+'Time Estimation'!$AC$31,IF(AND(H46="Prior Review", G46="Yes",I46="CQS"),T46+'Time Estimation'!$AC$32,IF(AND(H46="Prior Review", G46="Yes",I46="ICS"),T46+'Time Estimation'!$AC$33,IF(AND(H46="Post Review", G46="Yes",I46="QCBS"),S46+'Time Estimation'!$AC$28,IF(AND(H46="Post Review", G46="Yes",I46="FBS"),S46+'Time Estimation'!$AC$29,IF(AND(H46="Post Review", G46="Yes",I46="LCS"),S46+'Time Estimation'!$AC$30,IF(AND(H46="Post Review", G46="Yes",I46="QBS"),S46+'Time Estimation'!$AC$31,IF(AND(H46="Post Review", G46="Yes",I46="CQS"),S46+'Time Estimation'!$AC$32,IF(AND(H46="Post Review", G46="Yes",I46="ICS"),S46+'Time Estimation'!$AC$33,IF(AND(H46="Prior Review", G46="No",I46="QCBS"),T46+'Time Estimation'!$AC$34,IF(AND(H46="Prior Review", G46="No",I46="FBS"),T46+'Time Estimation'!$AC$35,IF(AND(H46="Prior Review", G46="No",I46="LCS"),T46+'Time Estimation'!$AC$36,IF(AND(H46="Prior Review", G46="No",I46="QBS"),T46+'Time Estimation'!$AC$37,IF(AND(H46="Prior Review", G46="No",I46="CQS"),T46+'Time Estimation'!$AC$38,IF(AND(H46="Prior Review", G46="No",I46="ICS"),T46+'Time Estimation'!$AC$39,IF(AND(H46="Post Review", G46="No",I46="QCBS"),S46+'Time Estimation'!$AC$34,IF(AND(H46="Post Review", G46="No",I46="FBS"),S46+'Time Estimation'!$AC$35,IF(AND(H46="Post Review", G46="No",I46="LCS"),S46+'Time Estimation'!$AC$36,IF(AND(H46="Post Review", G46="No",I46="QBS"),S46+'Time Estimation'!$AC$37,IF(AND(H46="Post Review", G46="No",I46="CQS"),S46+'Time Estimation'!$AC$38,IF(AND(H46="Post Review", G46="No",I46="ICS"),S46+'Time Estimation'!$AC$39,IF(AND(I46="SSS"),T46+'Time Estimation'!$AC$40,"")))))))))))))))))))))))))), "",IF(AND(H46="Prior Review", G46="Yes",I46="QCBS"),T46+'Time Estimation'!$AC$28,IF(AND(H46="Prior Review", G46="Yes",I46="FBS"),T46+'Time Estimation'!$AC$29,IF(AND(H46="Prior Review", G46="Yes",I46="LCS"),T46+'Time Estimation'!$AC$30,IF(AND(H46="Prior Review", G46="Yes",I46="QBS"),T46+'Time Estimation'!$AC$31,IF(AND(H46="Prior Review", G46="Yes",I46="CQS"),T46+'Time Estimation'!$AC$32,IF(AND(H46="Prior Review", G46="Yes",I46="ICS"),T46+'Time Estimation'!$AC$33,IF(AND(H46="Post Review", G46="Yes",I46="QCBS"),S46+'Time Estimation'!$AC$28,IF(AND(H46="Post Review", G46="Yes",I46="FBS"),S46+'Time Estimation'!$AC$29,IF(AND(H46="Post Review", G46="Yes",I46="LCS"),S46+'Time Estimation'!$AC$30,IF(AND(H46="Post Review", G46="Yes",I46="QBS"),S46+'Time Estimation'!$AC$31,IF(AND(H46="Post Review", G46="Yes",I46="CQS"),S46+'Time Estimation'!$AC$32,IF(AND(H46="Post Review", G46="Yes",I46="ICS"),S46+'Time Estimation'!$AC$33,IF(AND(H46="Prior Review", G46="No",I46="QCBS"),T46+'Time Estimation'!$AC$34,IF(AND(H46="Prior Review", G46="No",I46="FBS"),T46+'Time Estimation'!$AC$35,IF(AND(H46="Prior Review", G46="No",I46="LCS"),T46+'Time Estimation'!$AC$36,IF(AND(H46="Prior Review", G46="No",I46="QBS"),T46+'Time Estimation'!$AC$37,IF(AND(H46="Prior Review", G46="No",I46="CQS"),T46+'Time Estimation'!$AC$38,IF(AND(H46="Prior Review", G46="No",I46="ICS"),T46+'Time Estimation'!$AC$39,IF(AND(H46="Post Review", G46="No",I46="QCBS"),S46+'Time Estimation'!$AC$34,IF(AND(H46="Post Review", G46="No",I46="FBS"),S46+'Time Estimation'!$AC$35,IF(AND(H46="Post Review", G46="No",I46="LCS"),S46+'Time Estimation'!$AC$36,IF(AND(H46="Post Review", G46="No",I46="QBS"),S46+'Time Estimation'!$AC$37,IF(AND(H46="Post Review", G46="No",I46="CQS"),S46+'Time Estimation'!$AC$38,IF(AND(H46="Post Review", G46="No",I46="ICS"),S46+'Time Estimation'!$AC$39,IF(AND(I46="SSS"),T46+'Time Estimation'!$AC$40,"")))))))))))))))))))))))))))</f>
        <v>44472</v>
      </c>
      <c r="V46" s="12">
        <f>IF(OR(G46="",I46="",H46=""),"",IF(ISERROR(IF(AND( G46="Yes",I46="QCBS"),U46+'Time Estimation'!$AF$28,IF(AND( G46="Yes",I46="FBS"),U46+'Time Estimation'!$AF$29,IF(AND(G46="Yes",I46="LCS"),U46+'Time Estimation'!$AF$30,IF(AND(G46="Yes",I46="QBS"),U46+'Time Estimation'!$AF$31,IF(AND(G46="Yes",I46="CQS"),U46+'Time Estimation'!$AF$32,IF(AND(G46="Yes",I46="ICS"),U46+'Time Estimation'!$AF$33,IF(AND(G46="No",I46="QCBS"),U46+'Time Estimation'!$AF$34,IF(AND(G46="No",I46="FBS"),U46+'Time Estimation'!$AF$35,IF(AND(G46="No",I46="LCS"),U46+'Time Estimation'!$AF$36,IF(AND(G46="No",I46="QBS"),U46+'Time Estimation'!$AF$37,IF(AND(G46="No",I46="CQS"),U46+'Time Estimation'!$AF$38,IF(AND(G46="No",I46="ICS"),U46+'Time Estimation'!$AF$39,IF(I46="SSS",U46+'Time Estimation'!$AF$40,"")))))))))))))),"",IF(AND( G46="Yes",I46="QCBS"),U46+'Time Estimation'!$AF$28,IF(AND( G46="Yes",I46="FBS"),U46+'Time Estimation'!$AF$29,IF(AND(G46="Yes",I46="LCS"),U46+'Time Estimation'!$AF$30,IF(AND(G46="Yes",I46="QBS"),U46+'Time Estimation'!$AF$31,IF(AND(G46="Yes",I46="CQS"),U46+'Time Estimation'!$AF$32,IF(AND(G46="Yes",I46="ICS"),U46+'Time Estimation'!$AF$33,IF(AND(G46="No",I46="QCBS"),U46+'Time Estimation'!$AF$34,IF(AND(G46="No",I46="FBS"),U46+'Time Estimation'!$AF$35,IF(AND(G46="No",I46="LCS"),U46+'Time Estimation'!$AF$36,IF(AND(G46="No",I46="QBS"),U46+'Time Estimation'!$AF$37,IF(AND(G46="No",I46="CQS"),U46+'Time Estimation'!$AF$38,IF(AND(G46="No",I46="ICS"),U46+'Time Estimation'!$AF$39,IF(I46="SSS",U46+'Time Estimation'!$AF$40,"")))))))))))))))</f>
        <v>44493</v>
      </c>
      <c r="W46" s="12">
        <f>IF(OR(G46="",I46="",H46=""),"",IF(ISERROR(IF(AND( G46="Yes",I46="QCBS"),V46+'Time Estimation'!$AI$28,IF(AND( G46="Yes",I46="FBS"),V46+'Time Estimation'!$AI$29,IF(AND(G46="Yes",I46="LCS"),V46+'Time Estimation'!$AI$30,IF(AND(G46="Yes",I46="QBS"),V46+'Time Estimation'!$AI$31,IF(AND(G46="Yes",I46="CQS"),V46+'Time Estimation'!$AI$32,IF(AND(G46="Yes",I46="ICS"),V46+'Time Estimation'!$AI$33,IF(AND(G46="No",I46="QCBS"),V46+'Time Estimation'!$AI$34,IF(AND(G46="No",I46="FBS"),V46+'Time Estimation'!$AI$35,IF(AND(G46="No",I46="LCS"),V46+'Time Estimation'!$AI$36,IF(AND(G46="No",I46="QBS"),V46+'Time Estimation'!$AI$37,IF(AND(G46="No",I46="CQS"),V46+'Time Estimation'!$AI$38,IF(AND(G46="No",I46="ICS"),V46+'Time Estimation'!$AI$39,IF(I46="SSS","N/A","")))))))))))))),"",IF(AND( G46="Yes",I46="QCBS"),V46+'Time Estimation'!$AI$28,IF(AND( G46="Yes",I46="FBS"),V46+'Time Estimation'!$AI$29,IF(AND(G46="Yes",I46="LCS"),V46+'Time Estimation'!$AI$30,IF(AND(G46="Yes",I46="QBS"),V46+'Time Estimation'!$AI$31,IF(AND(G46="Yes",I46="CQS"),V46+'Time Estimation'!$AI$32,IF(AND(G46="Yes",I46="ICS"),V46+'Time Estimation'!$AI$33,IF(AND(G46="No",I46="QCBS"),V46+'Time Estimation'!$AI$34,IF(AND(G46="No",I46="FBS"),V46+'Time Estimation'!$AI$35,IF(AND(G46="No",I46="LCS"),V46+'Time Estimation'!$AI$36,IF(AND(G46="No",I46="QBS"),V46+'Time Estimation'!$AI$37,IF(AND(G46="No",I46="CQS"),V46+'Time Estimation'!$AI$38,IF(AND(G46="No",I46="ICS"),V46+'Time Estimation'!$AI$39,IF(I46="SSS","N/A","")))))))))))))))</f>
        <v>44507</v>
      </c>
      <c r="X46" s="12" t="str">
        <f>IF(OR(G46="",H46="",I46=""),"",IF(ISERROR(IF(AND(H46="Prior Review",G46="Yes",I46="QCBS"),W46+'Time Estimation'!$AL$28,IF(AND(H46="Prior Review",G46="Yes",I46="FBS"),W46+'Time Estimation'!$AL$29,IF(AND(H46="Prior Review",G46="Yes",I46="LCS"),W46+'Time Estimation'!$AL$30,IF(AND(H46="Prior Review",G46="Yes",I46="QBS"),W46+'Time Estimation'!$AL$31,IF(AND(H46="Prior Review",G46="Yes",I46="CQS"),W46+'Time Estimation'!$AL$32,IF(AND(H46="Prior Review",G46="Yes",I46="ICS"),W46+'Time Estimation'!$AL$33,IF(AND(H46="Prior Review",G46="No",I46="QCBS"),W46+'Time Estimation'!$AL$34,IF(AND(H46="Prior Review",G46="No",I46="FBS"),W46+'Time Estimation'!$AL$35,IF(AND(H46="Prior Review",G46="No",I46="LCS"),W46+'Time Estimation'!$AL$36,IF(AND(H46="Prior Review",G46="No",I46="QBS"),W46+'Time Estimation'!$AL$37,IF(AND(H46="Prior Review",G46="No",I46="CQS"),W46+'Time Estimation'!$AL$38,IF(AND(H46="Prior Review",G46="No",I46="ICS"),W46+'Time Estimation'!$AL$39,IF(OR(H46="Post Review", I46="SSS"), "N/A","")))))))))))))),"",IF(AND(H46="Prior Review",G46="Yes",I46="QCBS"),W46+'Time Estimation'!$AL$28,IF(AND(H46="Prior Review",G46="Yes",I46="FBS"),W46+'Time Estimation'!$AL$29,IF(AND(H46="Prior Review",G46="Yes",I46="LCS"),W46+'Time Estimation'!$AL$30,IF(AND(H46="Prior Review",G46="Yes",I46="QBS"),W46+'Time Estimation'!$AL$31,IF(AND(H46="Prior Review",G46="Yes",I46="CQS"),W46+'Time Estimation'!$AL$32,IF(AND(H46="Prior Review",G46="Yes",I46="ICS"),W46+'Time Estimation'!$AL$33,IF(AND(H46="Prior Review",G46="No",I46="QCBS"),W46+'Time Estimation'!$AL$34,IF(AND(H46="Prior Review",G46="No",I46="FBS"),W46+'Time Estimation'!$AL$35,IF(AND(H46="Prior Review",G46="No",I46="LCS"),W46+'Time Estimation'!$AL$36,IF(AND(H46="Prior Review",G46="No",I46="QBS"),W46+'Time Estimation'!$AL$37,IF(AND(H46="Prior Review",G46="No",I46="CQS"),W46+'Time Estimation'!$AL$38,IF(AND(H46="Prior Review",G46="No",I46="ICS"),W46+'Time Estimation'!$AL$39,IF(OR(H46="Post Review", I46="SSS"), "N/A","")))))))))))))))</f>
        <v>N/A</v>
      </c>
      <c r="Y46" s="12" t="str">
        <f>IF(OR(G46="",H46="",I46=""),"",IF(ISERROR(IF(AND(H46="Prior Review", G46="Yes",I46="QCBS"),X46+'Time Estimation'!$AO$28,IF(AND(H46="Prior Review", G46="Yes",I46="FBS"),X46+'Time Estimation'!$AO$29,IF(AND(H46="Prior Review", G46="Yes",I46="LCS"),X46+'Time Estimation'!$AO$30,IF(AND(H46="Post Review", G46="Yes",I46="QCBS"),W46+'Time Estimation'!$AO$28,IF(AND(H46="Post Review", G46="Yes",I46="FBS"),W46+'Time Estimation'!$AO$29,IF(AND(H46="Post Review", G46="Yes",I46="LCS"),W46+'Time Estimation'!$AO$30,IF(AND(H46="Prior Review", G46="No",I46="QCBS"),X46+'Time Estimation'!$AO$34,IF(AND(H46="Prior Review", G46="No",I46="FBS"),X46+'Time Estimation'!$AO$35,IF(AND(H46="Prior Review", G46="No",I46="LCS"),X46+'Time Estimation'!$AO$36,IF(AND(H46="Post Review", G46="No",I46="QCBS"),W46+'Time Estimation'!$AO$34,IF(AND(H46="Post Review", G46="No",I46="FBS"),W46+'Time Estimation'!$AO$35,IF(AND(H46="Post Review", G46="No",I46="LCS"),W46+'Time Estimation'!$AO$36,IF(OR(I46="QBS", I46="CQS", I46="ICS"), "N/A",IF(I46="SSS",V46+'Time Estimation'!$AO$40, ""))))))))))))))), "",IF(AND(H46="Prior Review", G46="Yes",I46="QCBS"),X46+'Time Estimation'!$AO$28,IF(AND(H46="Prior Review", G46="Yes",I46="FBS"),X46+'Time Estimation'!$AO$29,IF(AND(H46="Prior Review", G46="Yes",I46="LCS"),X46+'Time Estimation'!$AO$30,IF(AND(H46="Post Review", G46="Yes",I46="QCBS"),W46+'Time Estimation'!$AO$28,IF(AND(H46="Post Review", G46="Yes",I46="FBS"),W46+'Time Estimation'!$AO$29,IF(AND(H46="Post Review", G46="Yes",I46="LCS"),W46+'Time Estimation'!$AO$30,IF(AND(H46="Prior Review", G46="No",I46="QCBS"),X46+'Time Estimation'!$AO$34,IF(AND(H46="Prior Review", G46="No",I46="FBS"),X46+'Time Estimation'!$AO$35,IF(AND(H46="Prior Review", G46="No",I46="LCS"),X46+'Time Estimation'!$AO$36,IF(AND(H46="Post Review", G46="No",I46="QCBS"),W46+'Time Estimation'!$AO$34,IF(AND(H46="Post Review", G46="No",I46="FBS"),W46+'Time Estimation'!$AO$35,IF(AND(H46="Post Review", G46="No",I46="LCS"),W46+'Time Estimation'!$AO$36,IF(OR(I46="QBS", I46="CQS", I46="ICS"), "N/A",IF(I46="SSS",V46+'Time Estimation'!$AO$40, ""))))))))))))))))</f>
        <v>N/A</v>
      </c>
      <c r="Z46" s="12" t="str">
        <f>IF(OR(G46="",H46="",I46=""),"",IF(ISERROR(IF(AND(H46="Prior Review",G46="Yes",I46="QCBS"),Y46+'Time Estimation'!$AR$28,IF(AND(H46="Prior Review",G46="Yes",I46="FBS"),Y46+'Time Estimation'!$AR$29,IF(AND(H46="Prior Review",G46="Yes",I46="LCS"),Y46+'Time Estimation'!$AR$30,IF(AND(H46="Prior Review",G46="No",I46="QCBS"),Y46+'Time Estimation'!$AR$34,IF(AND(H46="Prior Review",G46="No",I46="FBS"),Y46+'Time Estimation'!$AR$35,IF(AND(H46="Prior Review",G46="No",I46="LCS"),Y46+'Time Estimation'!$AR$36,IF(I46="SSS",Y46+'Time Estimation'!$AR$40,IF(OR(H46="Post Review",I46="QBS",I46="CQS",I46="ICS"), "N/A",""))))))))),"",IF(AND(H46="Prior Review",G46="Yes",I46="QCBS"),Y46+'Time Estimation'!$AR$28,IF(AND(H46="Prior Review",G46="Yes",I46="FBS"),Y46+'Time Estimation'!$AR$29,IF(AND(H46="Prior Review",G46="Yes",I46="LCS"),Y46+'Time Estimation'!$AR$30,IF(AND(H46="Prior Review",G46="No",I46="QCBS"),Y46+'Time Estimation'!$AR$34,IF(AND(H46="Prior Review",G46="No",I46="FBS"),Y46+'Time Estimation'!$AR$35,IF(AND(H46="Prior Review",G46="No",I46="LCS"),Y46+'Time Estimation'!$AR$36,IF(I46="SSS",Y46+'Time Estimation'!$AR$40,IF(OR(H46="Post Review",I46="QBS",I46="CQS",I46="ICS"), "N/A",""))))))))))</f>
        <v>N/A</v>
      </c>
      <c r="AA46" s="26" t="s">
        <v>6</v>
      </c>
      <c r="AB46" s="12">
        <f>IF(OR(G46="",H46="",I46=""),"",IF(ISERROR(IF(AND(H46="Prior Review", G46="Yes",I46="QCBS"),Z46+'Time Estimation'!$AU$28,IF(AND(H46="Prior Review", G46="Yes",I46="FBS"),Z46+'Time Estimation'!$AU$29,IF(AND(H46="Prior Review", G46="Yes",I46="LCS"),Z46+'Time Estimation'!$AU$30,IF(AND(H46="Prior Review", G46="Yes",I46="QBS"),X46+'Time Estimation'!$AU$31,IF(AND(H46="Prior Review", G46="Yes",I46="CQS"),X46+'Time Estimation'!$AU$32,IF(AND(H46="Prior Review", G46="Yes",I46="ICS"),X46+'Time Estimation'!$AU$33,IF(AND(H46="Post Review", G46="Yes",I46="QCBS"),Y46+'Time Estimation'!$AU$28,IF(AND(H46="Post Review", G46="Yes",I46="FBS"),Y46+'Time Estimation'!$AU$29,IF(AND(H46="Post Review", G46="Yes",I46="LCS"),Y46+'Time Estimation'!$AU$30,IF(AND(H46="Post Review", G46="Yes",I46="QBS"),W46+'Time Estimation'!$AU$31,IF(AND(H46="Post Review", G46="Yes",I46="CQS"),W46+'Time Estimation'!$AU$32,IF(AND(H46="Post Review", G46="Yes",I46="ICS"),W46+'Time Estimation'!$AU$33,IF(AND(H46="Prior Review", G46="No",I46="QCBS"),Z46+'Time Estimation'!$AU$34,IF(AND(H46="Prior Review", G46="No",I46="FBS"),Z46+'Time Estimation'!$AU$35,IF(AND(H46="Prior Review", G46="No",I46="LCS"),Z46+'Time Estimation'!$AU$36,IF(AND(H46="Prior Review", G46="No",I46="QBS"),X46+'Time Estimation'!$AU$37,IF(AND(H46="Prior Review", G46="No",I46="CQS"),X46+'Time Estimation'!$AU$38,IF(AND(H46="Prior Review", G46="No",I46="ICS"),X46+'Time Estimation'!$AU$39,IF(AND(H46="Post Review", G46="No",I46="QCBS"),Y46+'Time Estimation'!$AU$34,IF(AND(H46="Post Review", G46="No",I46="FBS"),Y46+'Time Estimation'!$AU$35,IF(AND(H46="Post Review", G46="No",I46="LCS"),Y46+'Time Estimation'!$AU$36,IF(AND(H46="Post Review", G46="No",I46="QBS"),W46+'Time Estimation'!$AU$37,IF(AND(H46="Post Review", G46="No",I46="CQS"),W46+'Time Estimation'!$AU$38,IF(AND(H46="Post Review", G46="No",I46="ICS"),W46+'Time Estimation'!$AU$39,IF(I46="SSS","N/A","")))))))))))))))))))))))))), "",IF(AND(H46="Prior Review", G46="Yes",I46="QCBS"),Z46+'Time Estimation'!$AU$28,IF(AND(H46="Prior Review", G46="Yes",I46="FBS"),Z46+'Time Estimation'!$AU$29,IF(AND(H46="Prior Review", G46="Yes",I46="LCS"),Z46+'Time Estimation'!$AU$30,IF(AND(H46="Prior Review", G46="Yes",I46="QBS"),X46+'Time Estimation'!$AU$31,IF(AND(H46="Prior Review", G46="Yes",I46="CQS"),X46+'Time Estimation'!$AU$32,IF(AND(H46="Prior Review", G46="Yes",I46="ICS"),X46+'Time Estimation'!$AU$33,IF(AND(H46="Post Review", G46="Yes",I46="QCBS"),Y46+'Time Estimation'!$AU$28,IF(AND(H46="Post Review", G46="Yes",I46="FBS"),Y46+'Time Estimation'!$AU$29,IF(AND(H46="Post Review", G46="Yes",I46="LCS"),Y46+'Time Estimation'!$AU$30,IF(AND(H46="Post Review", G46="Yes",I46="QBS"),W46+'Time Estimation'!$AU$31,IF(AND(H46="Post Review", G46="Yes",I46="CQS"),W46+'Time Estimation'!$AU$32,IF(AND(H46="Post Review", G46="Yes",I46="ICS"),W46+'Time Estimation'!$AU$33,IF(AND(H46="Prior Review", G46="No",I46="QCBS"),Z46+'Time Estimation'!$AU$34,IF(AND(H46="Prior Review", G46="No",I46="FBS"),Z46+'Time Estimation'!$AU$35,IF(AND(H46="Prior Review", G46="No",I46="LCS"),Z46+'Time Estimation'!$AU$36,IF(AND(H46="Prior Review", G46="No",I46="QBS"),X46+'Time Estimation'!$AU$37,IF(AND(H46="Prior Review", G46="No",I46="CQS"),X46+'Time Estimation'!$AU$38,IF(AND(H46="Prior Review", G46="No",I46="ICS"),X46+'Time Estimation'!$AU$39,IF(AND(H46="Post Review", G46="No",I46="QCBS"),Y46+'Time Estimation'!$AU$34,IF(AND(H46="Post Review", G46="No",I46="FBS"),Y46+'Time Estimation'!$AU$35,IF(AND(H46="Post Review", G46="No",I46="LCS"),Y46+'Time Estimation'!$AU$36,IF(AND(H46="Post Review", G46="No",I46="QBS"),W46+'Time Estimation'!$AU$37,IF(AND(H46="Post Review", G46="No",I46="CQS"),W46+'Time Estimation'!$AU$38,IF(AND(H46="Post Review", G46="No",I46="ICS"),W46+'Time Estimation'!$AU$39,IF(I46="SSS","N/A","")))))))))))))))))))))))))))</f>
        <v>44519</v>
      </c>
      <c r="AC46" s="12">
        <f>IF(OR(G46="",I46="",H46=""),"",IF(ISERROR(IF(AND( G46="Yes",I46="QCBS"),AB46+'Time Estimation'!$AX$28,IF(AND( G46="Yes",I46="FBS"),AB46+'Time Estimation'!$AX$29,IF(AND(G46="Yes",I46="LCS"),AB46+'Time Estimation'!$AX$30,IF(AND(G46="Yes",I46="QBS"),AB46+'Time Estimation'!$AX$31,IF(AND(G46="Yes",I46="CQS"),AB46+'Time Estimation'!$AX$32,IF(AND(G46="Yes",I46="ICS"),AB46+'Time Estimation'!$AX$33,IF(AND(G46="No",I46="QCBS"),AB46+'Time Estimation'!$AX$34,IF(AND(G46="No",I46="FBS"),AB46+'Time Estimation'!$AX$35,IF(AND(G46="No",I46="LCS"),AB46+'Time Estimation'!$AX$36,IF(AND(G46="No",I46="QBS"),AB46+'Time Estimation'!$AX$37,IF(AND(G46="No",I46="CQS"),AB46+'Time Estimation'!$AX$38,IF(AND(G46="No",I46="ICS"),AB46+'Time Estimation'!$AX$39,IF(I46="SSS",Z46+'Time Estimation'!$AX$40,"")))))))))))))),"",IF(AND( G46="Yes",I46="QCBS"),AB46+'Time Estimation'!$AX$28,IF(AND( G46="Yes",I46="FBS"),AB46+'Time Estimation'!$AX$29,IF(AND(G46="Yes",I46="LCS"),AB46+'Time Estimation'!$AX$30,IF(AND(G46="Yes",I46="QBS"),AB46+'Time Estimation'!$AX$31,IF(AND(G46="Yes",I46="CQS"),AB46+'Time Estimation'!$AX$32,IF(AND(G46="Yes",I46="ICS"),AB46+'Time Estimation'!$AX$33,IF(AND(G46="No",I46="QCBS"),AB46+'Time Estimation'!$AX$34,IF(AND(G46="No",I46="FBS"),AB46+'Time Estimation'!$AX$35,IF(AND(G46="No",I46="LCS"),AB46+'Time Estimation'!$AX$36,IF(AND(G46="No",I46="QBS"),AB46+'Time Estimation'!$AX$37,IF(AND(G46="No",I46="CQS"),AB46+'Time Estimation'!$AX$38,IF(AND(G46="No",I46="ICS"),AB46+'Time Estimation'!$AX$39,IF(I46="SSS",Z46+'Time Estimation'!$AX$40,"")))))))))))))))</f>
        <v>44533</v>
      </c>
      <c r="AD46" s="12">
        <f>IF(OR(G46="",I46="",H46=""),"",IF(ISERROR(IF(AND( G46="Yes",I46="QCBS"),AC46+'Time Estimation'!$BA$28,IF(AND( G46="Yes",I46="FBS"),AC46+'Time Estimation'!$BA$29,IF(AND(G46="Yes",I46="LCS"),AC46+'Time Estimation'!$BA$30,IF(AND(G46="Yes",I46="QBS"),AC46+'Time Estimation'!$BA$31,IF(AND(G46="Yes",I46="CQS"),AC46+'Time Estimation'!$BA$32,IF(AND(G46="Yes",I46="ICS"),AC46+'Time Estimation'!$BA$33,IF(AND(G46="No",I46="QCBS"),AC46+'Time Estimation'!$BA$34,IF(AND(G46="No",I46="FBS"),AC46+'Time Estimation'!$BA$35,IF(AND(G46="No",I46="LCS"),AC46+'Time Estimation'!$BA$36,IF(AND(G46="No",I46="QBS"),AC46+'Time Estimation'!$BA$37,IF(AND(G46="No",I46="CQS"),AC46+'Time Estimation'!$BA$38,IF(AND(G46="No",I46="ICS"),AC46+'Time Estimation'!$BA$39,IF(I46="SSS",AC46+'Time Estimation'!$BA$40,"")))))))))))))),"",IF(AND( G46="Yes",I46="QCBS"),AC46+'Time Estimation'!$BA$28,IF(AND( G46="Yes",I46="FBS"),AC46+'Time Estimation'!$BA$29,IF(AND(G46="Yes",I46="LCS"),AC46+'Time Estimation'!$BA$30,IF(AND(G46="Yes",I46="QBS"),AC46+'Time Estimation'!$BA$31,IF(AND(G46="Yes",I46="CQS"),AC46+'Time Estimation'!$BA$32,IF(AND(G46="Yes",I46="ICS"),AC46+'Time Estimation'!$BA$33,IF(AND(G46="No",I46="QCBS"),AC46+'Time Estimation'!$BA$34,IF(AND(G46="No",I46="FBS"),AC46+'Time Estimation'!$BA$35,IF(AND(G46="No",I46="LCS"),AC46+'Time Estimation'!$BA$36,IF(AND(G46="No",I46="QBS"),AC46+'Time Estimation'!$BA$37,IF(AND(G46="No",I46="CQS"),AC46+'Time Estimation'!$BA$38,IF(AND(G46="No",I46="ICS"),AC46+'Time Estimation'!$BA$39,IF(I46="SSS",AC46+'Time Estimation'!$BA$40,"")))))))))))))))</f>
        <v>44537</v>
      </c>
      <c r="AE46" s="12" t="str">
        <f>IF(OR(G46="",H46="",I46=""),"",IF(ISERROR(IF(AND(H46="Prior Review",G46="Yes",I46="QCBS"),AD46+'Time Estimation'!$BD$28,IF(AND(H46="Prior Review",G46="Yes",I46="FBS"),AD46+'Time Estimation'!$BD$29,IF(AND(H46="Prior Review",G46="Yes",I46="LCS"),AD46+'Time Estimation'!$BD$30,IF(AND(H46="Prior Review",G46="Yes",I46="QBS"),AD46+'Time Estimation'!$BD$31,IF(AND(H46="Prior Review",G46="Yes",I46="CQS"),AD46+'Time Estimation'!$BD$32,IF(AND(H46="Prior Review",G46="Yes",I46="ICS"),AD46+'Time Estimation'!$BD$33,IF(AND(H46="Prior Review",G46="No",I46="QCBS"),AD46+'Time Estimation'!$BD$34,IF(AND(H46="Prior Review",G46="No",I46="FBS"),AD46+'Time Estimation'!$BD$35,IF(AND(H46="Prior Review",G46="No",I46="LCS"),AD46+'Time Estimation'!$BD$36,IF(AND(H46="Prior Review",G46="No",I46="QBS"),AD46+'Time Estimation'!$BD$37,IF(AND(H46="Prior Review",G46="No",I46="CQS"),AD46+'Time Estimation'!$BD$38,IF(AND(H46="Prior Review",G46="No",I46="ICS"),AD46+'Time Estimation'!$BD$39,IF(I46="SSS",AD46+'Time Estimation'!$BD$40,IF(H46="Post Review", "N/A",""))))))))))))))),"",IF(AND(H46="Prior Review",G46="Yes",I46="QCBS"),AD46+'Time Estimation'!$BD$28,IF(AND(H46="Prior Review",G46="Yes",I46="FBS"),AD46+'Time Estimation'!$BD$29,IF(AND(H46="Prior Review",G46="Yes",I46="LCS"),AD46+'Time Estimation'!$BD$30,IF(AND(H46="Prior Review",G46="Yes",I46="QBS"),AD46+'Time Estimation'!$BD$31,IF(AND(H46="Prior Review",G46="Yes",I46="CQS"),AD46+'Time Estimation'!$BD$32,IF(AND(H46="Prior Review",G46="Yes",I46="ICS"),AD46+'Time Estimation'!$BD$33,IF(AND(H46="Prior Review",G46="No",I46="QCBS"),AD46+'Time Estimation'!$BD$34,IF(AND(H46="Prior Review",G46="No",I46="FBS"),AD46+'Time Estimation'!$BD$35,IF(AND(H46="Prior Review",G46="No",I46="LCS"),AD46+'Time Estimation'!$BD$36,IF(AND(H46="Prior Review",G46="No",I46="QBS"),AD46+'Time Estimation'!$BD$37,IF(AND(H46="Prior Review",G46="No",I46="CQS"),AD46+'Time Estimation'!$BD$38,IF(AND(H46="Prior Review",G46="No",I46="ICS"),AD46+'Time Estimation'!$BD$39,IF(I46="SSS",AD46+'Time Estimation'!$BD$40,IF(H46="Post Review", "N/A",""))))))))))))))))</f>
        <v>N/A</v>
      </c>
      <c r="AF46" s="12">
        <f>IF(OR(G46="",H46="",I46=""),"",IF(ISERROR(IF(AND(H46="Prior Review", G46="Yes",I46="QCBS"),AE46+'Time Estimation'!$BG$28,IF(AND(H46="Prior Review", G46="Yes",I46="FBS"),AE46+'Time Estimation'!$BG$29,IF(AND(H46="Prior Review", G46="Yes",I46="LCS"),AE46+'Time Estimation'!$BG$30,IF(AND(H46="Prior Review", G46="Yes",I46="QBS"),AE46+'Time Estimation'!$BG$31,IF(AND(H46="Prior Review", G46="Yes",I46="CQS"),AE46+'Time Estimation'!$BG$32,IF(AND(H46="Prior Review", G46="Yes",I46="ICS"),AE46+'Time Estimation'!$BG$33,IF(AND(H46="Post Review", G46="Yes",I46="QCBS"),AD46+'Time Estimation'!$BG$28,IF(AND(H46="Post Review", G46="Yes",I46="FBS"),AD46+'Time Estimation'!$BG$29,IF(AND(H46="Post Review", G46="Yes",I46="LCS"),AD46+'Time Estimation'!$BG$30,IF(AND(H46="Post Review", G46="Yes",I46="QBS"),AD46+'Time Estimation'!$BG$31,IF(AND(H46="Post Review", G46="Yes",I46="CQS"),AD46+'Time Estimation'!$BG$32,IF(AND(H46="Post Review", G46="Yes",I46="ICS"),AD46+'Time Estimation'!$BG$33,IF(AND(H46="Prior Review", G46="No",I46="QCBS"),AE46+'Time Estimation'!$BG$34,IF(AND(H46="Prior Review", G46="No",I46="FBS"),AE46+'Time Estimation'!$BG$35,IF(AND(H46="Prior Review", G46="No",I46="LCS"),AE46+'Time Estimation'!$BG$36,IF(AND(H46="Prior Review", G46="No",I46="QBS"),AE46+'Time Estimation'!$BG$37,IF(AND(H46="Prior Review", G46="No",I46="CQS"),AE46+'Time Estimation'!$BG$38,IF(AND(H46="Prior Review", G46="No",I46="ICS"),AE46+'Time Estimation'!$BG$39,IF(AND(H46="Post Review", G46="No",I46="QCBS"),AD46+'Time Estimation'!$BG$34,IF(AND(H46="Post Review", G46="No",I46="FBS"),AD46+'Time Estimation'!$BG$35,IF(AND(H46="Post Review", G46="No",I46="LCS"),AD46+'Time Estimation'!$BG$36,IF(AND(H46="Post Review", G46="No",I46="QBS"),AD46+'Time Estimation'!$BG$37,IF(AND(H46="Post Review", G46="No",I46="CQS"),AD46+'Time Estimation'!$BG$38,IF(AND(H46="Post Review", G46="No",I46="ICS"),AD46+'Time Estimation'!$BG$39,IF(I46="SSS",AE46+'Time Estimation'!$BG$40,"")))))))))))))))))))))))))), "",IF(AND(H46="Prior Review", G46="Yes",I46="QCBS"),AE46+'Time Estimation'!$BG$28,IF(AND(H46="Prior Review", G46="Yes",I46="FBS"),AE46+'Time Estimation'!$BG$29,IF(AND(H46="Prior Review", G46="Yes",I46="LCS"),AE46+'Time Estimation'!$BG$30,IF(AND(H46="Prior Review", G46="Yes",I46="QBS"),AE46+'Time Estimation'!$BG$31,IF(AND(H46="Prior Review", G46="Yes",I46="CQS"),AE46+'Time Estimation'!$BG$32,IF(AND(H46="Prior Review", G46="Yes",I46="ICS"),AE46+'Time Estimation'!$BG$33,IF(AND(H46="Post Review", G46="Yes",I46="QCBS"),AD46+'Time Estimation'!$BG$28,IF(AND(H46="Post Review", G46="Yes",I46="FBS"),AD46+'Time Estimation'!$BG$29,IF(AND(H46="Post Review", G46="Yes",I46="LCS"),AD46+'Time Estimation'!$BG$30,IF(AND(H46="Post Review", G46="Yes",I46="QBS"),AD46+'Time Estimation'!$BG$31,IF(AND(H46="Post Review", G46="Yes",I46="CQS"),AD46+'Time Estimation'!$BG$32,IF(AND(H46="Post Review", G46="Yes",I46="ICS"),AD46+'Time Estimation'!$BG$33,IF(AND(H46="Prior Review", G46="No",I46="QCBS"),AE46+'Time Estimation'!$BG$34,IF(AND(H46="Prior Review", G46="No",I46="FBS"),AE46+'Time Estimation'!$BG$35,IF(AND(H46="Prior Review", G46="No",I46="LCS"),AE46+'Time Estimation'!$BG$36,IF(AND(H46="Prior Review", G46="No",I46="QBS"),AE46+'Time Estimation'!$BG$37,IF(AND(H46="Prior Review", G46="No",I46="CQS"),AE46+'Time Estimation'!$BG$38,IF(AND(H46="Prior Review", G46="No",I46="ICS"),AE46+'Time Estimation'!$BG$39,IF(AND(H46="Post Review", G46="No",I46="QCBS"),AD46+'Time Estimation'!$BG$34,IF(AND(H46="Post Review", G46="No",I46="FBS"),AD46+'Time Estimation'!$BG$35,IF(AND(H46="Post Review", G46="No",I46="LCS"),AD46+'Time Estimation'!$BG$36,IF(AND(H46="Post Review", G46="No",I46="QBS"),AD46+'Time Estimation'!$BG$37,IF(AND(H46="Post Review", G46="No",I46="CQS"),AD46+'Time Estimation'!$BG$38,IF(AND(H46="Post Review", G46="No",I46="ICS"),AD46+'Time Estimation'!$BG$39,IF(I46="SSS",AE46+'Time Estimation'!$BG$40,"")))))))))))))))))))))))))))</f>
        <v>44539</v>
      </c>
      <c r="AG46" s="12">
        <f>IF(OR(G46="",I46="",H46=""),"",IF(ISERROR(IF(AND( G46="Yes",I46="QCBS"),AF46+'Time Estimation'!$BJ$28,IF(AND( G46="Yes",I46="FBS"),AF46+'Time Estimation'!$BJ$29,IF(AND(G46="Yes",I46="LCS"),AF46+'Time Estimation'!$BJ$30,IF(AND(G46="Yes",I46="QBS"),AF46+'Time Estimation'!$BJ$31,IF(AND(G46="Yes",I46="CQS"),AF46+'Time Estimation'!$BJ$32,IF(AND(G46="Yes",I46="ICS"),AF46+'Time Estimation'!$BJ$33,IF(AND(G46="No",I46="QCBS"),AF46+'Time Estimation'!$BJ$34,IF(AND(G46="No",I46="FBS"),AF46+'Time Estimation'!$BJ$35,IF(AND(G46="No",I46="LCS"),AF46+'Time Estimation'!$BJ$36,IF(AND(G46="No",I46="QBS"),AF46+'Time Estimation'!$BJ$37,IF(AND(G46="No",I46="CQS"),AF46+'Time Estimation'!$BJ$38,IF(AND(G46="No",I46="ICS"),AF46+'Time Estimation'!$BJ$39,IF(I46="SSS",AF46+'Time Estimation'!$BJ$40,"")))))))))))))),"",IF(AND( G46="Yes",I46="QCBS"),AF46+'Time Estimation'!$BJ$28,IF(AND( G46="Yes",I46="FBS"),AF46+'Time Estimation'!$BJ$29,IF(AND(G46="Yes",I46="LCS"),AF46+'Time Estimation'!$BJ$30,IF(AND(G46="Yes",I46="QBS"),AF46+'Time Estimation'!$BJ$31,IF(AND(G46="Yes",I46="CQS"),AF46+'Time Estimation'!$BJ$32,IF(AND(G46="Yes",I46="ICS"),AF46+'Time Estimation'!$BJ$33,IF(AND(G46="No",I46="QCBS"),AF46+'Time Estimation'!$BJ$34,IF(AND(G46="No",I46="FBS"),AF46+'Time Estimation'!$BJ$35,IF(AND(G46="No",I46="LCS"),AF46+'Time Estimation'!$BJ$36,IF(AND(G46="No",I46="QBS"),AF46+'Time Estimation'!$BJ$37,IF(AND(G46="No",I46="CQS"),AF46+'Time Estimation'!$BJ$38,IF(AND(G46="No",I46="ICS"),AF46+'Time Estimation'!$BJ$39,IF(I46="SSS",AF46+'Time Estimation'!$BJ$40,"")))))))))))))))</f>
        <v>44546</v>
      </c>
      <c r="AH46" s="111"/>
      <c r="AI46" s="111"/>
      <c r="AJ46" s="10">
        <f>J46</f>
        <v>58392</v>
      </c>
      <c r="AK46" s="10">
        <f>K46</f>
        <v>0</v>
      </c>
    </row>
    <row r="47" spans="1:264" ht="30" customHeight="1" x14ac:dyDescent="0.25">
      <c r="A47" s="419"/>
      <c r="B47" s="412"/>
      <c r="C47" s="413"/>
      <c r="D47" s="421"/>
      <c r="E47" s="107"/>
      <c r="F47" s="25" t="s">
        <v>7</v>
      </c>
      <c r="G47" s="14"/>
      <c r="H47" s="14"/>
      <c r="I47" s="14"/>
      <c r="J47" s="10">
        <f>AJ47</f>
        <v>0</v>
      </c>
      <c r="K47" s="10">
        <f>AK47</f>
        <v>0</v>
      </c>
      <c r="L47" s="25" t="s">
        <v>7</v>
      </c>
      <c r="M47" s="15"/>
      <c r="N47" s="15"/>
      <c r="O47" s="15"/>
      <c r="P47" s="15"/>
      <c r="Q47" s="15"/>
      <c r="R47" s="15"/>
      <c r="S47" s="15"/>
      <c r="T47" s="15"/>
      <c r="U47" s="15"/>
      <c r="V47" s="15"/>
      <c r="W47" s="15"/>
      <c r="X47" s="15"/>
      <c r="Y47" s="15"/>
      <c r="Z47" s="15"/>
      <c r="AA47" s="26" t="s">
        <v>7</v>
      </c>
      <c r="AB47" s="15"/>
      <c r="AC47" s="15"/>
      <c r="AD47" s="15"/>
      <c r="AE47" s="15"/>
      <c r="AF47" s="15"/>
      <c r="AG47" s="15"/>
      <c r="AH47" s="111"/>
      <c r="AI47" s="111"/>
      <c r="AJ47" s="10"/>
      <c r="AK47" s="10"/>
    </row>
    <row r="48" spans="1:264" ht="30" customHeight="1" thickBot="1" x14ac:dyDescent="0.35">
      <c r="A48" s="27"/>
      <c r="B48" s="27"/>
      <c r="C48" s="203"/>
      <c r="D48" s="203"/>
      <c r="E48" s="203"/>
      <c r="F48" s="31"/>
      <c r="G48" s="203"/>
      <c r="H48" s="30"/>
      <c r="I48" s="30"/>
      <c r="J48" s="30"/>
      <c r="K48" s="30"/>
      <c r="L48" s="106"/>
      <c r="M48" s="32"/>
      <c r="N48" s="32"/>
      <c r="O48" s="32"/>
      <c r="P48" s="32"/>
      <c r="Q48" s="32"/>
      <c r="R48" s="32"/>
      <c r="S48" s="32"/>
      <c r="T48" s="32"/>
      <c r="U48" s="32"/>
      <c r="V48" s="32"/>
      <c r="W48" s="32"/>
      <c r="X48" s="32"/>
      <c r="Y48" s="32"/>
      <c r="Z48" s="32"/>
      <c r="AA48" s="27"/>
      <c r="AB48" s="32"/>
      <c r="AC48" s="32"/>
      <c r="AD48" s="32"/>
      <c r="AE48" s="32"/>
      <c r="AF48" s="32"/>
      <c r="AG48" s="32"/>
      <c r="AH48" s="203"/>
      <c r="AI48" s="203"/>
      <c r="AJ48" s="30"/>
      <c r="AK48" s="30"/>
    </row>
    <row r="49" spans="1:264" ht="30" customHeight="1" x14ac:dyDescent="0.25">
      <c r="A49" s="419" t="s">
        <v>184</v>
      </c>
      <c r="B49" s="412" t="s">
        <v>202</v>
      </c>
      <c r="C49" s="413" t="s">
        <v>196</v>
      </c>
      <c r="D49" s="421" t="s">
        <v>157</v>
      </c>
      <c r="E49" s="301" t="s">
        <v>205</v>
      </c>
      <c r="F49" s="25" t="s">
        <v>6</v>
      </c>
      <c r="G49" s="162" t="s">
        <v>207</v>
      </c>
      <c r="H49" s="162" t="s">
        <v>148</v>
      </c>
      <c r="I49" s="162" t="s">
        <v>182</v>
      </c>
      <c r="J49" s="10">
        <v>58392</v>
      </c>
      <c r="K49" s="10"/>
      <c r="L49" s="25" t="s">
        <v>6</v>
      </c>
      <c r="M49" s="156" t="s">
        <v>161</v>
      </c>
      <c r="N49" s="12" t="str">
        <f>IF(OR(G49="",H49="",I49=""),"",IF(ISERROR(IF(AND(H49="Prior Review",G49="Yes",I49="QCBS"),M49+'Time Estimation'!$H$28,IF(AND(H49="Prior Review",G49="Yes",I49="FBS"),M49+'Time Estimation'!$H$29,IF(AND(H49="Prior Review",G49="Yes",I49="LCS"),M49+'Time Estimation'!$H$30,IF(AND(H49="Prior Review",G49="Yes",I49="QBS"),M49+'Time Estimation'!$H$31,IF(AND(H49="Prior Review",G49="Yes",I49="CQS"),M49+'Time Estimation'!$H$32,IF(AND(H49="Prior Review",G49="Yes",I49="ICS"),M49+'Time Estimation'!$H$33,IF(OR(H49="Post Review", G49="No", I49="SSS"),"N/A","")))))))),"",IF(AND(H49="Prior Review",G49="Yes",I49="QCBS"),M49+'Time Estimation'!$H$28,IF(AND(H49="Prior Review",G49="Yes",I49="FBS"),M49+'Time Estimation'!$H$29,IF(AND(H49="Prior Review",G49="Yes",I49="LCS"),M49+'Time Estimation'!$H$30,IF(AND(H49="Prior Review",G49="Yes",I49="QBS"),M49+'Time Estimation'!$H$31,IF(AND(H49="Prior Review",G49="Yes",I49="CQS"),M49+'Time Estimation'!$H$32,IF(AND(H49="Prior Review",G49="Yes",I49="ICS"),M49+'Time Estimation'!$H$33,IF(OR(H49="Post Review", G49="No", I49="SSS"),"N/A","")))))))))</f>
        <v>N/A</v>
      </c>
      <c r="O49" s="12" t="str">
        <f>IF(OR(G49="",H49="",I49=""),"",IF(ISERROR(IF(AND(H49="Prior Review", G49="Yes",I49="QCBS"),N49+'Time Estimation'!$K$28,IF(AND(H49="Prior Review", G49="Yes",I49="FBS"),N49+'Time Estimation'!$K$29,IF(AND(H49="Prior Review", G49="Yes",I49="LCS"),N49+'Time Estimation'!$K$30,IF(AND(H49="Prior Review", G49="Yes",I49="QBS"),N49+'Time Estimation'!$K$31,IF(AND(H49="Prior Review", G49="Yes",I49="CQS"),N49+'Time Estimation'!$K$32,IF(AND(H49="Prior Review", G49="Yes",I49="ICS"),N49+'Time Estimation'!$K$33,IF(AND(H49="Post Review", G49="Yes",I49="QCBS"),M49+'Time Estimation'!$K$28,IF(AND(H49="Post Review", G49="Yes",I49="FBS"),M49+'Time Estimation'!$K$29,IF(AND(H49="Post Review", G49="Yes",I49="LCS"),M49+'Time Estimation'!$K$30,IF(AND(H49="Post Review", G49="Yes",I49="QBS"),M49+'Time Estimation'!$K$31,IF(AND(H49="Post Review", G49="Yes",I49="CQS"),M49+'Time Estimation'!$K$32,IF(AND(H49="Post Review", G49="Yes",I49="ICS"),M49+'Time Estimation'!$K$33,IF(AND(G49="No",OR(I49="QCBS",I49="FBS",I49="LCS",I49="QBS",I49="CQS",I49="ICS")),"N/A",IF(OR(G49="No",I49="SSS"),"N/A",""))))))))))))))), "",IF(AND(H49="Prior Review", G49="Yes",I49="QCBS"),N49+'Time Estimation'!$K$28,IF(AND(H49="Prior Review", G49="Yes",I49="FBS"),N49+'Time Estimation'!$K$29,IF(AND(H49="Prior Review", G49="Yes",I49="LCS"),N49+'Time Estimation'!$K$30,IF(AND(H49="Prior Review", G49="Yes",I49="QBS"),N49+'Time Estimation'!$K$31,IF(AND(H49="Prior Review", G49="Yes",I49="CQS"),N49+'Time Estimation'!$K$32,IF(AND(H49="Prior Review", G49="Yes",I49="ICS"),N49+'Time Estimation'!$K$33,IF(AND(H49="Post Review", G49="Yes",I49="QCBS"),M49+'Time Estimation'!$K$28,IF(AND(H49="Post Review", G49="Yes",I49="FBS"),M49+'Time Estimation'!$K$29,IF(AND(H49="Post Review", G49="Yes",I49="LCS"),M49+'Time Estimation'!$K$30,IF(AND(H49="Post Review", G49="Yes",I49="QBS"),M49+'Time Estimation'!$K$31,IF(AND(H49="Post Review", G49="Yes",I49="CQS"),M49+'Time Estimation'!$K$32,IF(AND(H49="Post Review", G49="Yes",I49="ICS"),M49+'Time Estimation'!$K$33,IF(AND(G49="No",OR(I49="QCBS",I49="FBS",I49="LCS",I49="QBS",I49="CQS",I49="ICS")),"N/A",IF(OR(G49="No",I49="SSS"),"N/A",""))))))))))))))))</f>
        <v>N/A</v>
      </c>
      <c r="P49" s="12" t="str">
        <f>IF(OR(G49="",I49="",H49=""),"",IF(ISERROR(IF(AND( G49="Yes",I49="QCBS"),O49+'Time Estimation'!$N$28,IF(AND( G49="Yes",I49="FBS"),O49+'Time Estimation'!$N$29,IF(AND( G49="Yes",I49="LCS"),O49+'Time Estimation'!$N$30,IF(AND( G49="Yes",I49="QBS"),O49+'Time Estimation'!$N$31,IF(AND( G49="Yes",I49="CQS"),O49+'Time Estimation'!$N$32,IF(AND( G49="Yes",I49="ICS"),O49+'Time Estimation'!$N$33,IF(OR(G49="No",I49="SSS"),"N/A","")))))))), "",IF(AND( G49="Yes",I49="QCBS"),O49+'Time Estimation'!$N$28,IF(AND( G49="Yes",I49="FBS"),O49+'Time Estimation'!$N$29,IF(AND( G49="Yes",I49="LCS"),O49+'Time Estimation'!$N$30,IF(AND( G49="Yes",I49="QBS"),O49+'Time Estimation'!$N$31,IF(AND( G49="Yes",I49="CQS"),O49+'Time Estimation'!$N$32,IF(AND( G49="Yes",I49="ICS"),O49+'Time Estimation'!$N$33,IF(OR(G49="No",I49="SSS"),"N/A","")))))))))</f>
        <v>N/A</v>
      </c>
      <c r="Q49" s="12" t="str">
        <f>IF(OR(G49="",I49="",H49=""),"",IF(ISERROR(IF(AND( G49="Yes",I49="QCBS"),P49+'Time Estimation'!$Q$28,IF(AND( G49="Yes",I49="FBS"),P49+'Time Estimation'!$Q$29,IF(AND( G49="Yes",I49="LCS"),P49+'Time Estimation'!$Q$30,IF(AND( G49="Yes",I49="QBS"),P49+'Time Estimation'!$Q$31,IF(AND( G49="Yes",I49="CQS"),P49+'Time Estimation'!$Q$32,IF(AND( G49="Yes",I49="ICS"),P49+'Time Estimation'!$Q$33,IF(OR(G49="No",I49="SSS"),"N/A","")))))))), "",IF(AND( G49="Yes",I49="QCBS"),P49+'Time Estimation'!$Q$28,IF(AND( G49="Yes",I49="FBS"),P49+'Time Estimation'!$Q$29,IF(AND( G49="Yes",I49="LCS"),P49+'Time Estimation'!$Q$30,IF(AND( G49="Yes",I49="QBS"),P49+'Time Estimation'!$Q$31,IF(AND( G49="Yes",I49="CQS"),P49+'Time Estimation'!$Q$32,IF(AND( G49="Yes",I49="ICS"),P49+'Time Estimation'!$Q$33,IF(OR(G49="No",I49="SSS"),"N/A","")))))))))</f>
        <v>N/A</v>
      </c>
      <c r="R49" s="12" t="str">
        <f>IF(OR(G49="",H49="",I49=""),"",IF(ISERROR(IF(AND(H49="Prior Review",G49="Yes",I49="QCBS"),Q49+'Time Estimation'!$T$28,IF(AND(H49="Prior Review",G49="Yes",I49="FBS"),Q49+'Time Estimation'!$T$29,IF(AND(H49="Prior Review",G49="Yes",I49="LCS"),Q49+'Time Estimation'!$T$30,IF(AND(H49="Prior Review",G49="Yes",I49="QBS"),Q49+'Time Estimation'!$T$31,IF(AND(H49="Prior Review",G49="Yes",I49="CQS"),Q49+'Time Estimation'!$T$32,IF(AND(H49="Prior Review",G49="Yes",I49="ICS"),Q49+'Time Estimation'!$T$33,IF(OR(H49="Post Review", G49="No", I49="SSS"),"N/A","")))))))),"",IF(AND(H49="Prior Review",G49="Yes",I49="QCBS"),Q49+'Time Estimation'!$T$28,IF(AND(H49="Prior Review",G49="Yes",I49="FBS"),Q49+'Time Estimation'!$T$29,IF(AND(H49="Prior Review",G49="Yes",I49="LCS"),Q49+'Time Estimation'!$T$30,IF(AND(H49="Prior Review",G49="Yes",I49="QBS"),Q49+'Time Estimation'!$T$31,IF(AND(H49="Prior Review",G49="Yes",I49="CQS"),Q49+'Time Estimation'!$T$32,IF(AND(H49="Prior Review",G49="Yes",I49="ICS"),Q49+'Time Estimation'!$T$33,IF(OR(H49="Post Review", G49="No", I49="SSS"),"N/A","")))))))))</f>
        <v>N/A</v>
      </c>
      <c r="S49" s="305">
        <v>44470</v>
      </c>
      <c r="T49" s="12" t="str">
        <f>IF(OR(G49="",H49="",I49=""),"",IF(ISERROR(IF(AND(H49="Prior Review",G49="Yes",I49="QCBS"),S49+'Time Estimation'!$Z$28,IF(AND(H49="Prior Review",G49="Yes",I49="FBS"),S49+'Time Estimation'!$Z$29,IF(AND(H49="Prior Review",G49="Yes",I49="LCS"),S49+'Time Estimation'!$Z$30,IF(AND(H49="Prior Review",G49="Yes",I49="QBS"),S49+'Time Estimation'!$Z$31,IF(AND(H49="Prior Review",G49="Yes",I49="CQS"),S49+'Time Estimation'!$Z$32,IF(AND(H49="Prior Review",G49="Yes",I49="ICS"),S49+'Time Estimation'!$Z$33,IF(AND(H49="Prior Review",G49="No",I49="QCBS"),S49+'Time Estimation'!$Z$34,IF(AND(H49="Prior Review",G49="No",I49="FBS"),S49+'Time Estimation'!$Z$35,IF(AND(H49="Prior Review",G49="No",I49="LCS"),S49+'Time Estimation'!$Z$36,IF(AND(H49="Prior Review",G49="No",I49="QBS"),S49+'Time Estimation'!$Z$37,IF(AND(H49="Prior Review",G49="No",I49="CQS"),S49+'Time Estimation'!$Z$38,IF(AND(H49="Prior Review",G49="No",I49="ICS"),S49+'Time Estimation'!$Z$39,IF(I49="SSS",S49+'Time Estimation'!$Z$40,IF(H49="Post Review", "N/A",""))))))))))))))),"",IF(AND(H49="Prior Review",G49="Yes",I49="QCBS"),S49+'Time Estimation'!$Z$28,IF(AND(H49="Prior Review",G49="Yes",I49="FBS"),S49+'Time Estimation'!$Z$29,IF(AND(H49="Prior Review",G49="Yes",I49="LCS"),S49+'Time Estimation'!$Z$30,IF(AND(H49="Prior Review",G49="Yes",I49="QBS"),S49+'Time Estimation'!$Z$31,IF(AND(H49="Prior Review",G49="Yes",I49="CQS"),S49+'Time Estimation'!$Z$32,IF(AND(H49="Prior Review",G49="Yes",I49="ICS"),S49+'Time Estimation'!$Z$33,IF(AND(H49="Prior Review",G49="No",I49="QCBS"),S49+'Time Estimation'!$Z$34,IF(AND(H49="Prior Review",G49="No",I49="FBS"),S49+'Time Estimation'!$Z$35,IF(AND(H49="Prior Review",G49="No",I49="LCS"),S49+'Time Estimation'!$Z$36,IF(AND(H49="Prior Review",G49="No",I49="QBS"),S49+'Time Estimation'!$Z$37,IF(AND(H49="Prior Review",G49="No",I49="CQS"),S49+'Time Estimation'!$Z$38,IF(AND(H49="Prior Review",G49="No",I49="ICS"),S49+'Time Estimation'!$Z$39,IF(I49="SSS",S49+'Time Estimation'!$Z$40,IF(H49="Post Review", "N/A",""))))))))))))))))</f>
        <v>N/A</v>
      </c>
      <c r="U49" s="12">
        <f>IF(OR(G49="",H49="",I49=""),"",IF(ISERROR(IF(AND(H49="Prior Review", G49="Yes",I49="QCBS"),T49+'Time Estimation'!$AC$28,IF(AND(H49="Prior Review", G49="Yes",I49="FBS"),T49+'Time Estimation'!$AC$29,IF(AND(H49="Prior Review", G49="Yes",I49="LCS"),T49+'Time Estimation'!$AC$30,IF(AND(H49="Prior Review", G49="Yes",I49="QBS"),T49+'Time Estimation'!$AC$31,IF(AND(H49="Prior Review", G49="Yes",I49="CQS"),T49+'Time Estimation'!$AC$32,IF(AND(H49="Prior Review", G49="Yes",I49="ICS"),T49+'Time Estimation'!$AC$33,IF(AND(H49="Post Review", G49="Yes",I49="QCBS"),S49+'Time Estimation'!$AC$28,IF(AND(H49="Post Review", G49="Yes",I49="FBS"),S49+'Time Estimation'!$AC$29,IF(AND(H49="Post Review", G49="Yes",I49="LCS"),S49+'Time Estimation'!$AC$30,IF(AND(H49="Post Review", G49="Yes",I49="QBS"),S49+'Time Estimation'!$AC$31,IF(AND(H49="Post Review", G49="Yes",I49="CQS"),S49+'Time Estimation'!$AC$32,IF(AND(H49="Post Review", G49="Yes",I49="ICS"),S49+'Time Estimation'!$AC$33,IF(AND(H49="Prior Review", G49="No",I49="QCBS"),T49+'Time Estimation'!$AC$34,IF(AND(H49="Prior Review", G49="No",I49="FBS"),T49+'Time Estimation'!$AC$35,IF(AND(H49="Prior Review", G49="No",I49="LCS"),T49+'Time Estimation'!$AC$36,IF(AND(H49="Prior Review", G49="No",I49="QBS"),T49+'Time Estimation'!$AC$37,IF(AND(H49="Prior Review", G49="No",I49="CQS"),T49+'Time Estimation'!$AC$38,IF(AND(H49="Prior Review", G49="No",I49="ICS"),T49+'Time Estimation'!$AC$39,IF(AND(H49="Post Review", G49="No",I49="QCBS"),S49+'Time Estimation'!$AC$34,IF(AND(H49="Post Review", G49="No",I49="FBS"),S49+'Time Estimation'!$AC$35,IF(AND(H49="Post Review", G49="No",I49="LCS"),S49+'Time Estimation'!$AC$36,IF(AND(H49="Post Review", G49="No",I49="QBS"),S49+'Time Estimation'!$AC$37,IF(AND(H49="Post Review", G49="No",I49="CQS"),S49+'Time Estimation'!$AC$38,IF(AND(H49="Post Review", G49="No",I49="ICS"),S49+'Time Estimation'!$AC$39,IF(AND(I49="SSS"),T49+'Time Estimation'!$AC$40,"")))))))))))))))))))))))))), "",IF(AND(H49="Prior Review", G49="Yes",I49="QCBS"),T49+'Time Estimation'!$AC$28,IF(AND(H49="Prior Review", G49="Yes",I49="FBS"),T49+'Time Estimation'!$AC$29,IF(AND(H49="Prior Review", G49="Yes",I49="LCS"),T49+'Time Estimation'!$AC$30,IF(AND(H49="Prior Review", G49="Yes",I49="QBS"),T49+'Time Estimation'!$AC$31,IF(AND(H49="Prior Review", G49="Yes",I49="CQS"),T49+'Time Estimation'!$AC$32,IF(AND(H49="Prior Review", G49="Yes",I49="ICS"),T49+'Time Estimation'!$AC$33,IF(AND(H49="Post Review", G49="Yes",I49="QCBS"),S49+'Time Estimation'!$AC$28,IF(AND(H49="Post Review", G49="Yes",I49="FBS"),S49+'Time Estimation'!$AC$29,IF(AND(H49="Post Review", G49="Yes",I49="LCS"),S49+'Time Estimation'!$AC$30,IF(AND(H49="Post Review", G49="Yes",I49="QBS"),S49+'Time Estimation'!$AC$31,IF(AND(H49="Post Review", G49="Yes",I49="CQS"),S49+'Time Estimation'!$AC$32,IF(AND(H49="Post Review", G49="Yes",I49="ICS"),S49+'Time Estimation'!$AC$33,IF(AND(H49="Prior Review", G49="No",I49="QCBS"),T49+'Time Estimation'!$AC$34,IF(AND(H49="Prior Review", G49="No",I49="FBS"),T49+'Time Estimation'!$AC$35,IF(AND(H49="Prior Review", G49="No",I49="LCS"),T49+'Time Estimation'!$AC$36,IF(AND(H49="Prior Review", G49="No",I49="QBS"),T49+'Time Estimation'!$AC$37,IF(AND(H49="Prior Review", G49="No",I49="CQS"),T49+'Time Estimation'!$AC$38,IF(AND(H49="Prior Review", G49="No",I49="ICS"),T49+'Time Estimation'!$AC$39,IF(AND(H49="Post Review", G49="No",I49="QCBS"),S49+'Time Estimation'!$AC$34,IF(AND(H49="Post Review", G49="No",I49="FBS"),S49+'Time Estimation'!$AC$35,IF(AND(H49="Post Review", G49="No",I49="LCS"),S49+'Time Estimation'!$AC$36,IF(AND(H49="Post Review", G49="No",I49="QBS"),S49+'Time Estimation'!$AC$37,IF(AND(H49="Post Review", G49="No",I49="CQS"),S49+'Time Estimation'!$AC$38,IF(AND(H49="Post Review", G49="No",I49="ICS"),S49+'Time Estimation'!$AC$39,IF(AND(I49="SSS"),T49+'Time Estimation'!$AC$40,"")))))))))))))))))))))))))))</f>
        <v>44472</v>
      </c>
      <c r="V49" s="12">
        <f>IF(OR(G49="",I49="",H49=""),"",IF(ISERROR(IF(AND( G49="Yes",I49="QCBS"),U49+'Time Estimation'!$AF$28,IF(AND( G49="Yes",I49="FBS"),U49+'Time Estimation'!$AF$29,IF(AND(G49="Yes",I49="LCS"),U49+'Time Estimation'!$AF$30,IF(AND(G49="Yes",I49="QBS"),U49+'Time Estimation'!$AF$31,IF(AND(G49="Yes",I49="CQS"),U49+'Time Estimation'!$AF$32,IF(AND(G49="Yes",I49="ICS"),U49+'Time Estimation'!$AF$33,IF(AND(G49="No",I49="QCBS"),U49+'Time Estimation'!$AF$34,IF(AND(G49="No",I49="FBS"),U49+'Time Estimation'!$AF$35,IF(AND(G49="No",I49="LCS"),U49+'Time Estimation'!$AF$36,IF(AND(G49="No",I49="QBS"),U49+'Time Estimation'!$AF$37,IF(AND(G49="No",I49="CQS"),U49+'Time Estimation'!$AF$38,IF(AND(G49="No",I49="ICS"),U49+'Time Estimation'!$AF$39,IF(I49="SSS",U49+'Time Estimation'!$AF$40,"")))))))))))))),"",IF(AND( G49="Yes",I49="QCBS"),U49+'Time Estimation'!$AF$28,IF(AND( G49="Yes",I49="FBS"),U49+'Time Estimation'!$AF$29,IF(AND(G49="Yes",I49="LCS"),U49+'Time Estimation'!$AF$30,IF(AND(G49="Yes",I49="QBS"),U49+'Time Estimation'!$AF$31,IF(AND(G49="Yes",I49="CQS"),U49+'Time Estimation'!$AF$32,IF(AND(G49="Yes",I49="ICS"),U49+'Time Estimation'!$AF$33,IF(AND(G49="No",I49="QCBS"),U49+'Time Estimation'!$AF$34,IF(AND(G49="No",I49="FBS"),U49+'Time Estimation'!$AF$35,IF(AND(G49="No",I49="LCS"),U49+'Time Estimation'!$AF$36,IF(AND(G49="No",I49="QBS"),U49+'Time Estimation'!$AF$37,IF(AND(G49="No",I49="CQS"),U49+'Time Estimation'!$AF$38,IF(AND(G49="No",I49="ICS"),U49+'Time Estimation'!$AF$39,IF(I49="SSS",U49+'Time Estimation'!$AF$40,"")))))))))))))))</f>
        <v>44493</v>
      </c>
      <c r="W49" s="12">
        <f>IF(OR(G49="",I49="",H49=""),"",IF(ISERROR(IF(AND( G49="Yes",I49="QCBS"),V49+'Time Estimation'!$AI$28,IF(AND( G49="Yes",I49="FBS"),V49+'Time Estimation'!$AI$29,IF(AND(G49="Yes",I49="LCS"),V49+'Time Estimation'!$AI$30,IF(AND(G49="Yes",I49="QBS"),V49+'Time Estimation'!$AI$31,IF(AND(G49="Yes",I49="CQS"),V49+'Time Estimation'!$AI$32,IF(AND(G49="Yes",I49="ICS"),V49+'Time Estimation'!$AI$33,IF(AND(G49="No",I49="QCBS"),V49+'Time Estimation'!$AI$34,IF(AND(G49="No",I49="FBS"),V49+'Time Estimation'!$AI$35,IF(AND(G49="No",I49="LCS"),V49+'Time Estimation'!$AI$36,IF(AND(G49="No",I49="QBS"),V49+'Time Estimation'!$AI$37,IF(AND(G49="No",I49="CQS"),V49+'Time Estimation'!$AI$38,IF(AND(G49="No",I49="ICS"),V49+'Time Estimation'!$AI$39,IF(I49="SSS","N/A","")))))))))))))),"",IF(AND( G49="Yes",I49="QCBS"),V49+'Time Estimation'!$AI$28,IF(AND( G49="Yes",I49="FBS"),V49+'Time Estimation'!$AI$29,IF(AND(G49="Yes",I49="LCS"),V49+'Time Estimation'!$AI$30,IF(AND(G49="Yes",I49="QBS"),V49+'Time Estimation'!$AI$31,IF(AND(G49="Yes",I49="CQS"),V49+'Time Estimation'!$AI$32,IF(AND(G49="Yes",I49="ICS"),V49+'Time Estimation'!$AI$33,IF(AND(G49="No",I49="QCBS"),V49+'Time Estimation'!$AI$34,IF(AND(G49="No",I49="FBS"),V49+'Time Estimation'!$AI$35,IF(AND(G49="No",I49="LCS"),V49+'Time Estimation'!$AI$36,IF(AND(G49="No",I49="QBS"),V49+'Time Estimation'!$AI$37,IF(AND(G49="No",I49="CQS"),V49+'Time Estimation'!$AI$38,IF(AND(G49="No",I49="ICS"),V49+'Time Estimation'!$AI$39,IF(I49="SSS","N/A","")))))))))))))))</f>
        <v>44507</v>
      </c>
      <c r="X49" s="12" t="str">
        <f>IF(OR(G49="",H49="",I49=""),"",IF(ISERROR(IF(AND(H49="Prior Review",G49="Yes",I49="QCBS"),W49+'Time Estimation'!$AL$28,IF(AND(H49="Prior Review",G49="Yes",I49="FBS"),W49+'Time Estimation'!$AL$29,IF(AND(H49="Prior Review",G49="Yes",I49="LCS"),W49+'Time Estimation'!$AL$30,IF(AND(H49="Prior Review",G49="Yes",I49="QBS"),W49+'Time Estimation'!$AL$31,IF(AND(H49="Prior Review",G49="Yes",I49="CQS"),W49+'Time Estimation'!$AL$32,IF(AND(H49="Prior Review",G49="Yes",I49="ICS"),W49+'Time Estimation'!$AL$33,IF(AND(H49="Prior Review",G49="No",I49="QCBS"),W49+'Time Estimation'!$AL$34,IF(AND(H49="Prior Review",G49="No",I49="FBS"),W49+'Time Estimation'!$AL$35,IF(AND(H49="Prior Review",G49="No",I49="LCS"),W49+'Time Estimation'!$AL$36,IF(AND(H49="Prior Review",G49="No",I49="QBS"),W49+'Time Estimation'!$AL$37,IF(AND(H49="Prior Review",G49="No",I49="CQS"),W49+'Time Estimation'!$AL$38,IF(AND(H49="Prior Review",G49="No",I49="ICS"),W49+'Time Estimation'!$AL$39,IF(OR(H49="Post Review", I49="SSS"), "N/A","")))))))))))))),"",IF(AND(H49="Prior Review",G49="Yes",I49="QCBS"),W49+'Time Estimation'!$AL$28,IF(AND(H49="Prior Review",G49="Yes",I49="FBS"),W49+'Time Estimation'!$AL$29,IF(AND(H49="Prior Review",G49="Yes",I49="LCS"),W49+'Time Estimation'!$AL$30,IF(AND(H49="Prior Review",G49="Yes",I49="QBS"),W49+'Time Estimation'!$AL$31,IF(AND(H49="Prior Review",G49="Yes",I49="CQS"),W49+'Time Estimation'!$AL$32,IF(AND(H49="Prior Review",G49="Yes",I49="ICS"),W49+'Time Estimation'!$AL$33,IF(AND(H49="Prior Review",G49="No",I49="QCBS"),W49+'Time Estimation'!$AL$34,IF(AND(H49="Prior Review",G49="No",I49="FBS"),W49+'Time Estimation'!$AL$35,IF(AND(H49="Prior Review",G49="No",I49="LCS"),W49+'Time Estimation'!$AL$36,IF(AND(H49="Prior Review",G49="No",I49="QBS"),W49+'Time Estimation'!$AL$37,IF(AND(H49="Prior Review",G49="No",I49="CQS"),W49+'Time Estimation'!$AL$38,IF(AND(H49="Prior Review",G49="No",I49="ICS"),W49+'Time Estimation'!$AL$39,IF(OR(H49="Post Review", I49="SSS"), "N/A","")))))))))))))))</f>
        <v>N/A</v>
      </c>
      <c r="Y49" s="12" t="str">
        <f>IF(OR(G49="",H49="",I49=""),"",IF(ISERROR(IF(AND(H49="Prior Review", G49="Yes",I49="QCBS"),X49+'Time Estimation'!$AO$28,IF(AND(H49="Prior Review", G49="Yes",I49="FBS"),X49+'Time Estimation'!$AO$29,IF(AND(H49="Prior Review", G49="Yes",I49="LCS"),X49+'Time Estimation'!$AO$30,IF(AND(H49="Post Review", G49="Yes",I49="QCBS"),W49+'Time Estimation'!$AO$28,IF(AND(H49="Post Review", G49="Yes",I49="FBS"),W49+'Time Estimation'!$AO$29,IF(AND(H49="Post Review", G49="Yes",I49="LCS"),W49+'Time Estimation'!$AO$30,IF(AND(H49="Prior Review", G49="No",I49="QCBS"),X49+'Time Estimation'!$AO$34,IF(AND(H49="Prior Review", G49="No",I49="FBS"),X49+'Time Estimation'!$AO$35,IF(AND(H49="Prior Review", G49="No",I49="LCS"),X49+'Time Estimation'!$AO$36,IF(AND(H49="Post Review", G49="No",I49="QCBS"),W49+'Time Estimation'!$AO$34,IF(AND(H49="Post Review", G49="No",I49="FBS"),W49+'Time Estimation'!$AO$35,IF(AND(H49="Post Review", G49="No",I49="LCS"),W49+'Time Estimation'!$AO$36,IF(OR(I49="QBS", I49="CQS", I49="ICS"), "N/A",IF(I49="SSS",V49+'Time Estimation'!$AO$40, ""))))))))))))))), "",IF(AND(H49="Prior Review", G49="Yes",I49="QCBS"),X49+'Time Estimation'!$AO$28,IF(AND(H49="Prior Review", G49="Yes",I49="FBS"),X49+'Time Estimation'!$AO$29,IF(AND(H49="Prior Review", G49="Yes",I49="LCS"),X49+'Time Estimation'!$AO$30,IF(AND(H49="Post Review", G49="Yes",I49="QCBS"),W49+'Time Estimation'!$AO$28,IF(AND(H49="Post Review", G49="Yes",I49="FBS"),W49+'Time Estimation'!$AO$29,IF(AND(H49="Post Review", G49="Yes",I49="LCS"),W49+'Time Estimation'!$AO$30,IF(AND(H49="Prior Review", G49="No",I49="QCBS"),X49+'Time Estimation'!$AO$34,IF(AND(H49="Prior Review", G49="No",I49="FBS"),X49+'Time Estimation'!$AO$35,IF(AND(H49="Prior Review", G49="No",I49="LCS"),X49+'Time Estimation'!$AO$36,IF(AND(H49="Post Review", G49="No",I49="QCBS"),W49+'Time Estimation'!$AO$34,IF(AND(H49="Post Review", G49="No",I49="FBS"),W49+'Time Estimation'!$AO$35,IF(AND(H49="Post Review", G49="No",I49="LCS"),W49+'Time Estimation'!$AO$36,IF(OR(I49="QBS", I49="CQS", I49="ICS"), "N/A",IF(I49="SSS",V49+'Time Estimation'!$AO$40, ""))))))))))))))))</f>
        <v>N/A</v>
      </c>
      <c r="Z49" s="12" t="str">
        <f>IF(OR(G49="",H49="",I49=""),"",IF(ISERROR(IF(AND(H49="Prior Review",G49="Yes",I49="QCBS"),Y49+'Time Estimation'!$AR$28,IF(AND(H49="Prior Review",G49="Yes",I49="FBS"),Y49+'Time Estimation'!$AR$29,IF(AND(H49="Prior Review",G49="Yes",I49="LCS"),Y49+'Time Estimation'!$AR$30,IF(AND(H49="Prior Review",G49="No",I49="QCBS"),Y49+'Time Estimation'!$AR$34,IF(AND(H49="Prior Review",G49="No",I49="FBS"),Y49+'Time Estimation'!$AR$35,IF(AND(H49="Prior Review",G49="No",I49="LCS"),Y49+'Time Estimation'!$AR$36,IF(I49="SSS",Y49+'Time Estimation'!$AR$40,IF(OR(H49="Post Review",I49="QBS",I49="CQS",I49="ICS"), "N/A",""))))))))),"",IF(AND(H49="Prior Review",G49="Yes",I49="QCBS"),Y49+'Time Estimation'!$AR$28,IF(AND(H49="Prior Review",G49="Yes",I49="FBS"),Y49+'Time Estimation'!$AR$29,IF(AND(H49="Prior Review",G49="Yes",I49="LCS"),Y49+'Time Estimation'!$AR$30,IF(AND(H49="Prior Review",G49="No",I49="QCBS"),Y49+'Time Estimation'!$AR$34,IF(AND(H49="Prior Review",G49="No",I49="FBS"),Y49+'Time Estimation'!$AR$35,IF(AND(H49="Prior Review",G49="No",I49="LCS"),Y49+'Time Estimation'!$AR$36,IF(I49="SSS",Y49+'Time Estimation'!$AR$40,IF(OR(H49="Post Review",I49="QBS",I49="CQS",I49="ICS"), "N/A",""))))))))))</f>
        <v>N/A</v>
      </c>
      <c r="AA49" s="26" t="s">
        <v>6</v>
      </c>
      <c r="AB49" s="12">
        <f>IF(OR(G49="",H49="",I49=""),"",IF(ISERROR(IF(AND(H49="Prior Review", G49="Yes",I49="QCBS"),Z49+'Time Estimation'!$AU$28,IF(AND(H49="Prior Review", G49="Yes",I49="FBS"),Z49+'Time Estimation'!$AU$29,IF(AND(H49="Prior Review", G49="Yes",I49="LCS"),Z49+'Time Estimation'!$AU$30,IF(AND(H49="Prior Review", G49="Yes",I49="QBS"),X49+'Time Estimation'!$AU$31,IF(AND(H49="Prior Review", G49="Yes",I49="CQS"),X49+'Time Estimation'!$AU$32,IF(AND(H49="Prior Review", G49="Yes",I49="ICS"),X49+'Time Estimation'!$AU$33,IF(AND(H49="Post Review", G49="Yes",I49="QCBS"),Y49+'Time Estimation'!$AU$28,IF(AND(H49="Post Review", G49="Yes",I49="FBS"),Y49+'Time Estimation'!$AU$29,IF(AND(H49="Post Review", G49="Yes",I49="LCS"),Y49+'Time Estimation'!$AU$30,IF(AND(H49="Post Review", G49="Yes",I49="QBS"),W49+'Time Estimation'!$AU$31,IF(AND(H49="Post Review", G49="Yes",I49="CQS"),W49+'Time Estimation'!$AU$32,IF(AND(H49="Post Review", G49="Yes",I49="ICS"),W49+'Time Estimation'!$AU$33,IF(AND(H49="Prior Review", G49="No",I49="QCBS"),Z49+'Time Estimation'!$AU$34,IF(AND(H49="Prior Review", G49="No",I49="FBS"),Z49+'Time Estimation'!$AU$35,IF(AND(H49="Prior Review", G49="No",I49="LCS"),Z49+'Time Estimation'!$AU$36,IF(AND(H49="Prior Review", G49="No",I49="QBS"),X49+'Time Estimation'!$AU$37,IF(AND(H49="Prior Review", G49="No",I49="CQS"),X49+'Time Estimation'!$AU$38,IF(AND(H49="Prior Review", G49="No",I49="ICS"),X49+'Time Estimation'!$AU$39,IF(AND(H49="Post Review", G49="No",I49="QCBS"),Y49+'Time Estimation'!$AU$34,IF(AND(H49="Post Review", G49="No",I49="FBS"),Y49+'Time Estimation'!$AU$35,IF(AND(H49="Post Review", G49="No",I49="LCS"),Y49+'Time Estimation'!$AU$36,IF(AND(H49="Post Review", G49="No",I49="QBS"),W49+'Time Estimation'!$AU$37,IF(AND(H49="Post Review", G49="No",I49="CQS"),W49+'Time Estimation'!$AU$38,IF(AND(H49="Post Review", G49="No",I49="ICS"),W49+'Time Estimation'!$AU$39,IF(I49="SSS","N/A","")))))))))))))))))))))))))), "",IF(AND(H49="Prior Review", G49="Yes",I49="QCBS"),Z49+'Time Estimation'!$AU$28,IF(AND(H49="Prior Review", G49="Yes",I49="FBS"),Z49+'Time Estimation'!$AU$29,IF(AND(H49="Prior Review", G49="Yes",I49="LCS"),Z49+'Time Estimation'!$AU$30,IF(AND(H49="Prior Review", G49="Yes",I49="QBS"),X49+'Time Estimation'!$AU$31,IF(AND(H49="Prior Review", G49="Yes",I49="CQS"),X49+'Time Estimation'!$AU$32,IF(AND(H49="Prior Review", G49="Yes",I49="ICS"),X49+'Time Estimation'!$AU$33,IF(AND(H49="Post Review", G49="Yes",I49="QCBS"),Y49+'Time Estimation'!$AU$28,IF(AND(H49="Post Review", G49="Yes",I49="FBS"),Y49+'Time Estimation'!$AU$29,IF(AND(H49="Post Review", G49="Yes",I49="LCS"),Y49+'Time Estimation'!$AU$30,IF(AND(H49="Post Review", G49="Yes",I49="QBS"),W49+'Time Estimation'!$AU$31,IF(AND(H49="Post Review", G49="Yes",I49="CQS"),W49+'Time Estimation'!$AU$32,IF(AND(H49="Post Review", G49="Yes",I49="ICS"),W49+'Time Estimation'!$AU$33,IF(AND(H49="Prior Review", G49="No",I49="QCBS"),Z49+'Time Estimation'!$AU$34,IF(AND(H49="Prior Review", G49="No",I49="FBS"),Z49+'Time Estimation'!$AU$35,IF(AND(H49="Prior Review", G49="No",I49="LCS"),Z49+'Time Estimation'!$AU$36,IF(AND(H49="Prior Review", G49="No",I49="QBS"),X49+'Time Estimation'!$AU$37,IF(AND(H49="Prior Review", G49="No",I49="CQS"),X49+'Time Estimation'!$AU$38,IF(AND(H49="Prior Review", G49="No",I49="ICS"),X49+'Time Estimation'!$AU$39,IF(AND(H49="Post Review", G49="No",I49="QCBS"),Y49+'Time Estimation'!$AU$34,IF(AND(H49="Post Review", G49="No",I49="FBS"),Y49+'Time Estimation'!$AU$35,IF(AND(H49="Post Review", G49="No",I49="LCS"),Y49+'Time Estimation'!$AU$36,IF(AND(H49="Post Review", G49="No",I49="QBS"),W49+'Time Estimation'!$AU$37,IF(AND(H49="Post Review", G49="No",I49="CQS"),W49+'Time Estimation'!$AU$38,IF(AND(H49="Post Review", G49="No",I49="ICS"),W49+'Time Estimation'!$AU$39,IF(I49="SSS","N/A","")))))))))))))))))))))))))))</f>
        <v>44519</v>
      </c>
      <c r="AC49" s="12">
        <f>IF(OR(G49="",I49="",H49=""),"",IF(ISERROR(IF(AND( G49="Yes",I49="QCBS"),AB49+'Time Estimation'!$AX$28,IF(AND( G49="Yes",I49="FBS"),AB49+'Time Estimation'!$AX$29,IF(AND(G49="Yes",I49="LCS"),AB49+'Time Estimation'!$AX$30,IF(AND(G49="Yes",I49="QBS"),AB49+'Time Estimation'!$AX$31,IF(AND(G49="Yes",I49="CQS"),AB49+'Time Estimation'!$AX$32,IF(AND(G49="Yes",I49="ICS"),AB49+'Time Estimation'!$AX$33,IF(AND(G49="No",I49="QCBS"),AB49+'Time Estimation'!$AX$34,IF(AND(G49="No",I49="FBS"),AB49+'Time Estimation'!$AX$35,IF(AND(G49="No",I49="LCS"),AB49+'Time Estimation'!$AX$36,IF(AND(G49="No",I49="QBS"),AB49+'Time Estimation'!$AX$37,IF(AND(G49="No",I49="CQS"),AB49+'Time Estimation'!$AX$38,IF(AND(G49="No",I49="ICS"),AB49+'Time Estimation'!$AX$39,IF(I49="SSS",Z49+'Time Estimation'!$AX$40,"")))))))))))))),"",IF(AND( G49="Yes",I49="QCBS"),AB49+'Time Estimation'!$AX$28,IF(AND( G49="Yes",I49="FBS"),AB49+'Time Estimation'!$AX$29,IF(AND(G49="Yes",I49="LCS"),AB49+'Time Estimation'!$AX$30,IF(AND(G49="Yes",I49="QBS"),AB49+'Time Estimation'!$AX$31,IF(AND(G49="Yes",I49="CQS"),AB49+'Time Estimation'!$AX$32,IF(AND(G49="Yes",I49="ICS"),AB49+'Time Estimation'!$AX$33,IF(AND(G49="No",I49="QCBS"),AB49+'Time Estimation'!$AX$34,IF(AND(G49="No",I49="FBS"),AB49+'Time Estimation'!$AX$35,IF(AND(G49="No",I49="LCS"),AB49+'Time Estimation'!$AX$36,IF(AND(G49="No",I49="QBS"),AB49+'Time Estimation'!$AX$37,IF(AND(G49="No",I49="CQS"),AB49+'Time Estimation'!$AX$38,IF(AND(G49="No",I49="ICS"),AB49+'Time Estimation'!$AX$39,IF(I49="SSS",Z49+'Time Estimation'!$AX$40,"")))))))))))))))</f>
        <v>44533</v>
      </c>
      <c r="AD49" s="12">
        <f>IF(OR(G49="",I49="",H49=""),"",IF(ISERROR(IF(AND( G49="Yes",I49="QCBS"),AC49+'Time Estimation'!$BA$28,IF(AND( G49="Yes",I49="FBS"),AC49+'Time Estimation'!$BA$29,IF(AND(G49="Yes",I49="LCS"),AC49+'Time Estimation'!$BA$30,IF(AND(G49="Yes",I49="QBS"),AC49+'Time Estimation'!$BA$31,IF(AND(G49="Yes",I49="CQS"),AC49+'Time Estimation'!$BA$32,IF(AND(G49="Yes",I49="ICS"),AC49+'Time Estimation'!$BA$33,IF(AND(G49="No",I49="QCBS"),AC49+'Time Estimation'!$BA$34,IF(AND(G49="No",I49="FBS"),AC49+'Time Estimation'!$BA$35,IF(AND(G49="No",I49="LCS"),AC49+'Time Estimation'!$BA$36,IF(AND(G49="No",I49="QBS"),AC49+'Time Estimation'!$BA$37,IF(AND(G49="No",I49="CQS"),AC49+'Time Estimation'!$BA$38,IF(AND(G49="No",I49="ICS"),AC49+'Time Estimation'!$BA$39,IF(I49="SSS",AC49+'Time Estimation'!$BA$40,"")))))))))))))),"",IF(AND( G49="Yes",I49="QCBS"),AC49+'Time Estimation'!$BA$28,IF(AND( G49="Yes",I49="FBS"),AC49+'Time Estimation'!$BA$29,IF(AND(G49="Yes",I49="LCS"),AC49+'Time Estimation'!$BA$30,IF(AND(G49="Yes",I49="QBS"),AC49+'Time Estimation'!$BA$31,IF(AND(G49="Yes",I49="CQS"),AC49+'Time Estimation'!$BA$32,IF(AND(G49="Yes",I49="ICS"),AC49+'Time Estimation'!$BA$33,IF(AND(G49="No",I49="QCBS"),AC49+'Time Estimation'!$BA$34,IF(AND(G49="No",I49="FBS"),AC49+'Time Estimation'!$BA$35,IF(AND(G49="No",I49="LCS"),AC49+'Time Estimation'!$BA$36,IF(AND(G49="No",I49="QBS"),AC49+'Time Estimation'!$BA$37,IF(AND(G49="No",I49="CQS"),AC49+'Time Estimation'!$BA$38,IF(AND(G49="No",I49="ICS"),AC49+'Time Estimation'!$BA$39,IF(I49="SSS",AC49+'Time Estimation'!$BA$40,"")))))))))))))))</f>
        <v>44537</v>
      </c>
      <c r="AE49" s="12" t="str">
        <f>IF(OR(G49="",H49="",I49=""),"",IF(ISERROR(IF(AND(H49="Prior Review",G49="Yes",I49="QCBS"),AD49+'Time Estimation'!$BD$28,IF(AND(H49="Prior Review",G49="Yes",I49="FBS"),AD49+'Time Estimation'!$BD$29,IF(AND(H49="Prior Review",G49="Yes",I49="LCS"),AD49+'Time Estimation'!$BD$30,IF(AND(H49="Prior Review",G49="Yes",I49="QBS"),AD49+'Time Estimation'!$BD$31,IF(AND(H49="Prior Review",G49="Yes",I49="CQS"),AD49+'Time Estimation'!$BD$32,IF(AND(H49="Prior Review",G49="Yes",I49="ICS"),AD49+'Time Estimation'!$BD$33,IF(AND(H49="Prior Review",G49="No",I49="QCBS"),AD49+'Time Estimation'!$BD$34,IF(AND(H49="Prior Review",G49="No",I49="FBS"),AD49+'Time Estimation'!$BD$35,IF(AND(H49="Prior Review",G49="No",I49="LCS"),AD49+'Time Estimation'!$BD$36,IF(AND(H49="Prior Review",G49="No",I49="QBS"),AD49+'Time Estimation'!$BD$37,IF(AND(H49="Prior Review",G49="No",I49="CQS"),AD49+'Time Estimation'!$BD$38,IF(AND(H49="Prior Review",G49="No",I49="ICS"),AD49+'Time Estimation'!$BD$39,IF(I49="SSS",AD49+'Time Estimation'!$BD$40,IF(H49="Post Review", "N/A",""))))))))))))))),"",IF(AND(H49="Prior Review",G49="Yes",I49="QCBS"),AD49+'Time Estimation'!$BD$28,IF(AND(H49="Prior Review",G49="Yes",I49="FBS"),AD49+'Time Estimation'!$BD$29,IF(AND(H49="Prior Review",G49="Yes",I49="LCS"),AD49+'Time Estimation'!$BD$30,IF(AND(H49="Prior Review",G49="Yes",I49="QBS"),AD49+'Time Estimation'!$BD$31,IF(AND(H49="Prior Review",G49="Yes",I49="CQS"),AD49+'Time Estimation'!$BD$32,IF(AND(H49="Prior Review",G49="Yes",I49="ICS"),AD49+'Time Estimation'!$BD$33,IF(AND(H49="Prior Review",G49="No",I49="QCBS"),AD49+'Time Estimation'!$BD$34,IF(AND(H49="Prior Review",G49="No",I49="FBS"),AD49+'Time Estimation'!$BD$35,IF(AND(H49="Prior Review",G49="No",I49="LCS"),AD49+'Time Estimation'!$BD$36,IF(AND(H49="Prior Review",G49="No",I49="QBS"),AD49+'Time Estimation'!$BD$37,IF(AND(H49="Prior Review",G49="No",I49="CQS"),AD49+'Time Estimation'!$BD$38,IF(AND(H49="Prior Review",G49="No",I49="ICS"),AD49+'Time Estimation'!$BD$39,IF(I49="SSS",AD49+'Time Estimation'!$BD$40,IF(H49="Post Review", "N/A",""))))))))))))))))</f>
        <v>N/A</v>
      </c>
      <c r="AF49" s="12">
        <f>IF(OR(G49="",H49="",I49=""),"",IF(ISERROR(IF(AND(H49="Prior Review", G49="Yes",I49="QCBS"),AE49+'Time Estimation'!$BG$28,IF(AND(H49="Prior Review", G49="Yes",I49="FBS"),AE49+'Time Estimation'!$BG$29,IF(AND(H49="Prior Review", G49="Yes",I49="LCS"),AE49+'Time Estimation'!$BG$30,IF(AND(H49="Prior Review", G49="Yes",I49="QBS"),AE49+'Time Estimation'!$BG$31,IF(AND(H49="Prior Review", G49="Yes",I49="CQS"),AE49+'Time Estimation'!$BG$32,IF(AND(H49="Prior Review", G49="Yes",I49="ICS"),AE49+'Time Estimation'!$BG$33,IF(AND(H49="Post Review", G49="Yes",I49="QCBS"),AD49+'Time Estimation'!$BG$28,IF(AND(H49="Post Review", G49="Yes",I49="FBS"),AD49+'Time Estimation'!$BG$29,IF(AND(H49="Post Review", G49="Yes",I49="LCS"),AD49+'Time Estimation'!$BG$30,IF(AND(H49="Post Review", G49="Yes",I49="QBS"),AD49+'Time Estimation'!$BG$31,IF(AND(H49="Post Review", G49="Yes",I49="CQS"),AD49+'Time Estimation'!$BG$32,IF(AND(H49="Post Review", G49="Yes",I49="ICS"),AD49+'Time Estimation'!$BG$33,IF(AND(H49="Prior Review", G49="No",I49="QCBS"),AE49+'Time Estimation'!$BG$34,IF(AND(H49="Prior Review", G49="No",I49="FBS"),AE49+'Time Estimation'!$BG$35,IF(AND(H49="Prior Review", G49="No",I49="LCS"),AE49+'Time Estimation'!$BG$36,IF(AND(H49="Prior Review", G49="No",I49="QBS"),AE49+'Time Estimation'!$BG$37,IF(AND(H49="Prior Review", G49="No",I49="CQS"),AE49+'Time Estimation'!$BG$38,IF(AND(H49="Prior Review", G49="No",I49="ICS"),AE49+'Time Estimation'!$BG$39,IF(AND(H49="Post Review", G49="No",I49="QCBS"),AD49+'Time Estimation'!$BG$34,IF(AND(H49="Post Review", G49="No",I49="FBS"),AD49+'Time Estimation'!$BG$35,IF(AND(H49="Post Review", G49="No",I49="LCS"),AD49+'Time Estimation'!$BG$36,IF(AND(H49="Post Review", G49="No",I49="QBS"),AD49+'Time Estimation'!$BG$37,IF(AND(H49="Post Review", G49="No",I49="CQS"),AD49+'Time Estimation'!$BG$38,IF(AND(H49="Post Review", G49="No",I49="ICS"),AD49+'Time Estimation'!$BG$39,IF(I49="SSS",AE49+'Time Estimation'!$BG$40,"")))))))))))))))))))))))))), "",IF(AND(H49="Prior Review", G49="Yes",I49="QCBS"),AE49+'Time Estimation'!$BG$28,IF(AND(H49="Prior Review", G49="Yes",I49="FBS"),AE49+'Time Estimation'!$BG$29,IF(AND(H49="Prior Review", G49="Yes",I49="LCS"),AE49+'Time Estimation'!$BG$30,IF(AND(H49="Prior Review", G49="Yes",I49="QBS"),AE49+'Time Estimation'!$BG$31,IF(AND(H49="Prior Review", G49="Yes",I49="CQS"),AE49+'Time Estimation'!$BG$32,IF(AND(H49="Prior Review", G49="Yes",I49="ICS"),AE49+'Time Estimation'!$BG$33,IF(AND(H49="Post Review", G49="Yes",I49="QCBS"),AD49+'Time Estimation'!$BG$28,IF(AND(H49="Post Review", G49="Yes",I49="FBS"),AD49+'Time Estimation'!$BG$29,IF(AND(H49="Post Review", G49="Yes",I49="LCS"),AD49+'Time Estimation'!$BG$30,IF(AND(H49="Post Review", G49="Yes",I49="QBS"),AD49+'Time Estimation'!$BG$31,IF(AND(H49="Post Review", G49="Yes",I49="CQS"),AD49+'Time Estimation'!$BG$32,IF(AND(H49="Post Review", G49="Yes",I49="ICS"),AD49+'Time Estimation'!$BG$33,IF(AND(H49="Prior Review", G49="No",I49="QCBS"),AE49+'Time Estimation'!$BG$34,IF(AND(H49="Prior Review", G49="No",I49="FBS"),AE49+'Time Estimation'!$BG$35,IF(AND(H49="Prior Review", G49="No",I49="LCS"),AE49+'Time Estimation'!$BG$36,IF(AND(H49="Prior Review", G49="No",I49="QBS"),AE49+'Time Estimation'!$BG$37,IF(AND(H49="Prior Review", G49="No",I49="CQS"),AE49+'Time Estimation'!$BG$38,IF(AND(H49="Prior Review", G49="No",I49="ICS"),AE49+'Time Estimation'!$BG$39,IF(AND(H49="Post Review", G49="No",I49="QCBS"),AD49+'Time Estimation'!$BG$34,IF(AND(H49="Post Review", G49="No",I49="FBS"),AD49+'Time Estimation'!$BG$35,IF(AND(H49="Post Review", G49="No",I49="LCS"),AD49+'Time Estimation'!$BG$36,IF(AND(H49="Post Review", G49="No",I49="QBS"),AD49+'Time Estimation'!$BG$37,IF(AND(H49="Post Review", G49="No",I49="CQS"),AD49+'Time Estimation'!$BG$38,IF(AND(H49="Post Review", G49="No",I49="ICS"),AD49+'Time Estimation'!$BG$39,IF(I49="SSS",AE49+'Time Estimation'!$BG$40,"")))))))))))))))))))))))))))</f>
        <v>44539</v>
      </c>
      <c r="AG49" s="12">
        <f>IF(OR(G49="",I49="",H49=""),"",IF(ISERROR(IF(AND( G49="Yes",I49="QCBS"),AF49+'Time Estimation'!$BJ$28,IF(AND( G49="Yes",I49="FBS"),AF49+'Time Estimation'!$BJ$29,IF(AND(G49="Yes",I49="LCS"),AF49+'Time Estimation'!$BJ$30,IF(AND(G49="Yes",I49="QBS"),AF49+'Time Estimation'!$BJ$31,IF(AND(G49="Yes",I49="CQS"),AF49+'Time Estimation'!$BJ$32,IF(AND(G49="Yes",I49="ICS"),AF49+'Time Estimation'!$BJ$33,IF(AND(G49="No",I49="QCBS"),AF49+'Time Estimation'!$BJ$34,IF(AND(G49="No",I49="FBS"),AF49+'Time Estimation'!$BJ$35,IF(AND(G49="No",I49="LCS"),AF49+'Time Estimation'!$BJ$36,IF(AND(G49="No",I49="QBS"),AF49+'Time Estimation'!$BJ$37,IF(AND(G49="No",I49="CQS"),AF49+'Time Estimation'!$BJ$38,IF(AND(G49="No",I49="ICS"),AF49+'Time Estimation'!$BJ$39,IF(I49="SSS",AF49+'Time Estimation'!$BJ$40,"")))))))))))))),"",IF(AND( G49="Yes",I49="QCBS"),AF49+'Time Estimation'!$BJ$28,IF(AND( G49="Yes",I49="FBS"),AF49+'Time Estimation'!$BJ$29,IF(AND(G49="Yes",I49="LCS"),AF49+'Time Estimation'!$BJ$30,IF(AND(G49="Yes",I49="QBS"),AF49+'Time Estimation'!$BJ$31,IF(AND(G49="Yes",I49="CQS"),AF49+'Time Estimation'!$BJ$32,IF(AND(G49="Yes",I49="ICS"),AF49+'Time Estimation'!$BJ$33,IF(AND(G49="No",I49="QCBS"),AF49+'Time Estimation'!$BJ$34,IF(AND(G49="No",I49="FBS"),AF49+'Time Estimation'!$BJ$35,IF(AND(G49="No",I49="LCS"),AF49+'Time Estimation'!$BJ$36,IF(AND(G49="No",I49="QBS"),AF49+'Time Estimation'!$BJ$37,IF(AND(G49="No",I49="CQS"),AF49+'Time Estimation'!$BJ$38,IF(AND(G49="No",I49="ICS"),AF49+'Time Estimation'!$BJ$39,IF(I49="SSS",AF49+'Time Estimation'!$BJ$40,"")))))))))))))))</f>
        <v>44546</v>
      </c>
      <c r="AH49" s="111"/>
      <c r="AI49" s="111"/>
      <c r="AJ49" s="10">
        <f>J49</f>
        <v>58392</v>
      </c>
      <c r="AK49" s="10">
        <f>K49</f>
        <v>0</v>
      </c>
      <c r="AM49" s="204"/>
    </row>
    <row r="50" spans="1:264" ht="30" customHeight="1" x14ac:dyDescent="0.25">
      <c r="A50" s="419"/>
      <c r="B50" s="412"/>
      <c r="C50" s="413"/>
      <c r="D50" s="421"/>
      <c r="E50" s="107"/>
      <c r="F50" s="25" t="s">
        <v>7</v>
      </c>
      <c r="G50" s="14"/>
      <c r="H50" s="14"/>
      <c r="I50" s="14"/>
      <c r="J50" s="10">
        <f>AJ50</f>
        <v>0</v>
      </c>
      <c r="K50" s="10">
        <f>AK50</f>
        <v>0</v>
      </c>
      <c r="L50" s="25" t="s">
        <v>7</v>
      </c>
      <c r="M50" s="15"/>
      <c r="N50" s="15"/>
      <c r="O50" s="15"/>
      <c r="P50" s="15"/>
      <c r="Q50" s="15"/>
      <c r="R50" s="15"/>
      <c r="S50" s="15"/>
      <c r="T50" s="15"/>
      <c r="U50" s="15"/>
      <c r="V50" s="15"/>
      <c r="W50" s="15"/>
      <c r="X50" s="15"/>
      <c r="Y50" s="15"/>
      <c r="Z50" s="15"/>
      <c r="AA50" s="26" t="s">
        <v>7</v>
      </c>
      <c r="AB50" s="15"/>
      <c r="AC50" s="15"/>
      <c r="AD50" s="15"/>
      <c r="AE50" s="15"/>
      <c r="AF50" s="15"/>
      <c r="AG50" s="15"/>
      <c r="AH50" s="111"/>
      <c r="AI50" s="111"/>
      <c r="AJ50" s="10"/>
      <c r="AK50" s="10"/>
    </row>
    <row r="51" spans="1:264" ht="30" customHeight="1" thickBot="1" x14ac:dyDescent="0.35">
      <c r="A51" s="27"/>
      <c r="B51" s="27"/>
      <c r="C51" s="203"/>
      <c r="D51" s="203"/>
      <c r="E51" s="203"/>
      <c r="F51" s="31"/>
      <c r="G51" s="203"/>
      <c r="H51" s="30"/>
      <c r="I51" s="30"/>
      <c r="J51" s="30"/>
      <c r="K51" s="30"/>
      <c r="L51" s="106"/>
      <c r="M51" s="32"/>
      <c r="N51" s="32"/>
      <c r="O51" s="32"/>
      <c r="P51" s="32"/>
      <c r="Q51" s="32"/>
      <c r="R51" s="32"/>
      <c r="S51" s="32"/>
      <c r="T51" s="32"/>
      <c r="U51" s="32"/>
      <c r="V51" s="32"/>
      <c r="W51" s="32"/>
      <c r="X51" s="32"/>
      <c r="Y51" s="32"/>
      <c r="Z51" s="32"/>
      <c r="AA51" s="27"/>
      <c r="AB51" s="32"/>
      <c r="AC51" s="32"/>
      <c r="AD51" s="32"/>
      <c r="AE51" s="32"/>
      <c r="AF51" s="32"/>
      <c r="AG51" s="32"/>
      <c r="AH51" s="203"/>
      <c r="AI51" s="203"/>
      <c r="AJ51" s="30"/>
      <c r="AK51" s="30"/>
    </row>
    <row r="52" spans="1:264" s="165" customFormat="1" ht="30" customHeight="1" x14ac:dyDescent="0.25">
      <c r="A52" s="419" t="s">
        <v>184</v>
      </c>
      <c r="B52" s="403" t="s">
        <v>203</v>
      </c>
      <c r="C52" s="404" t="s">
        <v>208</v>
      </c>
      <c r="D52" s="421" t="s">
        <v>157</v>
      </c>
      <c r="E52" s="301" t="s">
        <v>205</v>
      </c>
      <c r="F52" s="206" t="s">
        <v>6</v>
      </c>
      <c r="G52" s="162" t="s">
        <v>207</v>
      </c>
      <c r="H52" s="162" t="s">
        <v>16</v>
      </c>
      <c r="I52" s="162"/>
      <c r="J52" s="155">
        <v>58392</v>
      </c>
      <c r="K52" s="155"/>
      <c r="L52" s="206" t="s">
        <v>6</v>
      </c>
      <c r="M52" s="156" t="s">
        <v>161</v>
      </c>
      <c r="N52" s="156" t="s">
        <v>161</v>
      </c>
      <c r="O52" s="12">
        <v>44601</v>
      </c>
      <c r="P52" s="156">
        <v>44622</v>
      </c>
      <c r="Q52" s="156">
        <v>44636</v>
      </c>
      <c r="R52" s="156" t="s">
        <v>161</v>
      </c>
      <c r="S52" s="305">
        <v>44470</v>
      </c>
      <c r="T52" s="156" t="s">
        <v>161</v>
      </c>
      <c r="U52" s="156">
        <v>44642</v>
      </c>
      <c r="V52" s="156">
        <v>44663</v>
      </c>
      <c r="W52" s="156">
        <v>44677</v>
      </c>
      <c r="X52" s="156" t="s">
        <v>161</v>
      </c>
      <c r="Y52" s="156" t="s">
        <v>161</v>
      </c>
      <c r="Z52" s="156" t="s">
        <v>161</v>
      </c>
      <c r="AA52" s="207" t="s">
        <v>6</v>
      </c>
      <c r="AB52" s="156">
        <v>44689</v>
      </c>
      <c r="AC52" s="156">
        <v>44703</v>
      </c>
      <c r="AD52" s="156">
        <v>44707</v>
      </c>
      <c r="AE52" s="156" t="s">
        <v>161</v>
      </c>
      <c r="AF52" s="156">
        <v>44709</v>
      </c>
      <c r="AG52" s="156">
        <v>44716</v>
      </c>
      <c r="AH52" s="294"/>
      <c r="AI52" s="294"/>
      <c r="AJ52" s="155">
        <f>J52</f>
        <v>58392</v>
      </c>
      <c r="AK52" s="155">
        <f>K52</f>
        <v>0</v>
      </c>
      <c r="AL52" s="158"/>
      <c r="AM52" s="158"/>
      <c r="AN52" s="158"/>
      <c r="AO52" s="158"/>
      <c r="AP52" s="158"/>
      <c r="AQ52" s="158"/>
      <c r="AR52" s="158"/>
      <c r="AS52" s="158"/>
      <c r="AT52" s="158"/>
      <c r="AU52" s="158"/>
      <c r="AV52" s="158"/>
      <c r="AW52" s="158"/>
      <c r="AX52" s="158"/>
      <c r="AY52" s="158"/>
      <c r="AZ52" s="158"/>
      <c r="BA52" s="158"/>
      <c r="BB52" s="158"/>
      <c r="BC52" s="158"/>
      <c r="BD52" s="158"/>
      <c r="BE52" s="158"/>
      <c r="BF52" s="158"/>
      <c r="BG52" s="158"/>
      <c r="BH52" s="158"/>
      <c r="BI52" s="158"/>
      <c r="BJ52" s="158"/>
      <c r="BK52" s="158"/>
      <c r="BL52" s="158"/>
      <c r="BM52" s="158"/>
      <c r="BN52" s="158"/>
      <c r="BO52" s="158"/>
      <c r="BP52" s="158"/>
      <c r="BQ52" s="158"/>
      <c r="BR52" s="158"/>
      <c r="BS52" s="158"/>
      <c r="BT52" s="158"/>
      <c r="BU52" s="158"/>
      <c r="BV52" s="158"/>
      <c r="BW52" s="158"/>
      <c r="BX52" s="158"/>
      <c r="BY52" s="158"/>
      <c r="BZ52" s="158"/>
      <c r="CA52" s="158"/>
      <c r="CB52" s="158"/>
      <c r="CC52" s="158"/>
      <c r="CD52" s="158"/>
      <c r="CE52" s="158"/>
      <c r="CF52" s="158"/>
      <c r="CG52" s="158"/>
      <c r="CH52" s="158"/>
      <c r="CI52" s="158"/>
      <c r="CJ52" s="158"/>
      <c r="CK52" s="158"/>
      <c r="CL52" s="158"/>
      <c r="CM52" s="158"/>
      <c r="CN52" s="158"/>
      <c r="CO52" s="158"/>
      <c r="CP52" s="158"/>
      <c r="CQ52" s="158"/>
      <c r="CR52" s="158"/>
      <c r="CS52" s="158"/>
      <c r="CT52" s="158"/>
      <c r="CU52" s="158"/>
      <c r="CV52" s="158"/>
      <c r="CW52" s="158"/>
      <c r="CX52" s="158"/>
      <c r="CY52" s="158"/>
      <c r="CZ52" s="158"/>
      <c r="DA52" s="158"/>
      <c r="DB52" s="158"/>
      <c r="DC52" s="158"/>
      <c r="DD52" s="158"/>
      <c r="DE52" s="158"/>
      <c r="DF52" s="158"/>
      <c r="DG52" s="158"/>
      <c r="DH52" s="158"/>
      <c r="DI52" s="158"/>
      <c r="DJ52" s="158"/>
      <c r="DK52" s="158"/>
      <c r="DL52" s="158"/>
      <c r="DM52" s="158"/>
      <c r="DN52" s="158"/>
      <c r="DO52" s="158"/>
      <c r="DP52" s="158"/>
      <c r="DQ52" s="158"/>
      <c r="DR52" s="158"/>
      <c r="DS52" s="158"/>
      <c r="DT52" s="158"/>
      <c r="DU52" s="158"/>
      <c r="DV52" s="158"/>
      <c r="DW52" s="158"/>
      <c r="DX52" s="158"/>
      <c r="DY52" s="158"/>
      <c r="DZ52" s="158"/>
      <c r="EA52" s="158"/>
      <c r="EB52" s="158"/>
      <c r="EC52" s="158"/>
      <c r="ED52" s="158"/>
      <c r="EE52" s="158"/>
      <c r="EF52" s="158"/>
      <c r="EG52" s="158"/>
      <c r="EH52" s="158"/>
      <c r="EI52" s="158"/>
      <c r="EJ52" s="158"/>
      <c r="EK52" s="158"/>
      <c r="EL52" s="158"/>
      <c r="EM52" s="158"/>
      <c r="EN52" s="158"/>
      <c r="EO52" s="158"/>
      <c r="EP52" s="158"/>
      <c r="EQ52" s="158"/>
      <c r="ER52" s="158"/>
      <c r="ES52" s="158"/>
      <c r="ET52" s="158"/>
      <c r="EU52" s="158"/>
      <c r="EV52" s="158"/>
      <c r="EW52" s="158"/>
      <c r="EX52" s="158"/>
      <c r="EY52" s="158"/>
      <c r="EZ52" s="158"/>
      <c r="FA52" s="158"/>
      <c r="FB52" s="158"/>
      <c r="FC52" s="158"/>
      <c r="FD52" s="158"/>
      <c r="FE52" s="158"/>
      <c r="FF52" s="158"/>
      <c r="FG52" s="158"/>
      <c r="FH52" s="158"/>
      <c r="FI52" s="158"/>
      <c r="FJ52" s="158"/>
      <c r="FK52" s="158"/>
      <c r="FL52" s="158"/>
      <c r="FM52" s="158"/>
      <c r="FN52" s="158"/>
      <c r="FO52" s="158"/>
      <c r="FP52" s="158"/>
      <c r="FQ52" s="158"/>
      <c r="FR52" s="158"/>
      <c r="FS52" s="158"/>
      <c r="FT52" s="158"/>
      <c r="FU52" s="158"/>
      <c r="FV52" s="158"/>
      <c r="FW52" s="158"/>
      <c r="FX52" s="158"/>
      <c r="FY52" s="158"/>
      <c r="FZ52" s="158"/>
      <c r="GA52" s="158"/>
      <c r="GB52" s="158"/>
      <c r="GC52" s="158"/>
      <c r="GD52" s="158"/>
      <c r="GE52" s="158"/>
      <c r="GF52" s="158"/>
      <c r="GG52" s="158"/>
      <c r="GH52" s="158"/>
      <c r="GI52" s="158"/>
      <c r="GJ52" s="158"/>
      <c r="GK52" s="158"/>
      <c r="GL52" s="158"/>
      <c r="GM52" s="158"/>
      <c r="GN52" s="158"/>
      <c r="GO52" s="158"/>
      <c r="GP52" s="158"/>
      <c r="GQ52" s="158"/>
      <c r="GR52" s="158"/>
      <c r="GS52" s="158"/>
      <c r="GT52" s="158"/>
      <c r="GU52" s="158"/>
      <c r="GV52" s="158"/>
      <c r="GW52" s="158"/>
      <c r="GX52" s="158"/>
      <c r="GY52" s="158"/>
      <c r="GZ52" s="158"/>
      <c r="HA52" s="158"/>
      <c r="HB52" s="158"/>
      <c r="HC52" s="158"/>
      <c r="HD52" s="158"/>
      <c r="HE52" s="158"/>
      <c r="HF52" s="158"/>
      <c r="HG52" s="158"/>
      <c r="HH52" s="158"/>
      <c r="HI52" s="158"/>
      <c r="HJ52" s="158"/>
      <c r="HK52" s="158"/>
      <c r="HL52" s="158"/>
      <c r="HM52" s="158"/>
      <c r="HN52" s="158"/>
      <c r="HO52" s="158"/>
      <c r="HP52" s="158"/>
      <c r="HQ52" s="158"/>
      <c r="HR52" s="158"/>
      <c r="HS52" s="158"/>
      <c r="HT52" s="158"/>
      <c r="HU52" s="158"/>
      <c r="HV52" s="158"/>
      <c r="HW52" s="158"/>
      <c r="HX52" s="158"/>
      <c r="HY52" s="158"/>
      <c r="HZ52" s="158"/>
      <c r="IA52" s="158"/>
      <c r="IB52" s="158"/>
      <c r="IC52" s="158"/>
      <c r="ID52" s="158"/>
      <c r="IE52" s="158"/>
      <c r="IF52" s="158"/>
      <c r="IG52" s="158"/>
      <c r="IH52" s="158"/>
      <c r="II52" s="158"/>
      <c r="IJ52" s="158"/>
      <c r="IK52" s="158"/>
      <c r="IL52" s="158"/>
      <c r="IM52" s="158"/>
      <c r="IN52" s="158"/>
      <c r="IO52" s="158"/>
      <c r="IP52" s="158"/>
      <c r="IQ52" s="158"/>
      <c r="IR52" s="158"/>
      <c r="IS52" s="158"/>
      <c r="IT52" s="158"/>
      <c r="IU52" s="158"/>
      <c r="IV52" s="158"/>
      <c r="IW52" s="158"/>
      <c r="IX52" s="158"/>
      <c r="IY52" s="158"/>
      <c r="IZ52" s="158"/>
      <c r="JA52" s="158"/>
      <c r="JB52" s="158"/>
      <c r="JC52" s="158"/>
      <c r="JD52" s="158"/>
    </row>
    <row r="53" spans="1:264" s="165" customFormat="1" ht="30" customHeight="1" x14ac:dyDescent="0.25">
      <c r="A53" s="419"/>
      <c r="B53" s="403"/>
      <c r="C53" s="404"/>
      <c r="D53" s="421"/>
      <c r="E53" s="294"/>
      <c r="F53" s="206" t="s">
        <v>7</v>
      </c>
      <c r="G53" s="162"/>
      <c r="H53" s="162"/>
      <c r="I53" s="162"/>
      <c r="J53" s="155">
        <f>AJ53</f>
        <v>0</v>
      </c>
      <c r="K53" s="155">
        <f>AK53</f>
        <v>0</v>
      </c>
      <c r="L53" s="206" t="s">
        <v>7</v>
      </c>
      <c r="M53" s="164"/>
      <c r="N53" s="164"/>
      <c r="O53" s="164"/>
      <c r="P53" s="164"/>
      <c r="Q53" s="164"/>
      <c r="R53" s="164"/>
      <c r="S53" s="164"/>
      <c r="T53" s="164"/>
      <c r="U53" s="164"/>
      <c r="V53" s="164"/>
      <c r="W53" s="164"/>
      <c r="X53" s="164"/>
      <c r="Y53" s="164"/>
      <c r="Z53" s="164"/>
      <c r="AA53" s="207" t="s">
        <v>7</v>
      </c>
      <c r="AB53" s="164"/>
      <c r="AC53" s="164"/>
      <c r="AD53" s="164"/>
      <c r="AE53" s="164"/>
      <c r="AF53" s="164"/>
      <c r="AG53" s="164"/>
      <c r="AH53" s="294"/>
      <c r="AI53" s="294"/>
      <c r="AJ53" s="155"/>
      <c r="AK53" s="155"/>
      <c r="AL53" s="158"/>
      <c r="AM53" s="158"/>
      <c r="AN53" s="158"/>
      <c r="AO53" s="158"/>
      <c r="AP53" s="158"/>
      <c r="AQ53" s="158"/>
      <c r="AR53" s="158"/>
      <c r="AS53" s="158"/>
      <c r="AT53" s="158"/>
      <c r="AU53" s="158"/>
      <c r="AV53" s="158"/>
      <c r="AW53" s="158"/>
      <c r="AX53" s="158"/>
      <c r="AY53" s="158"/>
      <c r="AZ53" s="158"/>
      <c r="BA53" s="158"/>
      <c r="BB53" s="158"/>
      <c r="BC53" s="158"/>
      <c r="BD53" s="158"/>
      <c r="BE53" s="158"/>
      <c r="BF53" s="158"/>
      <c r="BG53" s="158"/>
      <c r="BH53" s="158"/>
      <c r="BI53" s="158"/>
      <c r="BJ53" s="158"/>
      <c r="BK53" s="158"/>
      <c r="BL53" s="158"/>
      <c r="BM53" s="158"/>
      <c r="BN53" s="158"/>
      <c r="BO53" s="158"/>
      <c r="BP53" s="158"/>
      <c r="BQ53" s="158"/>
      <c r="BR53" s="158"/>
      <c r="BS53" s="158"/>
      <c r="BT53" s="158"/>
      <c r="BU53" s="158"/>
      <c r="BV53" s="158"/>
      <c r="BW53" s="158"/>
      <c r="BX53" s="158"/>
      <c r="BY53" s="158"/>
      <c r="BZ53" s="158"/>
      <c r="CA53" s="158"/>
      <c r="CB53" s="158"/>
      <c r="CC53" s="158"/>
      <c r="CD53" s="158"/>
      <c r="CE53" s="158"/>
      <c r="CF53" s="158"/>
      <c r="CG53" s="158"/>
      <c r="CH53" s="158"/>
      <c r="CI53" s="158"/>
      <c r="CJ53" s="158"/>
      <c r="CK53" s="158"/>
      <c r="CL53" s="158"/>
      <c r="CM53" s="158"/>
      <c r="CN53" s="158"/>
      <c r="CO53" s="158"/>
      <c r="CP53" s="158"/>
      <c r="CQ53" s="158"/>
      <c r="CR53" s="158"/>
      <c r="CS53" s="158"/>
      <c r="CT53" s="158"/>
      <c r="CU53" s="158"/>
      <c r="CV53" s="158"/>
      <c r="CW53" s="158"/>
      <c r="CX53" s="158"/>
      <c r="CY53" s="158"/>
      <c r="CZ53" s="158"/>
      <c r="DA53" s="158"/>
      <c r="DB53" s="158"/>
      <c r="DC53" s="158"/>
      <c r="DD53" s="158"/>
      <c r="DE53" s="158"/>
      <c r="DF53" s="158"/>
      <c r="DG53" s="158"/>
      <c r="DH53" s="158"/>
      <c r="DI53" s="158"/>
      <c r="DJ53" s="158"/>
      <c r="DK53" s="158"/>
      <c r="DL53" s="158"/>
      <c r="DM53" s="158"/>
      <c r="DN53" s="158"/>
      <c r="DO53" s="158"/>
      <c r="DP53" s="158"/>
      <c r="DQ53" s="158"/>
      <c r="DR53" s="158"/>
      <c r="DS53" s="158"/>
      <c r="DT53" s="158"/>
      <c r="DU53" s="158"/>
      <c r="DV53" s="158"/>
      <c r="DW53" s="158"/>
      <c r="DX53" s="158"/>
      <c r="DY53" s="158"/>
      <c r="DZ53" s="158"/>
      <c r="EA53" s="158"/>
      <c r="EB53" s="158"/>
      <c r="EC53" s="158"/>
      <c r="ED53" s="158"/>
      <c r="EE53" s="158"/>
      <c r="EF53" s="158"/>
      <c r="EG53" s="158"/>
      <c r="EH53" s="158"/>
      <c r="EI53" s="158"/>
      <c r="EJ53" s="158"/>
      <c r="EK53" s="158"/>
      <c r="EL53" s="158"/>
      <c r="EM53" s="158"/>
      <c r="EN53" s="158"/>
      <c r="EO53" s="158"/>
      <c r="EP53" s="158"/>
      <c r="EQ53" s="158"/>
      <c r="ER53" s="158"/>
      <c r="ES53" s="158"/>
      <c r="ET53" s="158"/>
      <c r="EU53" s="158"/>
      <c r="EV53" s="158"/>
      <c r="EW53" s="158"/>
      <c r="EX53" s="158"/>
      <c r="EY53" s="158"/>
      <c r="EZ53" s="158"/>
      <c r="FA53" s="158"/>
      <c r="FB53" s="158"/>
      <c r="FC53" s="158"/>
      <c r="FD53" s="158"/>
      <c r="FE53" s="158"/>
      <c r="FF53" s="158"/>
      <c r="FG53" s="158"/>
      <c r="FH53" s="158"/>
      <c r="FI53" s="158"/>
      <c r="FJ53" s="158"/>
      <c r="FK53" s="158"/>
      <c r="FL53" s="158"/>
      <c r="FM53" s="158"/>
      <c r="FN53" s="158"/>
      <c r="FO53" s="158"/>
      <c r="FP53" s="158"/>
      <c r="FQ53" s="158"/>
      <c r="FR53" s="158"/>
      <c r="FS53" s="158"/>
      <c r="FT53" s="158"/>
      <c r="FU53" s="158"/>
      <c r="FV53" s="158"/>
      <c r="FW53" s="158"/>
      <c r="FX53" s="158"/>
      <c r="FY53" s="158"/>
      <c r="FZ53" s="158"/>
      <c r="GA53" s="158"/>
      <c r="GB53" s="158"/>
      <c r="GC53" s="158"/>
      <c r="GD53" s="158"/>
      <c r="GE53" s="158"/>
      <c r="GF53" s="158"/>
      <c r="GG53" s="158"/>
      <c r="GH53" s="158"/>
      <c r="GI53" s="158"/>
      <c r="GJ53" s="158"/>
      <c r="GK53" s="158"/>
      <c r="GL53" s="158"/>
      <c r="GM53" s="158"/>
      <c r="GN53" s="158"/>
      <c r="GO53" s="158"/>
      <c r="GP53" s="158"/>
      <c r="GQ53" s="158"/>
      <c r="GR53" s="158"/>
      <c r="GS53" s="158"/>
      <c r="GT53" s="158"/>
      <c r="GU53" s="158"/>
      <c r="GV53" s="158"/>
      <c r="GW53" s="158"/>
      <c r="GX53" s="158"/>
      <c r="GY53" s="158"/>
      <c r="GZ53" s="158"/>
      <c r="HA53" s="158"/>
      <c r="HB53" s="158"/>
      <c r="HC53" s="158"/>
      <c r="HD53" s="158"/>
      <c r="HE53" s="158"/>
      <c r="HF53" s="158"/>
      <c r="HG53" s="158"/>
      <c r="HH53" s="158"/>
      <c r="HI53" s="158"/>
      <c r="HJ53" s="158"/>
      <c r="HK53" s="158"/>
      <c r="HL53" s="158"/>
      <c r="HM53" s="158"/>
      <c r="HN53" s="158"/>
      <c r="HO53" s="158"/>
      <c r="HP53" s="158"/>
      <c r="HQ53" s="158"/>
      <c r="HR53" s="158"/>
      <c r="HS53" s="158"/>
      <c r="HT53" s="158"/>
      <c r="HU53" s="158"/>
      <c r="HV53" s="158"/>
      <c r="HW53" s="158"/>
      <c r="HX53" s="158"/>
      <c r="HY53" s="158"/>
      <c r="HZ53" s="158"/>
      <c r="IA53" s="158"/>
      <c r="IB53" s="158"/>
      <c r="IC53" s="158"/>
      <c r="ID53" s="158"/>
      <c r="IE53" s="158"/>
      <c r="IF53" s="158"/>
      <c r="IG53" s="158"/>
      <c r="IH53" s="158"/>
      <c r="II53" s="158"/>
      <c r="IJ53" s="158"/>
      <c r="IK53" s="158"/>
      <c r="IL53" s="158"/>
      <c r="IM53" s="158"/>
      <c r="IN53" s="158"/>
      <c r="IO53" s="158"/>
      <c r="IP53" s="158"/>
      <c r="IQ53" s="158"/>
      <c r="IR53" s="158"/>
      <c r="IS53" s="158"/>
      <c r="IT53" s="158"/>
      <c r="IU53" s="158"/>
      <c r="IV53" s="158"/>
      <c r="IW53" s="158"/>
      <c r="IX53" s="158"/>
      <c r="IY53" s="158"/>
      <c r="IZ53" s="158"/>
      <c r="JA53" s="158"/>
      <c r="JB53" s="158"/>
      <c r="JC53" s="158"/>
      <c r="JD53" s="158"/>
    </row>
    <row r="54" spans="1:264" s="165" customFormat="1" ht="30" customHeight="1" thickBot="1" x14ac:dyDescent="0.35">
      <c r="A54" s="208"/>
      <c r="B54" s="208"/>
      <c r="C54" s="209"/>
      <c r="D54" s="209"/>
      <c r="E54" s="209"/>
      <c r="F54" s="210"/>
      <c r="G54" s="209"/>
      <c r="H54" s="211"/>
      <c r="I54" s="211"/>
      <c r="J54" s="211"/>
      <c r="K54" s="211"/>
      <c r="L54" s="295"/>
      <c r="M54" s="213"/>
      <c r="N54" s="213"/>
      <c r="O54" s="213"/>
      <c r="P54" s="213"/>
      <c r="Q54" s="213"/>
      <c r="R54" s="213"/>
      <c r="S54" s="213"/>
      <c r="T54" s="213"/>
      <c r="U54" s="213"/>
      <c r="V54" s="213"/>
      <c r="W54" s="213"/>
      <c r="X54" s="213"/>
      <c r="Y54" s="213"/>
      <c r="Z54" s="213"/>
      <c r="AA54" s="208"/>
      <c r="AB54" s="213"/>
      <c r="AC54" s="213"/>
      <c r="AD54" s="213"/>
      <c r="AE54" s="213"/>
      <c r="AF54" s="213"/>
      <c r="AG54" s="213"/>
      <c r="AH54" s="209"/>
      <c r="AI54" s="209"/>
      <c r="AJ54" s="211"/>
      <c r="AK54" s="211"/>
      <c r="AL54" s="158"/>
      <c r="AM54" s="158"/>
      <c r="AN54" s="158"/>
      <c r="AO54" s="158"/>
      <c r="AP54" s="158"/>
      <c r="AQ54" s="158"/>
      <c r="AR54" s="158"/>
      <c r="AS54" s="158"/>
      <c r="AT54" s="158"/>
      <c r="AU54" s="158"/>
      <c r="AV54" s="158"/>
      <c r="AW54" s="158"/>
      <c r="AX54" s="158"/>
      <c r="AY54" s="158"/>
      <c r="AZ54" s="158"/>
      <c r="BA54" s="158"/>
      <c r="BB54" s="158"/>
      <c r="BC54" s="158"/>
      <c r="BD54" s="158"/>
      <c r="BE54" s="158"/>
      <c r="BF54" s="158"/>
      <c r="BG54" s="158"/>
      <c r="BH54" s="158"/>
      <c r="BI54" s="158"/>
      <c r="BJ54" s="158"/>
      <c r="BK54" s="158"/>
      <c r="BL54" s="158"/>
      <c r="BM54" s="158"/>
      <c r="BN54" s="158"/>
      <c r="BO54" s="158"/>
      <c r="BP54" s="158"/>
      <c r="BQ54" s="158"/>
      <c r="BR54" s="158"/>
      <c r="BS54" s="158"/>
      <c r="BT54" s="158"/>
      <c r="BU54" s="158"/>
      <c r="BV54" s="158"/>
      <c r="BW54" s="158"/>
      <c r="BX54" s="158"/>
      <c r="BY54" s="158"/>
      <c r="BZ54" s="158"/>
      <c r="CA54" s="158"/>
      <c r="CB54" s="158"/>
      <c r="CC54" s="158"/>
      <c r="CD54" s="158"/>
      <c r="CE54" s="158"/>
      <c r="CF54" s="158"/>
      <c r="CG54" s="158"/>
      <c r="CH54" s="158"/>
      <c r="CI54" s="158"/>
      <c r="CJ54" s="158"/>
      <c r="CK54" s="158"/>
      <c r="CL54" s="158"/>
      <c r="CM54" s="158"/>
      <c r="CN54" s="158"/>
      <c r="CO54" s="158"/>
      <c r="CP54" s="158"/>
      <c r="CQ54" s="158"/>
      <c r="CR54" s="158"/>
      <c r="CS54" s="158"/>
      <c r="CT54" s="158"/>
      <c r="CU54" s="158"/>
      <c r="CV54" s="158"/>
      <c r="CW54" s="158"/>
      <c r="CX54" s="158"/>
      <c r="CY54" s="158"/>
      <c r="CZ54" s="158"/>
      <c r="DA54" s="158"/>
      <c r="DB54" s="158"/>
      <c r="DC54" s="158"/>
      <c r="DD54" s="158"/>
      <c r="DE54" s="158"/>
      <c r="DF54" s="158"/>
      <c r="DG54" s="158"/>
      <c r="DH54" s="158"/>
      <c r="DI54" s="158"/>
      <c r="DJ54" s="158"/>
      <c r="DK54" s="158"/>
      <c r="DL54" s="158"/>
      <c r="DM54" s="158"/>
      <c r="DN54" s="158"/>
      <c r="DO54" s="158"/>
      <c r="DP54" s="158"/>
      <c r="DQ54" s="158"/>
      <c r="DR54" s="158"/>
      <c r="DS54" s="158"/>
      <c r="DT54" s="158"/>
      <c r="DU54" s="158"/>
      <c r="DV54" s="158"/>
      <c r="DW54" s="158"/>
      <c r="DX54" s="158"/>
      <c r="DY54" s="158"/>
      <c r="DZ54" s="158"/>
      <c r="EA54" s="158"/>
      <c r="EB54" s="158"/>
      <c r="EC54" s="158"/>
      <c r="ED54" s="158"/>
      <c r="EE54" s="158"/>
      <c r="EF54" s="158"/>
      <c r="EG54" s="158"/>
      <c r="EH54" s="158"/>
      <c r="EI54" s="158"/>
      <c r="EJ54" s="158"/>
      <c r="EK54" s="158"/>
      <c r="EL54" s="158"/>
      <c r="EM54" s="158"/>
      <c r="EN54" s="158"/>
      <c r="EO54" s="158"/>
      <c r="EP54" s="158"/>
      <c r="EQ54" s="158"/>
      <c r="ER54" s="158"/>
      <c r="ES54" s="158"/>
      <c r="ET54" s="158"/>
      <c r="EU54" s="158"/>
      <c r="EV54" s="158"/>
      <c r="EW54" s="158"/>
      <c r="EX54" s="158"/>
      <c r="EY54" s="158"/>
      <c r="EZ54" s="158"/>
      <c r="FA54" s="158"/>
      <c r="FB54" s="158"/>
      <c r="FC54" s="158"/>
      <c r="FD54" s="158"/>
      <c r="FE54" s="158"/>
      <c r="FF54" s="158"/>
      <c r="FG54" s="158"/>
      <c r="FH54" s="158"/>
      <c r="FI54" s="158"/>
      <c r="FJ54" s="158"/>
      <c r="FK54" s="158"/>
      <c r="FL54" s="158"/>
      <c r="FM54" s="158"/>
      <c r="FN54" s="158"/>
      <c r="FO54" s="158"/>
      <c r="FP54" s="158"/>
      <c r="FQ54" s="158"/>
      <c r="FR54" s="158"/>
      <c r="FS54" s="158"/>
      <c r="FT54" s="158"/>
      <c r="FU54" s="158"/>
      <c r="FV54" s="158"/>
      <c r="FW54" s="158"/>
      <c r="FX54" s="158"/>
      <c r="FY54" s="158"/>
      <c r="FZ54" s="158"/>
      <c r="GA54" s="158"/>
      <c r="GB54" s="158"/>
      <c r="GC54" s="158"/>
      <c r="GD54" s="158"/>
      <c r="GE54" s="158"/>
      <c r="GF54" s="158"/>
      <c r="GG54" s="158"/>
      <c r="GH54" s="158"/>
      <c r="GI54" s="158"/>
      <c r="GJ54" s="158"/>
      <c r="GK54" s="158"/>
      <c r="GL54" s="158"/>
      <c r="GM54" s="158"/>
      <c r="GN54" s="158"/>
      <c r="GO54" s="158"/>
      <c r="GP54" s="158"/>
      <c r="GQ54" s="158"/>
      <c r="GR54" s="158"/>
      <c r="GS54" s="158"/>
      <c r="GT54" s="158"/>
      <c r="GU54" s="158"/>
      <c r="GV54" s="158"/>
      <c r="GW54" s="158"/>
      <c r="GX54" s="158"/>
      <c r="GY54" s="158"/>
      <c r="GZ54" s="158"/>
      <c r="HA54" s="158"/>
      <c r="HB54" s="158"/>
      <c r="HC54" s="158"/>
      <c r="HD54" s="158"/>
      <c r="HE54" s="158"/>
      <c r="HF54" s="158"/>
      <c r="HG54" s="158"/>
      <c r="HH54" s="158"/>
      <c r="HI54" s="158"/>
      <c r="HJ54" s="158"/>
      <c r="HK54" s="158"/>
      <c r="HL54" s="158"/>
      <c r="HM54" s="158"/>
      <c r="HN54" s="158"/>
      <c r="HO54" s="158"/>
      <c r="HP54" s="158"/>
      <c r="HQ54" s="158"/>
      <c r="HR54" s="158"/>
      <c r="HS54" s="158"/>
      <c r="HT54" s="158"/>
      <c r="HU54" s="158"/>
      <c r="HV54" s="158"/>
      <c r="HW54" s="158"/>
      <c r="HX54" s="158"/>
      <c r="HY54" s="158"/>
      <c r="HZ54" s="158"/>
      <c r="IA54" s="158"/>
      <c r="IB54" s="158"/>
      <c r="IC54" s="158"/>
      <c r="ID54" s="158"/>
      <c r="IE54" s="158"/>
      <c r="IF54" s="158"/>
      <c r="IG54" s="158"/>
      <c r="IH54" s="158"/>
      <c r="II54" s="158"/>
      <c r="IJ54" s="158"/>
      <c r="IK54" s="158"/>
      <c r="IL54" s="158"/>
      <c r="IM54" s="158"/>
      <c r="IN54" s="158"/>
      <c r="IO54" s="158"/>
      <c r="IP54" s="158"/>
      <c r="IQ54" s="158"/>
      <c r="IR54" s="158"/>
      <c r="IS54" s="158"/>
      <c r="IT54" s="158"/>
      <c r="IU54" s="158"/>
      <c r="IV54" s="158"/>
      <c r="IW54" s="158"/>
      <c r="IX54" s="158"/>
      <c r="IY54" s="158"/>
      <c r="IZ54" s="158"/>
      <c r="JA54" s="158"/>
      <c r="JB54" s="158"/>
      <c r="JC54" s="158"/>
      <c r="JD54" s="158"/>
    </row>
    <row r="55" spans="1:264" s="165" customFormat="1" ht="30" customHeight="1" x14ac:dyDescent="0.25">
      <c r="A55" s="419" t="s">
        <v>184</v>
      </c>
      <c r="B55" s="403" t="s">
        <v>204</v>
      </c>
      <c r="C55" s="404" t="s">
        <v>197</v>
      </c>
      <c r="D55" s="421" t="s">
        <v>157</v>
      </c>
      <c r="E55" s="301" t="s">
        <v>205</v>
      </c>
      <c r="F55" s="206" t="s">
        <v>6</v>
      </c>
      <c r="G55" s="162" t="s">
        <v>207</v>
      </c>
      <c r="H55" s="162" t="s">
        <v>148</v>
      </c>
      <c r="I55" s="162" t="s">
        <v>182</v>
      </c>
      <c r="J55" s="155">
        <v>43776</v>
      </c>
      <c r="K55" s="155"/>
      <c r="L55" s="206" t="s">
        <v>6</v>
      </c>
      <c r="M55" s="156" t="s">
        <v>161</v>
      </c>
      <c r="N55" s="156" t="str">
        <f>IF(OR(G55="",H55="",I55=""),"",IF(ISERROR(IF(AND(H55="Prior Review",G55="Yes",I55="QCBS"),M55+'Time Estimation'!$H$28,IF(AND(H55="Prior Review",G55="Yes",I55="FBS"),M55+'Time Estimation'!$H$29,IF(AND(H55="Prior Review",G55="Yes",I55="LCS"),M55+'Time Estimation'!$H$30,IF(AND(H55="Prior Review",G55="Yes",I55="QBS"),M55+'Time Estimation'!$H$31,IF(AND(H55="Prior Review",G55="Yes",I55="CQS"),M55+'Time Estimation'!$H$32,IF(AND(H55="Prior Review",G55="Yes",I55="ICS"),M55+'Time Estimation'!$H$33,IF(OR(H55="Post Review", G55="No", I55="SSS"),"N/A","")))))))),"",IF(AND(H55="Prior Review",G55="Yes",I55="QCBS"),M55+'Time Estimation'!$H$28,IF(AND(H55="Prior Review",G55="Yes",I55="FBS"),M55+'Time Estimation'!$H$29,IF(AND(H55="Prior Review",G55="Yes",I55="LCS"),M55+'Time Estimation'!$H$30,IF(AND(H55="Prior Review",G55="Yes",I55="QBS"),M55+'Time Estimation'!$H$31,IF(AND(H55="Prior Review",G55="Yes",I55="CQS"),M55+'Time Estimation'!$H$32,IF(AND(H55="Prior Review",G55="Yes",I55="ICS"),M55+'Time Estimation'!$H$33,IF(OR(H55="Post Review", G55="No", I55="SSS"),"N/A","")))))))))</f>
        <v>N/A</v>
      </c>
      <c r="O55" s="156" t="str">
        <f>IF(OR(G55="",H55="",I55=""),"",IF(ISERROR(IF(AND(H55="Prior Review", G55="Yes",I55="QCBS"),N55+'Time Estimation'!$K$28,IF(AND(H55="Prior Review", G55="Yes",I55="FBS"),N55+'Time Estimation'!$K$29,IF(AND(H55="Prior Review", G55="Yes",I55="LCS"),N55+'Time Estimation'!$K$30,IF(AND(H55="Prior Review", G55="Yes",I55="QBS"),N55+'Time Estimation'!$K$31,IF(AND(H55="Prior Review", G55="Yes",I55="CQS"),N55+'Time Estimation'!$K$32,IF(AND(H55="Prior Review", G55="Yes",I55="ICS"),N55+'Time Estimation'!$K$33,IF(AND(H55="Post Review", G55="Yes",I55="QCBS"),M55+'Time Estimation'!$K$28,IF(AND(H55="Post Review", G55="Yes",I55="FBS"),M55+'Time Estimation'!$K$29,IF(AND(H55="Post Review", G55="Yes",I55="LCS"),M55+'Time Estimation'!$K$30,IF(AND(H55="Post Review", G55="Yes",I55="QBS"),M55+'Time Estimation'!$K$31,IF(AND(H55="Post Review", G55="Yes",I55="CQS"),M55+'Time Estimation'!$K$32,IF(AND(H55="Post Review", G55="Yes",I55="ICS"),M55+'Time Estimation'!$K$33,IF(AND(G55="No",OR(I55="QCBS",I55="FBS",I55="LCS",I55="QBS",I55="CQS",I55="ICS")),"N/A",IF(OR(G55="No",I55="SSS"),"N/A",""))))))))))))))), "",IF(AND(H55="Prior Review", G55="Yes",I55="QCBS"),N55+'Time Estimation'!$K$28,IF(AND(H55="Prior Review", G55="Yes",I55="FBS"),N55+'Time Estimation'!$K$29,IF(AND(H55="Prior Review", G55="Yes",I55="LCS"),N55+'Time Estimation'!$K$30,IF(AND(H55="Prior Review", G55="Yes",I55="QBS"),N55+'Time Estimation'!$K$31,IF(AND(H55="Prior Review", G55="Yes",I55="CQS"),N55+'Time Estimation'!$K$32,IF(AND(H55="Prior Review", G55="Yes",I55="ICS"),N55+'Time Estimation'!$K$33,IF(AND(H55="Post Review", G55="Yes",I55="QCBS"),M55+'Time Estimation'!$K$28,IF(AND(H55="Post Review", G55="Yes",I55="FBS"),M55+'Time Estimation'!$K$29,IF(AND(H55="Post Review", G55="Yes",I55="LCS"),M55+'Time Estimation'!$K$30,IF(AND(H55="Post Review", G55="Yes",I55="QBS"),M55+'Time Estimation'!$K$31,IF(AND(H55="Post Review", G55="Yes",I55="CQS"),M55+'Time Estimation'!$K$32,IF(AND(H55="Post Review", G55="Yes",I55="ICS"),M55+'Time Estimation'!$K$33,IF(AND(G55="No",OR(I55="QCBS",I55="FBS",I55="LCS",I55="QBS",I55="CQS",I55="ICS")),"N/A",IF(OR(G55="No",I55="SSS"),"N/A",""))))))))))))))))</f>
        <v>N/A</v>
      </c>
      <c r="P55" s="156" t="str">
        <f>IF(OR(G55="",I55="",H55=""),"",IF(ISERROR(IF(AND( G55="Yes",I55="QCBS"),O55+'Time Estimation'!$N$28,IF(AND( G55="Yes",I55="FBS"),O55+'Time Estimation'!$N$29,IF(AND( G55="Yes",I55="LCS"),O55+'Time Estimation'!$N$30,IF(AND( G55="Yes",I55="QBS"),O55+'Time Estimation'!$N$31,IF(AND( G55="Yes",I55="CQS"),O55+'Time Estimation'!$N$32,IF(AND( G55="Yes",I55="ICS"),O55+'Time Estimation'!$N$33,IF(OR(G55="No",I55="SSS"),"N/A","")))))))), "",IF(AND( G55="Yes",I55="QCBS"),O55+'Time Estimation'!$N$28,IF(AND( G55="Yes",I55="FBS"),O55+'Time Estimation'!$N$29,IF(AND( G55="Yes",I55="LCS"),O55+'Time Estimation'!$N$30,IF(AND( G55="Yes",I55="QBS"),O55+'Time Estimation'!$N$31,IF(AND( G55="Yes",I55="CQS"),O55+'Time Estimation'!$N$32,IF(AND( G55="Yes",I55="ICS"),O55+'Time Estimation'!$N$33,IF(OR(G55="No",I55="SSS"),"N/A","")))))))))</f>
        <v>N/A</v>
      </c>
      <c r="Q55" s="156" t="str">
        <f>IF(OR(G55="",I55="",H55=""),"",IF(ISERROR(IF(AND( G55="Yes",I55="QCBS"),P55+'Time Estimation'!$Q$28,IF(AND( G55="Yes",I55="FBS"),P55+'Time Estimation'!$Q$29,IF(AND( G55="Yes",I55="LCS"),P55+'Time Estimation'!$Q$30,IF(AND( G55="Yes",I55="QBS"),P55+'Time Estimation'!$Q$31,IF(AND( G55="Yes",I55="CQS"),P55+'Time Estimation'!$Q$32,IF(AND( G55="Yes",I55="ICS"),P55+'Time Estimation'!$Q$33,IF(OR(G55="No",I55="SSS"),"N/A","")))))))), "",IF(AND( G55="Yes",I55="QCBS"),P55+'Time Estimation'!$Q$28,IF(AND( G55="Yes",I55="FBS"),P55+'Time Estimation'!$Q$29,IF(AND( G55="Yes",I55="LCS"),P55+'Time Estimation'!$Q$30,IF(AND( G55="Yes",I55="QBS"),P55+'Time Estimation'!$Q$31,IF(AND( G55="Yes",I55="CQS"),P55+'Time Estimation'!$Q$32,IF(AND( G55="Yes",I55="ICS"),P55+'Time Estimation'!$Q$33,IF(OR(G55="No",I55="SSS"),"N/A","")))))))))</f>
        <v>N/A</v>
      </c>
      <c r="R55" s="156" t="str">
        <f>IF(OR(G55="",H55="",I55=""),"",IF(ISERROR(IF(AND(H55="Prior Review",G55="Yes",I55="QCBS"),Q55+'Time Estimation'!$T$28,IF(AND(H55="Prior Review",G55="Yes",I55="FBS"),Q55+'Time Estimation'!$T$29,IF(AND(H55="Prior Review",G55="Yes",I55="LCS"),Q55+'Time Estimation'!$T$30,IF(AND(H55="Prior Review",G55="Yes",I55="QBS"),Q55+'Time Estimation'!$T$31,IF(AND(H55="Prior Review",G55="Yes",I55="CQS"),Q55+'Time Estimation'!$T$32,IF(AND(H55="Prior Review",G55="Yes",I55="ICS"),Q55+'Time Estimation'!$T$33,IF(OR(H55="Post Review", G55="No", I55="SSS"),"N/A","")))))))),"",IF(AND(H55="Prior Review",G55="Yes",I55="QCBS"),Q55+'Time Estimation'!$T$28,IF(AND(H55="Prior Review",G55="Yes",I55="FBS"),Q55+'Time Estimation'!$T$29,IF(AND(H55="Prior Review",G55="Yes",I55="LCS"),Q55+'Time Estimation'!$T$30,IF(AND(H55="Prior Review",G55="Yes",I55="QBS"),Q55+'Time Estimation'!$T$31,IF(AND(H55="Prior Review",G55="Yes",I55="CQS"),Q55+'Time Estimation'!$T$32,IF(AND(H55="Prior Review",G55="Yes",I55="ICS"),Q55+'Time Estimation'!$T$33,IF(OR(H55="Post Review", G55="No", I55="SSS"),"N/A","")))))))))</f>
        <v>N/A</v>
      </c>
      <c r="S55" s="305">
        <v>44470</v>
      </c>
      <c r="T55" s="156" t="str">
        <f>IF(OR(G55="",H55="",I55=""),"",IF(ISERROR(IF(AND(H55="Prior Review",G55="Yes",I55="QCBS"),S55+'Time Estimation'!$Z$28,IF(AND(H55="Prior Review",G55="Yes",I55="FBS"),S55+'Time Estimation'!$Z$29,IF(AND(H55="Prior Review",G55="Yes",I55="LCS"),S55+'Time Estimation'!$Z$30,IF(AND(H55="Prior Review",G55="Yes",I55="QBS"),S55+'Time Estimation'!$Z$31,IF(AND(H55="Prior Review",G55="Yes",I55="CQS"),S55+'Time Estimation'!$Z$32,IF(AND(H55="Prior Review",G55="Yes",I55="ICS"),S55+'Time Estimation'!$Z$33,IF(AND(H55="Prior Review",G55="No",I55="QCBS"),S55+'Time Estimation'!$Z$34,IF(AND(H55="Prior Review",G55="No",I55="FBS"),S55+'Time Estimation'!$Z$35,IF(AND(H55="Prior Review",G55="No",I55="LCS"),S55+'Time Estimation'!$Z$36,IF(AND(H55="Prior Review",G55="No",I55="QBS"),S55+'Time Estimation'!$Z$37,IF(AND(H55="Prior Review",G55="No",I55="CQS"),S55+'Time Estimation'!$Z$38,IF(AND(H55="Prior Review",G55="No",I55="ICS"),S55+'Time Estimation'!$Z$39,IF(I55="SSS",S55+'Time Estimation'!$Z$40,IF(H55="Post Review", "N/A",""))))))))))))))),"",IF(AND(H55="Prior Review",G55="Yes",I55="QCBS"),S55+'Time Estimation'!$Z$28,IF(AND(H55="Prior Review",G55="Yes",I55="FBS"),S55+'Time Estimation'!$Z$29,IF(AND(H55="Prior Review",G55="Yes",I55="LCS"),S55+'Time Estimation'!$Z$30,IF(AND(H55="Prior Review",G55="Yes",I55="QBS"),S55+'Time Estimation'!$Z$31,IF(AND(H55="Prior Review",G55="Yes",I55="CQS"),S55+'Time Estimation'!$Z$32,IF(AND(H55="Prior Review",G55="Yes",I55="ICS"),S55+'Time Estimation'!$Z$33,IF(AND(H55="Prior Review",G55="No",I55="QCBS"),S55+'Time Estimation'!$Z$34,IF(AND(H55="Prior Review",G55="No",I55="FBS"),S55+'Time Estimation'!$Z$35,IF(AND(H55="Prior Review",G55="No",I55="LCS"),S55+'Time Estimation'!$Z$36,IF(AND(H55="Prior Review",G55="No",I55="QBS"),S55+'Time Estimation'!$Z$37,IF(AND(H55="Prior Review",G55="No",I55="CQS"),S55+'Time Estimation'!$Z$38,IF(AND(H55="Prior Review",G55="No",I55="ICS"),S55+'Time Estimation'!$Z$39,IF(I55="SSS",S55+'Time Estimation'!$Z$40,IF(H55="Post Review", "N/A",""))))))))))))))))</f>
        <v>N/A</v>
      </c>
      <c r="U55" s="156">
        <f>IF(OR(G55="",H55="",I55=""),"",IF(ISERROR(IF(AND(H55="Prior Review", G55="Yes",I55="QCBS"),T55+'Time Estimation'!$AC$28,IF(AND(H55="Prior Review", G55="Yes",I55="FBS"),T55+'Time Estimation'!$AC$29,IF(AND(H55="Prior Review", G55="Yes",I55="LCS"),T55+'Time Estimation'!$AC$30,IF(AND(H55="Prior Review", G55="Yes",I55="QBS"),T55+'Time Estimation'!$AC$31,IF(AND(H55="Prior Review", G55="Yes",I55="CQS"),T55+'Time Estimation'!$AC$32,IF(AND(H55="Prior Review", G55="Yes",I55="ICS"),T55+'Time Estimation'!$AC$33,IF(AND(H55="Post Review", G55="Yes",I55="QCBS"),S55+'Time Estimation'!$AC$28,IF(AND(H55="Post Review", G55="Yes",I55="FBS"),S55+'Time Estimation'!$AC$29,IF(AND(H55="Post Review", G55="Yes",I55="LCS"),S55+'Time Estimation'!$AC$30,IF(AND(H55="Post Review", G55="Yes",I55="QBS"),S55+'Time Estimation'!$AC$31,IF(AND(H55="Post Review", G55="Yes",I55="CQS"),S55+'Time Estimation'!$AC$32,IF(AND(H55="Post Review", G55="Yes",I55="ICS"),S55+'Time Estimation'!$AC$33,IF(AND(H55="Prior Review", G55="No",I55="QCBS"),T55+'Time Estimation'!$AC$34,IF(AND(H55="Prior Review", G55="No",I55="FBS"),T55+'Time Estimation'!$AC$35,IF(AND(H55="Prior Review", G55="No",I55="LCS"),T55+'Time Estimation'!$AC$36,IF(AND(H55="Prior Review", G55="No",I55="QBS"),T55+'Time Estimation'!$AC$37,IF(AND(H55="Prior Review", G55="No",I55="CQS"),T55+'Time Estimation'!$AC$38,IF(AND(H55="Prior Review", G55="No",I55="ICS"),T55+'Time Estimation'!$AC$39,IF(AND(H55="Post Review", G55="No",I55="QCBS"),S55+'Time Estimation'!$AC$34,IF(AND(H55="Post Review", G55="No",I55="FBS"),S55+'Time Estimation'!$AC$35,IF(AND(H55="Post Review", G55="No",I55="LCS"),S55+'Time Estimation'!$AC$36,IF(AND(H55="Post Review", G55="No",I55="QBS"),S55+'Time Estimation'!$AC$37,IF(AND(H55="Post Review", G55="No",I55="CQS"),S55+'Time Estimation'!$AC$38,IF(AND(H55="Post Review", G55="No",I55="ICS"),S55+'Time Estimation'!$AC$39,IF(AND(I55="SSS"),T55+'Time Estimation'!$AC$40,"")))))))))))))))))))))))))), "",IF(AND(H55="Prior Review", G55="Yes",I55="QCBS"),T55+'Time Estimation'!$AC$28,IF(AND(H55="Prior Review", G55="Yes",I55="FBS"),T55+'Time Estimation'!$AC$29,IF(AND(H55="Prior Review", G55="Yes",I55="LCS"),T55+'Time Estimation'!$AC$30,IF(AND(H55="Prior Review", G55="Yes",I55="QBS"),T55+'Time Estimation'!$AC$31,IF(AND(H55="Prior Review", G55="Yes",I55="CQS"),T55+'Time Estimation'!$AC$32,IF(AND(H55="Prior Review", G55="Yes",I55="ICS"),T55+'Time Estimation'!$AC$33,IF(AND(H55="Post Review", G55="Yes",I55="QCBS"),S55+'Time Estimation'!$AC$28,IF(AND(H55="Post Review", G55="Yes",I55="FBS"),S55+'Time Estimation'!$AC$29,IF(AND(H55="Post Review", G55="Yes",I55="LCS"),S55+'Time Estimation'!$AC$30,IF(AND(H55="Post Review", G55="Yes",I55="QBS"),S55+'Time Estimation'!$AC$31,IF(AND(H55="Post Review", G55="Yes",I55="CQS"),S55+'Time Estimation'!$AC$32,IF(AND(H55="Post Review", G55="Yes",I55="ICS"),S55+'Time Estimation'!$AC$33,IF(AND(H55="Prior Review", G55="No",I55="QCBS"),T55+'Time Estimation'!$AC$34,IF(AND(H55="Prior Review", G55="No",I55="FBS"),T55+'Time Estimation'!$AC$35,IF(AND(H55="Prior Review", G55="No",I55="LCS"),T55+'Time Estimation'!$AC$36,IF(AND(H55="Prior Review", G55="No",I55="QBS"),T55+'Time Estimation'!$AC$37,IF(AND(H55="Prior Review", G55="No",I55="CQS"),T55+'Time Estimation'!$AC$38,IF(AND(H55="Prior Review", G55="No",I55="ICS"),T55+'Time Estimation'!$AC$39,IF(AND(H55="Post Review", G55="No",I55="QCBS"),S55+'Time Estimation'!$AC$34,IF(AND(H55="Post Review", G55="No",I55="FBS"),S55+'Time Estimation'!$AC$35,IF(AND(H55="Post Review", G55="No",I55="LCS"),S55+'Time Estimation'!$AC$36,IF(AND(H55="Post Review", G55="No",I55="QBS"),S55+'Time Estimation'!$AC$37,IF(AND(H55="Post Review", G55="No",I55="CQS"),S55+'Time Estimation'!$AC$38,IF(AND(H55="Post Review", G55="No",I55="ICS"),S55+'Time Estimation'!$AC$39,IF(AND(I55="SSS"),T55+'Time Estimation'!$AC$40,"")))))))))))))))))))))))))))</f>
        <v>44472</v>
      </c>
      <c r="V55" s="156">
        <f>IF(OR(G55="",I55="",H55=""),"",IF(ISERROR(IF(AND( G55="Yes",I55="QCBS"),U55+'Time Estimation'!$AF$28,IF(AND( G55="Yes",I55="FBS"),U55+'Time Estimation'!$AF$29,IF(AND(G55="Yes",I55="LCS"),U55+'Time Estimation'!$AF$30,IF(AND(G55="Yes",I55="QBS"),U55+'Time Estimation'!$AF$31,IF(AND(G55="Yes",I55="CQS"),U55+'Time Estimation'!$AF$32,IF(AND(G55="Yes",I55="ICS"),U55+'Time Estimation'!$AF$33,IF(AND(G55="No",I55="QCBS"),U55+'Time Estimation'!$AF$34,IF(AND(G55="No",I55="FBS"),U55+'Time Estimation'!$AF$35,IF(AND(G55="No",I55="LCS"),U55+'Time Estimation'!$AF$36,IF(AND(G55="No",I55="QBS"),U55+'Time Estimation'!$AF$37,IF(AND(G55="No",I55="CQS"),U55+'Time Estimation'!$AF$38,IF(AND(G55="No",I55="ICS"),U55+'Time Estimation'!$AF$39,IF(I55="SSS",U55+'Time Estimation'!$AF$40,"")))))))))))))),"",IF(AND( G55="Yes",I55="QCBS"),U55+'Time Estimation'!$AF$28,IF(AND( G55="Yes",I55="FBS"),U55+'Time Estimation'!$AF$29,IF(AND(G55="Yes",I55="LCS"),U55+'Time Estimation'!$AF$30,IF(AND(G55="Yes",I55="QBS"),U55+'Time Estimation'!$AF$31,IF(AND(G55="Yes",I55="CQS"),U55+'Time Estimation'!$AF$32,IF(AND(G55="Yes",I55="ICS"),U55+'Time Estimation'!$AF$33,IF(AND(G55="No",I55="QCBS"),U55+'Time Estimation'!$AF$34,IF(AND(G55="No",I55="FBS"),U55+'Time Estimation'!$AF$35,IF(AND(G55="No",I55="LCS"),U55+'Time Estimation'!$AF$36,IF(AND(G55="No",I55="QBS"),U55+'Time Estimation'!$AF$37,IF(AND(G55="No",I55="CQS"),U55+'Time Estimation'!$AF$38,IF(AND(G55="No",I55="ICS"),U55+'Time Estimation'!$AF$39,IF(I55="SSS",U55+'Time Estimation'!$AF$40,"")))))))))))))))</f>
        <v>44493</v>
      </c>
      <c r="W55" s="156">
        <f>IF(OR(G55="",I55="",H55=""),"",IF(ISERROR(IF(AND( G55="Yes",I55="QCBS"),V55+'Time Estimation'!$AI$28,IF(AND( G55="Yes",I55="FBS"),V55+'Time Estimation'!$AI$29,IF(AND(G55="Yes",I55="LCS"),V55+'Time Estimation'!$AI$30,IF(AND(G55="Yes",I55="QBS"),V55+'Time Estimation'!$AI$31,IF(AND(G55="Yes",I55="CQS"),V55+'Time Estimation'!$AI$32,IF(AND(G55="Yes",I55="ICS"),V55+'Time Estimation'!$AI$33,IF(AND(G55="No",I55="QCBS"),V55+'Time Estimation'!$AI$34,IF(AND(G55="No",I55="FBS"),V55+'Time Estimation'!$AI$35,IF(AND(G55="No",I55="LCS"),V55+'Time Estimation'!$AI$36,IF(AND(G55="No",I55="QBS"),V55+'Time Estimation'!$AI$37,IF(AND(G55="No",I55="CQS"),V55+'Time Estimation'!$AI$38,IF(AND(G55="No",I55="ICS"),V55+'Time Estimation'!$AI$39,IF(I55="SSS","N/A","")))))))))))))),"",IF(AND( G55="Yes",I55="QCBS"),V55+'Time Estimation'!$AI$28,IF(AND( G55="Yes",I55="FBS"),V55+'Time Estimation'!$AI$29,IF(AND(G55="Yes",I55="LCS"),V55+'Time Estimation'!$AI$30,IF(AND(G55="Yes",I55="QBS"),V55+'Time Estimation'!$AI$31,IF(AND(G55="Yes",I55="CQS"),V55+'Time Estimation'!$AI$32,IF(AND(G55="Yes",I55="ICS"),V55+'Time Estimation'!$AI$33,IF(AND(G55="No",I55="QCBS"),V55+'Time Estimation'!$AI$34,IF(AND(G55="No",I55="FBS"),V55+'Time Estimation'!$AI$35,IF(AND(G55="No",I55="LCS"),V55+'Time Estimation'!$AI$36,IF(AND(G55="No",I55="QBS"),V55+'Time Estimation'!$AI$37,IF(AND(G55="No",I55="CQS"),V55+'Time Estimation'!$AI$38,IF(AND(G55="No",I55="ICS"),V55+'Time Estimation'!$AI$39,IF(I55="SSS","N/A","")))))))))))))))</f>
        <v>44507</v>
      </c>
      <c r="X55" s="156" t="str">
        <f>IF(OR(G55="",H55="",I55=""),"",IF(ISERROR(IF(AND(H55="Prior Review",G55="Yes",I55="QCBS"),W55+'Time Estimation'!$AL$28,IF(AND(H55="Prior Review",G55="Yes",I55="FBS"),W55+'Time Estimation'!$AL$29,IF(AND(H55="Prior Review",G55="Yes",I55="LCS"),W55+'Time Estimation'!$AL$30,IF(AND(H55="Prior Review",G55="Yes",I55="QBS"),W55+'Time Estimation'!$AL$31,IF(AND(H55="Prior Review",G55="Yes",I55="CQS"),W55+'Time Estimation'!$AL$32,IF(AND(H55="Prior Review",G55="Yes",I55="ICS"),W55+'Time Estimation'!$AL$33,IF(AND(H55="Prior Review",G55="No",I55="QCBS"),W55+'Time Estimation'!$AL$34,IF(AND(H55="Prior Review",G55="No",I55="FBS"),W55+'Time Estimation'!$AL$35,IF(AND(H55="Prior Review",G55="No",I55="LCS"),W55+'Time Estimation'!$AL$36,IF(AND(H55="Prior Review",G55="No",I55="QBS"),W55+'Time Estimation'!$AL$37,IF(AND(H55="Prior Review",G55="No",I55="CQS"),W55+'Time Estimation'!$AL$38,IF(AND(H55="Prior Review",G55="No",I55="ICS"),W55+'Time Estimation'!$AL$39,IF(OR(H55="Post Review", I55="SSS"), "N/A","")))))))))))))),"",IF(AND(H55="Prior Review",G55="Yes",I55="QCBS"),W55+'Time Estimation'!$AL$28,IF(AND(H55="Prior Review",G55="Yes",I55="FBS"),W55+'Time Estimation'!$AL$29,IF(AND(H55="Prior Review",G55="Yes",I55="LCS"),W55+'Time Estimation'!$AL$30,IF(AND(H55="Prior Review",G55="Yes",I55="QBS"),W55+'Time Estimation'!$AL$31,IF(AND(H55="Prior Review",G55="Yes",I55="CQS"),W55+'Time Estimation'!$AL$32,IF(AND(H55="Prior Review",G55="Yes",I55="ICS"),W55+'Time Estimation'!$AL$33,IF(AND(H55="Prior Review",G55="No",I55="QCBS"),W55+'Time Estimation'!$AL$34,IF(AND(H55="Prior Review",G55="No",I55="FBS"),W55+'Time Estimation'!$AL$35,IF(AND(H55="Prior Review",G55="No",I55="LCS"),W55+'Time Estimation'!$AL$36,IF(AND(H55="Prior Review",G55="No",I55="QBS"),W55+'Time Estimation'!$AL$37,IF(AND(H55="Prior Review",G55="No",I55="CQS"),W55+'Time Estimation'!$AL$38,IF(AND(H55="Prior Review",G55="No",I55="ICS"),W55+'Time Estimation'!$AL$39,IF(OR(H55="Post Review", I55="SSS"), "N/A","")))))))))))))))</f>
        <v>N/A</v>
      </c>
      <c r="Y55" s="156" t="str">
        <f>IF(OR(G55="",H55="",I55=""),"",IF(ISERROR(IF(AND(H55="Prior Review", G55="Yes",I55="QCBS"),X55+'Time Estimation'!$AO$28,IF(AND(H55="Prior Review", G55="Yes",I55="FBS"),X55+'Time Estimation'!$AO$29,IF(AND(H55="Prior Review", G55="Yes",I55="LCS"),X55+'Time Estimation'!$AO$30,IF(AND(H55="Post Review", G55="Yes",I55="QCBS"),W55+'Time Estimation'!$AO$28,IF(AND(H55="Post Review", G55="Yes",I55="FBS"),W55+'Time Estimation'!$AO$29,IF(AND(H55="Post Review", G55="Yes",I55="LCS"),W55+'Time Estimation'!$AO$30,IF(AND(H55="Prior Review", G55="No",I55="QCBS"),X55+'Time Estimation'!$AO$34,IF(AND(H55="Prior Review", G55="No",I55="FBS"),X55+'Time Estimation'!$AO$35,IF(AND(H55="Prior Review", G55="No",I55="LCS"),X55+'Time Estimation'!$AO$36,IF(AND(H55="Post Review", G55="No",I55="QCBS"),W55+'Time Estimation'!$AO$34,IF(AND(H55="Post Review", G55="No",I55="FBS"),W55+'Time Estimation'!$AO$35,IF(AND(H55="Post Review", G55="No",I55="LCS"),W55+'Time Estimation'!$AO$36,IF(OR(I55="QBS", I55="CQS", I55="ICS"), "N/A",IF(I55="SSS",V55+'Time Estimation'!$AO$40, ""))))))))))))))), "",IF(AND(H55="Prior Review", G55="Yes",I55="QCBS"),X55+'Time Estimation'!$AO$28,IF(AND(H55="Prior Review", G55="Yes",I55="FBS"),X55+'Time Estimation'!$AO$29,IF(AND(H55="Prior Review", G55="Yes",I55="LCS"),X55+'Time Estimation'!$AO$30,IF(AND(H55="Post Review", G55="Yes",I55="QCBS"),W55+'Time Estimation'!$AO$28,IF(AND(H55="Post Review", G55="Yes",I55="FBS"),W55+'Time Estimation'!$AO$29,IF(AND(H55="Post Review", G55="Yes",I55="LCS"),W55+'Time Estimation'!$AO$30,IF(AND(H55="Prior Review", G55="No",I55="QCBS"),X55+'Time Estimation'!$AO$34,IF(AND(H55="Prior Review", G55="No",I55="FBS"),X55+'Time Estimation'!$AO$35,IF(AND(H55="Prior Review", G55="No",I55="LCS"),X55+'Time Estimation'!$AO$36,IF(AND(H55="Post Review", G55="No",I55="QCBS"),W55+'Time Estimation'!$AO$34,IF(AND(H55="Post Review", G55="No",I55="FBS"),W55+'Time Estimation'!$AO$35,IF(AND(H55="Post Review", G55="No",I55="LCS"),W55+'Time Estimation'!$AO$36,IF(OR(I55="QBS", I55="CQS", I55="ICS"), "N/A",IF(I55="SSS",V55+'Time Estimation'!$AO$40, ""))))))))))))))))</f>
        <v>N/A</v>
      </c>
      <c r="Z55" s="156" t="str">
        <f>IF(OR(G55="",H55="",I55=""),"",IF(ISERROR(IF(AND(H55="Prior Review",G55="Yes",I55="QCBS"),Y55+'Time Estimation'!$AR$28,IF(AND(H55="Prior Review",G55="Yes",I55="FBS"),Y55+'Time Estimation'!$AR$29,IF(AND(H55="Prior Review",G55="Yes",I55="LCS"),Y55+'Time Estimation'!$AR$30,IF(AND(H55="Prior Review",G55="No",I55="QCBS"),Y55+'Time Estimation'!$AR$34,IF(AND(H55="Prior Review",G55="No",I55="FBS"),Y55+'Time Estimation'!$AR$35,IF(AND(H55="Prior Review",G55="No",I55="LCS"),Y55+'Time Estimation'!$AR$36,IF(I55="SSS",Y55+'Time Estimation'!$AR$40,IF(OR(H55="Post Review",I55="QBS",I55="CQS",I55="ICS"), "N/A",""))))))))),"",IF(AND(H55="Prior Review",G55="Yes",I55="QCBS"),Y55+'Time Estimation'!$AR$28,IF(AND(H55="Prior Review",G55="Yes",I55="FBS"),Y55+'Time Estimation'!$AR$29,IF(AND(H55="Prior Review",G55="Yes",I55="LCS"),Y55+'Time Estimation'!$AR$30,IF(AND(H55="Prior Review",G55="No",I55="QCBS"),Y55+'Time Estimation'!$AR$34,IF(AND(H55="Prior Review",G55="No",I55="FBS"),Y55+'Time Estimation'!$AR$35,IF(AND(H55="Prior Review",G55="No",I55="LCS"),Y55+'Time Estimation'!$AR$36,IF(I55="SSS",Y55+'Time Estimation'!$AR$40,IF(OR(H55="Post Review",I55="QBS",I55="CQS",I55="ICS"), "N/A",""))))))))))</f>
        <v>N/A</v>
      </c>
      <c r="AA55" s="207" t="s">
        <v>6</v>
      </c>
      <c r="AB55" s="156">
        <f>IF(OR(G55="",H55="",I55=""),"",IF(ISERROR(IF(AND(H55="Prior Review", G55="Yes",I55="QCBS"),Z55+'Time Estimation'!$AU$28,IF(AND(H55="Prior Review", G55="Yes",I55="FBS"),Z55+'Time Estimation'!$AU$29,IF(AND(H55="Prior Review", G55="Yes",I55="LCS"),Z55+'Time Estimation'!$AU$30,IF(AND(H55="Prior Review", G55="Yes",I55="QBS"),X55+'Time Estimation'!$AU$31,IF(AND(H55="Prior Review", G55="Yes",I55="CQS"),X55+'Time Estimation'!$AU$32,IF(AND(H55="Prior Review", G55="Yes",I55="ICS"),X55+'Time Estimation'!$AU$33,IF(AND(H55="Post Review", G55="Yes",I55="QCBS"),Y55+'Time Estimation'!$AU$28,IF(AND(H55="Post Review", G55="Yes",I55="FBS"),Y55+'Time Estimation'!$AU$29,IF(AND(H55="Post Review", G55="Yes",I55="LCS"),Y55+'Time Estimation'!$AU$30,IF(AND(H55="Post Review", G55="Yes",I55="QBS"),W55+'Time Estimation'!$AU$31,IF(AND(H55="Post Review", G55="Yes",I55="CQS"),W55+'Time Estimation'!$AU$32,IF(AND(H55="Post Review", G55="Yes",I55="ICS"),W55+'Time Estimation'!$AU$33,IF(AND(H55="Prior Review", G55="No",I55="QCBS"),Z55+'Time Estimation'!$AU$34,IF(AND(H55="Prior Review", G55="No",I55="FBS"),Z55+'Time Estimation'!$AU$35,IF(AND(H55="Prior Review", G55="No",I55="LCS"),Z55+'Time Estimation'!$AU$36,IF(AND(H55="Prior Review", G55="No",I55="QBS"),X55+'Time Estimation'!$AU$37,IF(AND(H55="Prior Review", G55="No",I55="CQS"),X55+'Time Estimation'!$AU$38,IF(AND(H55="Prior Review", G55="No",I55="ICS"),X55+'Time Estimation'!$AU$39,IF(AND(H55="Post Review", G55="No",I55="QCBS"),Y55+'Time Estimation'!$AU$34,IF(AND(H55="Post Review", G55="No",I55="FBS"),Y55+'Time Estimation'!$AU$35,IF(AND(H55="Post Review", G55="No",I55="LCS"),Y55+'Time Estimation'!$AU$36,IF(AND(H55="Post Review", G55="No",I55="QBS"),W55+'Time Estimation'!$AU$37,IF(AND(H55="Post Review", G55="No",I55="CQS"),W55+'Time Estimation'!$AU$38,IF(AND(H55="Post Review", G55="No",I55="ICS"),W55+'Time Estimation'!$AU$39,IF(I55="SSS","N/A","")))))))))))))))))))))))))), "",IF(AND(H55="Prior Review", G55="Yes",I55="QCBS"),Z55+'Time Estimation'!$AU$28,IF(AND(H55="Prior Review", G55="Yes",I55="FBS"),Z55+'Time Estimation'!$AU$29,IF(AND(H55="Prior Review", G55="Yes",I55="LCS"),Z55+'Time Estimation'!$AU$30,IF(AND(H55="Prior Review", G55="Yes",I55="QBS"),X55+'Time Estimation'!$AU$31,IF(AND(H55="Prior Review", G55="Yes",I55="CQS"),X55+'Time Estimation'!$AU$32,IF(AND(H55="Prior Review", G55="Yes",I55="ICS"),X55+'Time Estimation'!$AU$33,IF(AND(H55="Post Review", G55="Yes",I55="QCBS"),Y55+'Time Estimation'!$AU$28,IF(AND(H55="Post Review", G55="Yes",I55="FBS"),Y55+'Time Estimation'!$AU$29,IF(AND(H55="Post Review", G55="Yes",I55="LCS"),Y55+'Time Estimation'!$AU$30,IF(AND(H55="Post Review", G55="Yes",I55="QBS"),W55+'Time Estimation'!$AU$31,IF(AND(H55="Post Review", G55="Yes",I55="CQS"),W55+'Time Estimation'!$AU$32,IF(AND(H55="Post Review", G55="Yes",I55="ICS"),W55+'Time Estimation'!$AU$33,IF(AND(H55="Prior Review", G55="No",I55="QCBS"),Z55+'Time Estimation'!$AU$34,IF(AND(H55="Prior Review", G55="No",I55="FBS"),Z55+'Time Estimation'!$AU$35,IF(AND(H55="Prior Review", G55="No",I55="LCS"),Z55+'Time Estimation'!$AU$36,IF(AND(H55="Prior Review", G55="No",I55="QBS"),X55+'Time Estimation'!$AU$37,IF(AND(H55="Prior Review", G55="No",I55="CQS"),X55+'Time Estimation'!$AU$38,IF(AND(H55="Prior Review", G55="No",I55="ICS"),X55+'Time Estimation'!$AU$39,IF(AND(H55="Post Review", G55="No",I55="QCBS"),Y55+'Time Estimation'!$AU$34,IF(AND(H55="Post Review", G55="No",I55="FBS"),Y55+'Time Estimation'!$AU$35,IF(AND(H55="Post Review", G55="No",I55="LCS"),Y55+'Time Estimation'!$AU$36,IF(AND(H55="Post Review", G55="No",I55="QBS"),W55+'Time Estimation'!$AU$37,IF(AND(H55="Post Review", G55="No",I55="CQS"),W55+'Time Estimation'!$AU$38,IF(AND(H55="Post Review", G55="No",I55="ICS"),W55+'Time Estimation'!$AU$39,IF(I55="SSS","N/A","")))))))))))))))))))))))))))</f>
        <v>44519</v>
      </c>
      <c r="AC55" s="156">
        <f>IF(OR(G55="",I55="",H55=""),"",IF(ISERROR(IF(AND( G55="Yes",I55="QCBS"),AB55+'Time Estimation'!$AX$28,IF(AND( G55="Yes",I55="FBS"),AB55+'Time Estimation'!$AX$29,IF(AND(G55="Yes",I55="LCS"),AB55+'Time Estimation'!$AX$30,IF(AND(G55="Yes",I55="QBS"),AB55+'Time Estimation'!$AX$31,IF(AND(G55="Yes",I55="CQS"),AB55+'Time Estimation'!$AX$32,IF(AND(G55="Yes",I55="ICS"),AB55+'Time Estimation'!$AX$33,IF(AND(G55="No",I55="QCBS"),AB55+'Time Estimation'!$AX$34,IF(AND(G55="No",I55="FBS"),AB55+'Time Estimation'!$AX$35,IF(AND(G55="No",I55="LCS"),AB55+'Time Estimation'!$AX$36,IF(AND(G55="No",I55="QBS"),AB55+'Time Estimation'!$AX$37,IF(AND(G55="No",I55="CQS"),AB55+'Time Estimation'!$AX$38,IF(AND(G55="No",I55="ICS"),AB55+'Time Estimation'!$AX$39,IF(I55="SSS",Z55+'Time Estimation'!$AX$40,"")))))))))))))),"",IF(AND( G55="Yes",I55="QCBS"),AB55+'Time Estimation'!$AX$28,IF(AND( G55="Yes",I55="FBS"),AB55+'Time Estimation'!$AX$29,IF(AND(G55="Yes",I55="LCS"),AB55+'Time Estimation'!$AX$30,IF(AND(G55="Yes",I55="QBS"),AB55+'Time Estimation'!$AX$31,IF(AND(G55="Yes",I55="CQS"),AB55+'Time Estimation'!$AX$32,IF(AND(G55="Yes",I55="ICS"),AB55+'Time Estimation'!$AX$33,IF(AND(G55="No",I55="QCBS"),AB55+'Time Estimation'!$AX$34,IF(AND(G55="No",I55="FBS"),AB55+'Time Estimation'!$AX$35,IF(AND(G55="No",I55="LCS"),AB55+'Time Estimation'!$AX$36,IF(AND(G55="No",I55="QBS"),AB55+'Time Estimation'!$AX$37,IF(AND(G55="No",I55="CQS"),AB55+'Time Estimation'!$AX$38,IF(AND(G55="No",I55="ICS"),AB55+'Time Estimation'!$AX$39,IF(I55="SSS",Z55+'Time Estimation'!$AX$40,"")))))))))))))))</f>
        <v>44533</v>
      </c>
      <c r="AD55" s="156">
        <f>IF(OR(G55="",I55="",H55=""),"",IF(ISERROR(IF(AND( G55="Yes",I55="QCBS"),AC55+'Time Estimation'!$BA$28,IF(AND( G55="Yes",I55="FBS"),AC55+'Time Estimation'!$BA$29,IF(AND(G55="Yes",I55="LCS"),AC55+'Time Estimation'!$BA$30,IF(AND(G55="Yes",I55="QBS"),AC55+'Time Estimation'!$BA$31,IF(AND(G55="Yes",I55="CQS"),AC55+'Time Estimation'!$BA$32,IF(AND(G55="Yes",I55="ICS"),AC55+'Time Estimation'!$BA$33,IF(AND(G55="No",I55="QCBS"),AC55+'Time Estimation'!$BA$34,IF(AND(G55="No",I55="FBS"),AC55+'Time Estimation'!$BA$35,IF(AND(G55="No",I55="LCS"),AC55+'Time Estimation'!$BA$36,IF(AND(G55="No",I55="QBS"),AC55+'Time Estimation'!$BA$37,IF(AND(G55="No",I55="CQS"),AC55+'Time Estimation'!$BA$38,IF(AND(G55="No",I55="ICS"),AC55+'Time Estimation'!$BA$39,IF(I55="SSS",AC55+'Time Estimation'!$BA$40,"")))))))))))))),"",IF(AND( G55="Yes",I55="QCBS"),AC55+'Time Estimation'!$BA$28,IF(AND( G55="Yes",I55="FBS"),AC55+'Time Estimation'!$BA$29,IF(AND(G55="Yes",I55="LCS"),AC55+'Time Estimation'!$BA$30,IF(AND(G55="Yes",I55="QBS"),AC55+'Time Estimation'!$BA$31,IF(AND(G55="Yes",I55="CQS"),AC55+'Time Estimation'!$BA$32,IF(AND(G55="Yes",I55="ICS"),AC55+'Time Estimation'!$BA$33,IF(AND(G55="No",I55="QCBS"),AC55+'Time Estimation'!$BA$34,IF(AND(G55="No",I55="FBS"),AC55+'Time Estimation'!$BA$35,IF(AND(G55="No",I55="LCS"),AC55+'Time Estimation'!$BA$36,IF(AND(G55="No",I55="QBS"),AC55+'Time Estimation'!$BA$37,IF(AND(G55="No",I55="CQS"),AC55+'Time Estimation'!$BA$38,IF(AND(G55="No",I55="ICS"),AC55+'Time Estimation'!$BA$39,IF(I55="SSS",AC55+'Time Estimation'!$BA$40,"")))))))))))))))</f>
        <v>44537</v>
      </c>
      <c r="AE55" s="156" t="str">
        <f>IF(OR(G55="",H55="",I55=""),"",IF(ISERROR(IF(AND(H55="Prior Review",G55="Yes",I55="QCBS"),AD55+'Time Estimation'!$BD$28,IF(AND(H55="Prior Review",G55="Yes",I55="FBS"),AD55+'Time Estimation'!$BD$29,IF(AND(H55="Prior Review",G55="Yes",I55="LCS"),AD55+'Time Estimation'!$BD$30,IF(AND(H55="Prior Review",G55="Yes",I55="QBS"),AD55+'Time Estimation'!$BD$31,IF(AND(H55="Prior Review",G55="Yes",I55="CQS"),AD55+'Time Estimation'!$BD$32,IF(AND(H55="Prior Review",G55="Yes",I55="ICS"),AD55+'Time Estimation'!$BD$33,IF(AND(H55="Prior Review",G55="No",I55="QCBS"),AD55+'Time Estimation'!$BD$34,IF(AND(H55="Prior Review",G55="No",I55="FBS"),AD55+'Time Estimation'!$BD$35,IF(AND(H55="Prior Review",G55="No",I55="LCS"),AD55+'Time Estimation'!$BD$36,IF(AND(H55="Prior Review",G55="No",I55="QBS"),AD55+'Time Estimation'!$BD$37,IF(AND(H55="Prior Review",G55="No",I55="CQS"),AD55+'Time Estimation'!$BD$38,IF(AND(H55="Prior Review",G55="No",I55="ICS"),AD55+'Time Estimation'!$BD$39,IF(I55="SSS",AD55+'Time Estimation'!$BD$40,IF(H55="Post Review", "N/A",""))))))))))))))),"",IF(AND(H55="Prior Review",G55="Yes",I55="QCBS"),AD55+'Time Estimation'!$BD$28,IF(AND(H55="Prior Review",G55="Yes",I55="FBS"),AD55+'Time Estimation'!$BD$29,IF(AND(H55="Prior Review",G55="Yes",I55="LCS"),AD55+'Time Estimation'!$BD$30,IF(AND(H55="Prior Review",G55="Yes",I55="QBS"),AD55+'Time Estimation'!$BD$31,IF(AND(H55="Prior Review",G55="Yes",I55="CQS"),AD55+'Time Estimation'!$BD$32,IF(AND(H55="Prior Review",G55="Yes",I55="ICS"),AD55+'Time Estimation'!$BD$33,IF(AND(H55="Prior Review",G55="No",I55="QCBS"),AD55+'Time Estimation'!$BD$34,IF(AND(H55="Prior Review",G55="No",I55="FBS"),AD55+'Time Estimation'!$BD$35,IF(AND(H55="Prior Review",G55="No",I55="LCS"),AD55+'Time Estimation'!$BD$36,IF(AND(H55="Prior Review",G55="No",I55="QBS"),AD55+'Time Estimation'!$BD$37,IF(AND(H55="Prior Review",G55="No",I55="CQS"),AD55+'Time Estimation'!$BD$38,IF(AND(H55="Prior Review",G55="No",I55="ICS"),AD55+'Time Estimation'!$BD$39,IF(I55="SSS",AD55+'Time Estimation'!$BD$40,IF(H55="Post Review", "N/A",""))))))))))))))))</f>
        <v>N/A</v>
      </c>
      <c r="AF55" s="156">
        <f>IF(OR(G55="",H55="",I55=""),"",IF(ISERROR(IF(AND(H55="Prior Review", G55="Yes",I55="QCBS"),AE55+'Time Estimation'!$BG$28,IF(AND(H55="Prior Review", G55="Yes",I55="FBS"),AE55+'Time Estimation'!$BG$29,IF(AND(H55="Prior Review", G55="Yes",I55="LCS"),AE55+'Time Estimation'!$BG$30,IF(AND(H55="Prior Review", G55="Yes",I55="QBS"),AE55+'Time Estimation'!$BG$31,IF(AND(H55="Prior Review", G55="Yes",I55="CQS"),AE55+'Time Estimation'!$BG$32,IF(AND(H55="Prior Review", G55="Yes",I55="ICS"),AE55+'Time Estimation'!$BG$33,IF(AND(H55="Post Review", G55="Yes",I55="QCBS"),AD55+'Time Estimation'!$BG$28,IF(AND(H55="Post Review", G55="Yes",I55="FBS"),AD55+'Time Estimation'!$BG$29,IF(AND(H55="Post Review", G55="Yes",I55="LCS"),AD55+'Time Estimation'!$BG$30,IF(AND(H55="Post Review", G55="Yes",I55="QBS"),AD55+'Time Estimation'!$BG$31,IF(AND(H55="Post Review", G55="Yes",I55="CQS"),AD55+'Time Estimation'!$BG$32,IF(AND(H55="Post Review", G55="Yes",I55="ICS"),AD55+'Time Estimation'!$BG$33,IF(AND(H55="Prior Review", G55="No",I55="QCBS"),AE55+'Time Estimation'!$BG$34,IF(AND(H55="Prior Review", G55="No",I55="FBS"),AE55+'Time Estimation'!$BG$35,IF(AND(H55="Prior Review", G55="No",I55="LCS"),AE55+'Time Estimation'!$BG$36,IF(AND(H55="Prior Review", G55="No",I55="QBS"),AE55+'Time Estimation'!$BG$37,IF(AND(H55="Prior Review", G55="No",I55="CQS"),AE55+'Time Estimation'!$BG$38,IF(AND(H55="Prior Review", G55="No",I55="ICS"),AE55+'Time Estimation'!$BG$39,IF(AND(H55="Post Review", G55="No",I55="QCBS"),AD55+'Time Estimation'!$BG$34,IF(AND(H55="Post Review", G55="No",I55="FBS"),AD55+'Time Estimation'!$BG$35,IF(AND(H55="Post Review", G55="No",I55="LCS"),AD55+'Time Estimation'!$BG$36,IF(AND(H55="Post Review", G55="No",I55="QBS"),AD55+'Time Estimation'!$BG$37,IF(AND(H55="Post Review", G55="No",I55="CQS"),AD55+'Time Estimation'!$BG$38,IF(AND(H55="Post Review", G55="No",I55="ICS"),AD55+'Time Estimation'!$BG$39,IF(I55="SSS",AE55+'Time Estimation'!$BG$40,"")))))))))))))))))))))))))), "",IF(AND(H55="Prior Review", G55="Yes",I55="QCBS"),AE55+'Time Estimation'!$BG$28,IF(AND(H55="Prior Review", G55="Yes",I55="FBS"),AE55+'Time Estimation'!$BG$29,IF(AND(H55="Prior Review", G55="Yes",I55="LCS"),AE55+'Time Estimation'!$BG$30,IF(AND(H55="Prior Review", G55="Yes",I55="QBS"),AE55+'Time Estimation'!$BG$31,IF(AND(H55="Prior Review", G55="Yes",I55="CQS"),AE55+'Time Estimation'!$BG$32,IF(AND(H55="Prior Review", G55="Yes",I55="ICS"),AE55+'Time Estimation'!$BG$33,IF(AND(H55="Post Review", G55="Yes",I55="QCBS"),AD55+'Time Estimation'!$BG$28,IF(AND(H55="Post Review", G55="Yes",I55="FBS"),AD55+'Time Estimation'!$BG$29,IF(AND(H55="Post Review", G55="Yes",I55="LCS"),AD55+'Time Estimation'!$BG$30,IF(AND(H55="Post Review", G55="Yes",I55="QBS"),AD55+'Time Estimation'!$BG$31,IF(AND(H55="Post Review", G55="Yes",I55="CQS"),AD55+'Time Estimation'!$BG$32,IF(AND(H55="Post Review", G55="Yes",I55="ICS"),AD55+'Time Estimation'!$BG$33,IF(AND(H55="Prior Review", G55="No",I55="QCBS"),AE55+'Time Estimation'!$BG$34,IF(AND(H55="Prior Review", G55="No",I55="FBS"),AE55+'Time Estimation'!$BG$35,IF(AND(H55="Prior Review", G55="No",I55="LCS"),AE55+'Time Estimation'!$BG$36,IF(AND(H55="Prior Review", G55="No",I55="QBS"),AE55+'Time Estimation'!$BG$37,IF(AND(H55="Prior Review", G55="No",I55="CQS"),AE55+'Time Estimation'!$BG$38,IF(AND(H55="Prior Review", G55="No",I55="ICS"),AE55+'Time Estimation'!$BG$39,IF(AND(H55="Post Review", G55="No",I55="QCBS"),AD55+'Time Estimation'!$BG$34,IF(AND(H55="Post Review", G55="No",I55="FBS"),AD55+'Time Estimation'!$BG$35,IF(AND(H55="Post Review", G55="No",I55="LCS"),AD55+'Time Estimation'!$BG$36,IF(AND(H55="Post Review", G55="No",I55="QBS"),AD55+'Time Estimation'!$BG$37,IF(AND(H55="Post Review", G55="No",I55="CQS"),AD55+'Time Estimation'!$BG$38,IF(AND(H55="Post Review", G55="No",I55="ICS"),AD55+'Time Estimation'!$BG$39,IF(I55="SSS",AE55+'Time Estimation'!$BG$40,"")))))))))))))))))))))))))))</f>
        <v>44539</v>
      </c>
      <c r="AG55" s="156">
        <f>IF(OR(G55="",I55="",H55=""),"",IF(ISERROR(IF(AND( G55="Yes",I55="QCBS"),AF55+'Time Estimation'!$BJ$28,IF(AND( G55="Yes",I55="FBS"),AF55+'Time Estimation'!$BJ$29,IF(AND(G55="Yes",I55="LCS"),AF55+'Time Estimation'!$BJ$30,IF(AND(G55="Yes",I55="QBS"),AF55+'Time Estimation'!$BJ$31,IF(AND(G55="Yes",I55="CQS"),AF55+'Time Estimation'!$BJ$32,IF(AND(G55="Yes",I55="ICS"),AF55+'Time Estimation'!$BJ$33,IF(AND(G55="No",I55="QCBS"),AF55+'Time Estimation'!$BJ$34,IF(AND(G55="No",I55="FBS"),AF55+'Time Estimation'!$BJ$35,IF(AND(G55="No",I55="LCS"),AF55+'Time Estimation'!$BJ$36,IF(AND(G55="No",I55="QBS"),AF55+'Time Estimation'!$BJ$37,IF(AND(G55="No",I55="CQS"),AF55+'Time Estimation'!$BJ$38,IF(AND(G55="No",I55="ICS"),AF55+'Time Estimation'!$BJ$39,IF(I55="SSS",AF55+'Time Estimation'!$BJ$40,"")))))))))))))),"",IF(AND( G55="Yes",I55="QCBS"),AF55+'Time Estimation'!$BJ$28,IF(AND( G55="Yes",I55="FBS"),AF55+'Time Estimation'!$BJ$29,IF(AND(G55="Yes",I55="LCS"),AF55+'Time Estimation'!$BJ$30,IF(AND(G55="Yes",I55="QBS"),AF55+'Time Estimation'!$BJ$31,IF(AND(G55="Yes",I55="CQS"),AF55+'Time Estimation'!$BJ$32,IF(AND(G55="Yes",I55="ICS"),AF55+'Time Estimation'!$BJ$33,IF(AND(G55="No",I55="QCBS"),AF55+'Time Estimation'!$BJ$34,IF(AND(G55="No",I55="FBS"),AF55+'Time Estimation'!$BJ$35,IF(AND(G55="No",I55="LCS"),AF55+'Time Estimation'!$BJ$36,IF(AND(G55="No",I55="QBS"),AF55+'Time Estimation'!$BJ$37,IF(AND(G55="No",I55="CQS"),AF55+'Time Estimation'!$BJ$38,IF(AND(G55="No",I55="ICS"),AF55+'Time Estimation'!$BJ$39,IF(I55="SSS",AF55+'Time Estimation'!$BJ$40,"")))))))))))))))</f>
        <v>44546</v>
      </c>
      <c r="AH55" s="294"/>
      <c r="AI55" s="294"/>
      <c r="AJ55" s="155">
        <f>J55</f>
        <v>43776</v>
      </c>
      <c r="AK55" s="155">
        <f>K55</f>
        <v>0</v>
      </c>
      <c r="AL55" s="158"/>
      <c r="AM55" s="158"/>
      <c r="AN55" s="158"/>
      <c r="AO55" s="158"/>
      <c r="AP55" s="158"/>
      <c r="AQ55" s="158"/>
      <c r="AR55" s="158"/>
      <c r="AS55" s="158"/>
      <c r="AT55" s="158"/>
      <c r="AU55" s="158"/>
      <c r="AV55" s="158"/>
      <c r="AW55" s="158"/>
      <c r="AX55" s="158"/>
      <c r="AY55" s="158"/>
      <c r="AZ55" s="158"/>
      <c r="BA55" s="158"/>
      <c r="BB55" s="158"/>
      <c r="BC55" s="158"/>
      <c r="BD55" s="158"/>
      <c r="BE55" s="158"/>
      <c r="BF55" s="158"/>
      <c r="BG55" s="158"/>
      <c r="BH55" s="158"/>
      <c r="BI55" s="158"/>
      <c r="BJ55" s="158"/>
      <c r="BK55" s="158"/>
      <c r="BL55" s="158"/>
      <c r="BM55" s="158"/>
      <c r="BN55" s="158"/>
      <c r="BO55" s="158"/>
      <c r="BP55" s="158"/>
      <c r="BQ55" s="158"/>
      <c r="BR55" s="158"/>
      <c r="BS55" s="158"/>
      <c r="BT55" s="158"/>
      <c r="BU55" s="158"/>
      <c r="BV55" s="158"/>
      <c r="BW55" s="158"/>
      <c r="BX55" s="158"/>
      <c r="BY55" s="158"/>
      <c r="BZ55" s="158"/>
      <c r="CA55" s="158"/>
      <c r="CB55" s="158"/>
      <c r="CC55" s="158"/>
      <c r="CD55" s="158"/>
      <c r="CE55" s="158"/>
      <c r="CF55" s="158"/>
      <c r="CG55" s="158"/>
      <c r="CH55" s="158"/>
      <c r="CI55" s="158"/>
      <c r="CJ55" s="158"/>
      <c r="CK55" s="158"/>
      <c r="CL55" s="158"/>
      <c r="CM55" s="158"/>
      <c r="CN55" s="158"/>
      <c r="CO55" s="158"/>
      <c r="CP55" s="158"/>
      <c r="CQ55" s="158"/>
      <c r="CR55" s="158"/>
      <c r="CS55" s="158"/>
      <c r="CT55" s="158"/>
      <c r="CU55" s="158"/>
      <c r="CV55" s="158"/>
      <c r="CW55" s="158"/>
      <c r="CX55" s="158"/>
      <c r="CY55" s="158"/>
      <c r="CZ55" s="158"/>
      <c r="DA55" s="158"/>
      <c r="DB55" s="158"/>
      <c r="DC55" s="158"/>
      <c r="DD55" s="158"/>
      <c r="DE55" s="158"/>
      <c r="DF55" s="158"/>
      <c r="DG55" s="158"/>
      <c r="DH55" s="158"/>
      <c r="DI55" s="158"/>
      <c r="DJ55" s="158"/>
      <c r="DK55" s="158"/>
      <c r="DL55" s="158"/>
      <c r="DM55" s="158"/>
      <c r="DN55" s="158"/>
      <c r="DO55" s="158"/>
      <c r="DP55" s="158"/>
      <c r="DQ55" s="158"/>
      <c r="DR55" s="158"/>
      <c r="DS55" s="158"/>
      <c r="DT55" s="158"/>
      <c r="DU55" s="158"/>
      <c r="DV55" s="158"/>
      <c r="DW55" s="158"/>
      <c r="DX55" s="158"/>
      <c r="DY55" s="158"/>
      <c r="DZ55" s="158"/>
      <c r="EA55" s="158"/>
      <c r="EB55" s="158"/>
      <c r="EC55" s="158"/>
      <c r="ED55" s="158"/>
      <c r="EE55" s="158"/>
      <c r="EF55" s="158"/>
      <c r="EG55" s="158"/>
      <c r="EH55" s="158"/>
      <c r="EI55" s="158"/>
      <c r="EJ55" s="158"/>
      <c r="EK55" s="158"/>
      <c r="EL55" s="158"/>
      <c r="EM55" s="158"/>
      <c r="EN55" s="158"/>
      <c r="EO55" s="158"/>
      <c r="EP55" s="158"/>
      <c r="EQ55" s="158"/>
      <c r="ER55" s="158"/>
      <c r="ES55" s="158"/>
      <c r="ET55" s="158"/>
      <c r="EU55" s="158"/>
      <c r="EV55" s="158"/>
      <c r="EW55" s="158"/>
      <c r="EX55" s="158"/>
      <c r="EY55" s="158"/>
      <c r="EZ55" s="158"/>
      <c r="FA55" s="158"/>
      <c r="FB55" s="158"/>
      <c r="FC55" s="158"/>
      <c r="FD55" s="158"/>
      <c r="FE55" s="158"/>
      <c r="FF55" s="158"/>
      <c r="FG55" s="158"/>
      <c r="FH55" s="158"/>
      <c r="FI55" s="158"/>
      <c r="FJ55" s="158"/>
      <c r="FK55" s="158"/>
      <c r="FL55" s="158"/>
      <c r="FM55" s="158"/>
      <c r="FN55" s="158"/>
      <c r="FO55" s="158"/>
      <c r="FP55" s="158"/>
      <c r="FQ55" s="158"/>
      <c r="FR55" s="158"/>
      <c r="FS55" s="158"/>
      <c r="FT55" s="158"/>
      <c r="FU55" s="158"/>
      <c r="FV55" s="158"/>
      <c r="FW55" s="158"/>
      <c r="FX55" s="158"/>
      <c r="FY55" s="158"/>
      <c r="FZ55" s="158"/>
      <c r="GA55" s="158"/>
      <c r="GB55" s="158"/>
      <c r="GC55" s="158"/>
      <c r="GD55" s="158"/>
      <c r="GE55" s="158"/>
      <c r="GF55" s="158"/>
      <c r="GG55" s="158"/>
      <c r="GH55" s="158"/>
      <c r="GI55" s="158"/>
      <c r="GJ55" s="158"/>
      <c r="GK55" s="158"/>
      <c r="GL55" s="158"/>
      <c r="GM55" s="158"/>
      <c r="GN55" s="158"/>
      <c r="GO55" s="158"/>
      <c r="GP55" s="158"/>
      <c r="GQ55" s="158"/>
      <c r="GR55" s="158"/>
      <c r="GS55" s="158"/>
      <c r="GT55" s="158"/>
      <c r="GU55" s="158"/>
      <c r="GV55" s="158"/>
      <c r="GW55" s="158"/>
      <c r="GX55" s="158"/>
      <c r="GY55" s="158"/>
      <c r="GZ55" s="158"/>
      <c r="HA55" s="158"/>
      <c r="HB55" s="158"/>
      <c r="HC55" s="158"/>
      <c r="HD55" s="158"/>
      <c r="HE55" s="158"/>
      <c r="HF55" s="158"/>
      <c r="HG55" s="158"/>
      <c r="HH55" s="158"/>
      <c r="HI55" s="158"/>
      <c r="HJ55" s="158"/>
      <c r="HK55" s="158"/>
      <c r="HL55" s="158"/>
      <c r="HM55" s="158"/>
      <c r="HN55" s="158"/>
      <c r="HO55" s="158"/>
      <c r="HP55" s="158"/>
      <c r="HQ55" s="158"/>
      <c r="HR55" s="158"/>
      <c r="HS55" s="158"/>
      <c r="HT55" s="158"/>
      <c r="HU55" s="158"/>
      <c r="HV55" s="158"/>
      <c r="HW55" s="158"/>
      <c r="HX55" s="158"/>
      <c r="HY55" s="158"/>
      <c r="HZ55" s="158"/>
      <c r="IA55" s="158"/>
      <c r="IB55" s="158"/>
      <c r="IC55" s="158"/>
      <c r="ID55" s="158"/>
      <c r="IE55" s="158"/>
      <c r="IF55" s="158"/>
      <c r="IG55" s="158"/>
      <c r="IH55" s="158"/>
      <c r="II55" s="158"/>
      <c r="IJ55" s="158"/>
      <c r="IK55" s="158"/>
      <c r="IL55" s="158"/>
      <c r="IM55" s="158"/>
      <c r="IN55" s="158"/>
      <c r="IO55" s="158"/>
      <c r="IP55" s="158"/>
      <c r="IQ55" s="158"/>
      <c r="IR55" s="158"/>
      <c r="IS55" s="158"/>
      <c r="IT55" s="158"/>
      <c r="IU55" s="158"/>
      <c r="IV55" s="158"/>
      <c r="IW55" s="158"/>
      <c r="IX55" s="158"/>
      <c r="IY55" s="158"/>
      <c r="IZ55" s="158"/>
      <c r="JA55" s="158"/>
      <c r="JB55" s="158"/>
      <c r="JC55" s="158"/>
      <c r="JD55" s="158"/>
    </row>
    <row r="56" spans="1:264" s="165" customFormat="1" ht="30" customHeight="1" x14ac:dyDescent="0.25">
      <c r="A56" s="419"/>
      <c r="B56" s="403"/>
      <c r="C56" s="404"/>
      <c r="D56" s="421"/>
      <c r="E56" s="294"/>
      <c r="F56" s="206" t="s">
        <v>7</v>
      </c>
      <c r="G56" s="162"/>
      <c r="H56" s="162"/>
      <c r="I56" s="162"/>
      <c r="J56" s="155">
        <f>AJ56</f>
        <v>0</v>
      </c>
      <c r="K56" s="155">
        <f>AK56</f>
        <v>0</v>
      </c>
      <c r="L56" s="206" t="s">
        <v>7</v>
      </c>
      <c r="M56" s="164"/>
      <c r="N56" s="164"/>
      <c r="O56" s="164"/>
      <c r="P56" s="164"/>
      <c r="Q56" s="164"/>
      <c r="R56" s="164"/>
      <c r="S56" s="164"/>
      <c r="T56" s="164"/>
      <c r="U56" s="164"/>
      <c r="V56" s="164"/>
      <c r="W56" s="164"/>
      <c r="X56" s="164"/>
      <c r="Y56" s="164"/>
      <c r="Z56" s="164"/>
      <c r="AA56" s="207" t="s">
        <v>7</v>
      </c>
      <c r="AB56" s="164"/>
      <c r="AC56" s="164"/>
      <c r="AD56" s="164"/>
      <c r="AE56" s="164"/>
      <c r="AF56" s="164"/>
      <c r="AG56" s="164"/>
      <c r="AH56" s="294"/>
      <c r="AI56" s="294"/>
      <c r="AJ56" s="155"/>
      <c r="AK56" s="155"/>
      <c r="AL56" s="158"/>
      <c r="AM56" s="158"/>
      <c r="AN56" s="158"/>
      <c r="AO56" s="158"/>
      <c r="AP56" s="158"/>
      <c r="AQ56" s="158"/>
      <c r="AR56" s="158"/>
      <c r="AS56" s="158"/>
      <c r="AT56" s="158"/>
      <c r="AU56" s="158"/>
      <c r="AV56" s="158"/>
      <c r="AW56" s="158"/>
      <c r="AX56" s="158"/>
      <c r="AY56" s="158"/>
      <c r="AZ56" s="158"/>
      <c r="BA56" s="158"/>
      <c r="BB56" s="158"/>
      <c r="BC56" s="158"/>
      <c r="BD56" s="158"/>
      <c r="BE56" s="158"/>
      <c r="BF56" s="158"/>
      <c r="BG56" s="158"/>
      <c r="BH56" s="158"/>
      <c r="BI56" s="158"/>
      <c r="BJ56" s="158"/>
      <c r="BK56" s="158"/>
      <c r="BL56" s="158"/>
      <c r="BM56" s="158"/>
      <c r="BN56" s="158"/>
      <c r="BO56" s="158"/>
      <c r="BP56" s="158"/>
      <c r="BQ56" s="158"/>
      <c r="BR56" s="158"/>
      <c r="BS56" s="158"/>
      <c r="BT56" s="158"/>
      <c r="BU56" s="158"/>
      <c r="BV56" s="158"/>
      <c r="BW56" s="158"/>
      <c r="BX56" s="158"/>
      <c r="BY56" s="158"/>
      <c r="BZ56" s="158"/>
      <c r="CA56" s="158"/>
      <c r="CB56" s="158"/>
      <c r="CC56" s="158"/>
      <c r="CD56" s="158"/>
      <c r="CE56" s="158"/>
      <c r="CF56" s="158"/>
      <c r="CG56" s="158"/>
      <c r="CH56" s="158"/>
      <c r="CI56" s="158"/>
      <c r="CJ56" s="158"/>
      <c r="CK56" s="158"/>
      <c r="CL56" s="158"/>
      <c r="CM56" s="158"/>
      <c r="CN56" s="158"/>
      <c r="CO56" s="158"/>
      <c r="CP56" s="158"/>
      <c r="CQ56" s="158"/>
      <c r="CR56" s="158"/>
      <c r="CS56" s="158"/>
      <c r="CT56" s="158"/>
      <c r="CU56" s="158"/>
      <c r="CV56" s="158"/>
      <c r="CW56" s="158"/>
      <c r="CX56" s="158"/>
      <c r="CY56" s="158"/>
      <c r="CZ56" s="158"/>
      <c r="DA56" s="158"/>
      <c r="DB56" s="158"/>
      <c r="DC56" s="158"/>
      <c r="DD56" s="158"/>
      <c r="DE56" s="158"/>
      <c r="DF56" s="158"/>
      <c r="DG56" s="158"/>
      <c r="DH56" s="158"/>
      <c r="DI56" s="158"/>
      <c r="DJ56" s="158"/>
      <c r="DK56" s="158"/>
      <c r="DL56" s="158"/>
      <c r="DM56" s="158"/>
      <c r="DN56" s="158"/>
      <c r="DO56" s="158"/>
      <c r="DP56" s="158"/>
      <c r="DQ56" s="158"/>
      <c r="DR56" s="158"/>
      <c r="DS56" s="158"/>
      <c r="DT56" s="158"/>
      <c r="DU56" s="158"/>
      <c r="DV56" s="158"/>
      <c r="DW56" s="158"/>
      <c r="DX56" s="158"/>
      <c r="DY56" s="158"/>
      <c r="DZ56" s="158"/>
      <c r="EA56" s="158"/>
      <c r="EB56" s="158"/>
      <c r="EC56" s="158"/>
      <c r="ED56" s="158"/>
      <c r="EE56" s="158"/>
      <c r="EF56" s="158"/>
      <c r="EG56" s="158"/>
      <c r="EH56" s="158"/>
      <c r="EI56" s="158"/>
      <c r="EJ56" s="158"/>
      <c r="EK56" s="158"/>
      <c r="EL56" s="158"/>
      <c r="EM56" s="158"/>
      <c r="EN56" s="158"/>
      <c r="EO56" s="158"/>
      <c r="EP56" s="158"/>
      <c r="EQ56" s="158"/>
      <c r="ER56" s="158"/>
      <c r="ES56" s="158"/>
      <c r="ET56" s="158"/>
      <c r="EU56" s="158"/>
      <c r="EV56" s="158"/>
      <c r="EW56" s="158"/>
      <c r="EX56" s="158"/>
      <c r="EY56" s="158"/>
      <c r="EZ56" s="158"/>
      <c r="FA56" s="158"/>
      <c r="FB56" s="158"/>
      <c r="FC56" s="158"/>
      <c r="FD56" s="158"/>
      <c r="FE56" s="158"/>
      <c r="FF56" s="158"/>
      <c r="FG56" s="158"/>
      <c r="FH56" s="158"/>
      <c r="FI56" s="158"/>
      <c r="FJ56" s="158"/>
      <c r="FK56" s="158"/>
      <c r="FL56" s="158"/>
      <c r="FM56" s="158"/>
      <c r="FN56" s="158"/>
      <c r="FO56" s="158"/>
      <c r="FP56" s="158"/>
      <c r="FQ56" s="158"/>
      <c r="FR56" s="158"/>
      <c r="FS56" s="158"/>
      <c r="FT56" s="158"/>
      <c r="FU56" s="158"/>
      <c r="FV56" s="158"/>
      <c r="FW56" s="158"/>
      <c r="FX56" s="158"/>
      <c r="FY56" s="158"/>
      <c r="FZ56" s="158"/>
      <c r="GA56" s="158"/>
      <c r="GB56" s="158"/>
      <c r="GC56" s="158"/>
      <c r="GD56" s="158"/>
      <c r="GE56" s="158"/>
      <c r="GF56" s="158"/>
      <c r="GG56" s="158"/>
      <c r="GH56" s="158"/>
      <c r="GI56" s="158"/>
      <c r="GJ56" s="158"/>
      <c r="GK56" s="158"/>
      <c r="GL56" s="158"/>
      <c r="GM56" s="158"/>
      <c r="GN56" s="158"/>
      <c r="GO56" s="158"/>
      <c r="GP56" s="158"/>
      <c r="GQ56" s="158"/>
      <c r="GR56" s="158"/>
      <c r="GS56" s="158"/>
      <c r="GT56" s="158"/>
      <c r="GU56" s="158"/>
      <c r="GV56" s="158"/>
      <c r="GW56" s="158"/>
      <c r="GX56" s="158"/>
      <c r="GY56" s="158"/>
      <c r="GZ56" s="158"/>
      <c r="HA56" s="158"/>
      <c r="HB56" s="158"/>
      <c r="HC56" s="158"/>
      <c r="HD56" s="158"/>
      <c r="HE56" s="158"/>
      <c r="HF56" s="158"/>
      <c r="HG56" s="158"/>
      <c r="HH56" s="158"/>
      <c r="HI56" s="158"/>
      <c r="HJ56" s="158"/>
      <c r="HK56" s="158"/>
      <c r="HL56" s="158"/>
      <c r="HM56" s="158"/>
      <c r="HN56" s="158"/>
      <c r="HO56" s="158"/>
      <c r="HP56" s="158"/>
      <c r="HQ56" s="158"/>
      <c r="HR56" s="158"/>
      <c r="HS56" s="158"/>
      <c r="HT56" s="158"/>
      <c r="HU56" s="158"/>
      <c r="HV56" s="158"/>
      <c r="HW56" s="158"/>
      <c r="HX56" s="158"/>
      <c r="HY56" s="158"/>
      <c r="HZ56" s="158"/>
      <c r="IA56" s="158"/>
      <c r="IB56" s="158"/>
      <c r="IC56" s="158"/>
      <c r="ID56" s="158"/>
      <c r="IE56" s="158"/>
      <c r="IF56" s="158"/>
      <c r="IG56" s="158"/>
      <c r="IH56" s="158"/>
      <c r="II56" s="158"/>
      <c r="IJ56" s="158"/>
      <c r="IK56" s="158"/>
      <c r="IL56" s="158"/>
      <c r="IM56" s="158"/>
      <c r="IN56" s="158"/>
      <c r="IO56" s="158"/>
      <c r="IP56" s="158"/>
      <c r="IQ56" s="158"/>
      <c r="IR56" s="158"/>
      <c r="IS56" s="158"/>
      <c r="IT56" s="158"/>
      <c r="IU56" s="158"/>
      <c r="IV56" s="158"/>
      <c r="IW56" s="158"/>
      <c r="IX56" s="158"/>
      <c r="IY56" s="158"/>
      <c r="IZ56" s="158"/>
      <c r="JA56" s="158"/>
      <c r="JB56" s="158"/>
      <c r="JC56" s="158"/>
      <c r="JD56" s="158"/>
    </row>
    <row r="57" spans="1:264" s="165" customFormat="1" ht="30" customHeight="1" thickBot="1" x14ac:dyDescent="0.35">
      <c r="A57" s="208"/>
      <c r="B57" s="208"/>
      <c r="C57" s="209"/>
      <c r="D57" s="209"/>
      <c r="E57" s="209"/>
      <c r="F57" s="210"/>
      <c r="G57" s="209"/>
      <c r="H57" s="211"/>
      <c r="I57" s="211"/>
      <c r="J57" s="211"/>
      <c r="K57" s="211"/>
      <c r="L57" s="295"/>
      <c r="M57" s="213"/>
      <c r="N57" s="213"/>
      <c r="O57" s="213"/>
      <c r="P57" s="213"/>
      <c r="Q57" s="213"/>
      <c r="R57" s="213"/>
      <c r="S57" s="213"/>
      <c r="T57" s="213"/>
      <c r="U57" s="213"/>
      <c r="V57" s="213"/>
      <c r="W57" s="213"/>
      <c r="X57" s="213"/>
      <c r="Y57" s="213"/>
      <c r="Z57" s="213"/>
      <c r="AA57" s="208"/>
      <c r="AB57" s="213"/>
      <c r="AC57" s="213"/>
      <c r="AD57" s="213"/>
      <c r="AE57" s="213"/>
      <c r="AF57" s="213"/>
      <c r="AG57" s="213"/>
      <c r="AH57" s="209"/>
      <c r="AI57" s="209"/>
      <c r="AJ57" s="211"/>
      <c r="AK57" s="211"/>
      <c r="AL57" s="158"/>
      <c r="AM57" s="158"/>
      <c r="AN57" s="158"/>
      <c r="AO57" s="158"/>
      <c r="AP57" s="158"/>
      <c r="AQ57" s="158"/>
      <c r="AR57" s="158"/>
      <c r="AS57" s="158"/>
      <c r="AT57" s="158"/>
      <c r="AU57" s="158"/>
      <c r="AV57" s="158"/>
      <c r="AW57" s="158"/>
      <c r="AX57" s="158"/>
      <c r="AY57" s="158"/>
      <c r="AZ57" s="158"/>
      <c r="BA57" s="158"/>
      <c r="BB57" s="158"/>
      <c r="BC57" s="158"/>
      <c r="BD57" s="158"/>
      <c r="BE57" s="158"/>
      <c r="BF57" s="158"/>
      <c r="BG57" s="158"/>
      <c r="BH57" s="158"/>
      <c r="BI57" s="158"/>
      <c r="BJ57" s="158"/>
      <c r="BK57" s="158"/>
      <c r="BL57" s="158"/>
      <c r="BM57" s="158"/>
      <c r="BN57" s="158"/>
      <c r="BO57" s="158"/>
      <c r="BP57" s="158"/>
      <c r="BQ57" s="158"/>
      <c r="BR57" s="158"/>
      <c r="BS57" s="158"/>
      <c r="BT57" s="158"/>
      <c r="BU57" s="158"/>
      <c r="BV57" s="158"/>
      <c r="BW57" s="158"/>
      <c r="BX57" s="158"/>
      <c r="BY57" s="158"/>
      <c r="BZ57" s="158"/>
      <c r="CA57" s="158"/>
      <c r="CB57" s="158"/>
      <c r="CC57" s="158"/>
      <c r="CD57" s="158"/>
      <c r="CE57" s="158"/>
      <c r="CF57" s="158"/>
      <c r="CG57" s="158"/>
      <c r="CH57" s="158"/>
      <c r="CI57" s="158"/>
      <c r="CJ57" s="158"/>
      <c r="CK57" s="158"/>
      <c r="CL57" s="158"/>
      <c r="CM57" s="158"/>
      <c r="CN57" s="158"/>
      <c r="CO57" s="158"/>
      <c r="CP57" s="158"/>
      <c r="CQ57" s="158"/>
      <c r="CR57" s="158"/>
      <c r="CS57" s="158"/>
      <c r="CT57" s="158"/>
      <c r="CU57" s="158"/>
      <c r="CV57" s="158"/>
      <c r="CW57" s="158"/>
      <c r="CX57" s="158"/>
      <c r="CY57" s="158"/>
      <c r="CZ57" s="158"/>
      <c r="DA57" s="158"/>
      <c r="DB57" s="158"/>
      <c r="DC57" s="158"/>
      <c r="DD57" s="158"/>
      <c r="DE57" s="158"/>
      <c r="DF57" s="158"/>
      <c r="DG57" s="158"/>
      <c r="DH57" s="158"/>
      <c r="DI57" s="158"/>
      <c r="DJ57" s="158"/>
      <c r="DK57" s="158"/>
      <c r="DL57" s="158"/>
      <c r="DM57" s="158"/>
      <c r="DN57" s="158"/>
      <c r="DO57" s="158"/>
      <c r="DP57" s="158"/>
      <c r="DQ57" s="158"/>
      <c r="DR57" s="158"/>
      <c r="DS57" s="158"/>
      <c r="DT57" s="158"/>
      <c r="DU57" s="158"/>
      <c r="DV57" s="158"/>
      <c r="DW57" s="158"/>
      <c r="DX57" s="158"/>
      <c r="DY57" s="158"/>
      <c r="DZ57" s="158"/>
      <c r="EA57" s="158"/>
      <c r="EB57" s="158"/>
      <c r="EC57" s="158"/>
      <c r="ED57" s="158"/>
      <c r="EE57" s="158"/>
      <c r="EF57" s="158"/>
      <c r="EG57" s="158"/>
      <c r="EH57" s="158"/>
      <c r="EI57" s="158"/>
      <c r="EJ57" s="158"/>
      <c r="EK57" s="158"/>
      <c r="EL57" s="158"/>
      <c r="EM57" s="158"/>
      <c r="EN57" s="158"/>
      <c r="EO57" s="158"/>
      <c r="EP57" s="158"/>
      <c r="EQ57" s="158"/>
      <c r="ER57" s="158"/>
      <c r="ES57" s="158"/>
      <c r="ET57" s="158"/>
      <c r="EU57" s="158"/>
      <c r="EV57" s="158"/>
      <c r="EW57" s="158"/>
      <c r="EX57" s="158"/>
      <c r="EY57" s="158"/>
      <c r="EZ57" s="158"/>
      <c r="FA57" s="158"/>
      <c r="FB57" s="158"/>
      <c r="FC57" s="158"/>
      <c r="FD57" s="158"/>
      <c r="FE57" s="158"/>
      <c r="FF57" s="158"/>
      <c r="FG57" s="158"/>
      <c r="FH57" s="158"/>
      <c r="FI57" s="158"/>
      <c r="FJ57" s="158"/>
      <c r="FK57" s="158"/>
      <c r="FL57" s="158"/>
      <c r="FM57" s="158"/>
      <c r="FN57" s="158"/>
      <c r="FO57" s="158"/>
      <c r="FP57" s="158"/>
      <c r="FQ57" s="158"/>
      <c r="FR57" s="158"/>
      <c r="FS57" s="158"/>
      <c r="FT57" s="158"/>
      <c r="FU57" s="158"/>
      <c r="FV57" s="158"/>
      <c r="FW57" s="158"/>
      <c r="FX57" s="158"/>
      <c r="FY57" s="158"/>
      <c r="FZ57" s="158"/>
      <c r="GA57" s="158"/>
      <c r="GB57" s="158"/>
      <c r="GC57" s="158"/>
      <c r="GD57" s="158"/>
      <c r="GE57" s="158"/>
      <c r="GF57" s="158"/>
      <c r="GG57" s="158"/>
      <c r="GH57" s="158"/>
      <c r="GI57" s="158"/>
      <c r="GJ57" s="158"/>
      <c r="GK57" s="158"/>
      <c r="GL57" s="158"/>
      <c r="GM57" s="158"/>
      <c r="GN57" s="158"/>
      <c r="GO57" s="158"/>
      <c r="GP57" s="158"/>
      <c r="GQ57" s="158"/>
      <c r="GR57" s="158"/>
      <c r="GS57" s="158"/>
      <c r="GT57" s="158"/>
      <c r="GU57" s="158"/>
      <c r="GV57" s="158"/>
      <c r="GW57" s="158"/>
      <c r="GX57" s="158"/>
      <c r="GY57" s="158"/>
      <c r="GZ57" s="158"/>
      <c r="HA57" s="158"/>
      <c r="HB57" s="158"/>
      <c r="HC57" s="158"/>
      <c r="HD57" s="158"/>
      <c r="HE57" s="158"/>
      <c r="HF57" s="158"/>
      <c r="HG57" s="158"/>
      <c r="HH57" s="158"/>
      <c r="HI57" s="158"/>
      <c r="HJ57" s="158"/>
      <c r="HK57" s="158"/>
      <c r="HL57" s="158"/>
      <c r="HM57" s="158"/>
      <c r="HN57" s="158"/>
      <c r="HO57" s="158"/>
      <c r="HP57" s="158"/>
      <c r="HQ57" s="158"/>
      <c r="HR57" s="158"/>
      <c r="HS57" s="158"/>
      <c r="HT57" s="158"/>
      <c r="HU57" s="158"/>
      <c r="HV57" s="158"/>
      <c r="HW57" s="158"/>
      <c r="HX57" s="158"/>
      <c r="HY57" s="158"/>
      <c r="HZ57" s="158"/>
      <c r="IA57" s="158"/>
      <c r="IB57" s="158"/>
      <c r="IC57" s="158"/>
      <c r="ID57" s="158"/>
      <c r="IE57" s="158"/>
      <c r="IF57" s="158"/>
      <c r="IG57" s="158"/>
      <c r="IH57" s="158"/>
      <c r="II57" s="158"/>
      <c r="IJ57" s="158"/>
      <c r="IK57" s="158"/>
      <c r="IL57" s="158"/>
      <c r="IM57" s="158"/>
      <c r="IN57" s="158"/>
      <c r="IO57" s="158"/>
      <c r="IP57" s="158"/>
      <c r="IQ57" s="158"/>
      <c r="IR57" s="158"/>
      <c r="IS57" s="158"/>
      <c r="IT57" s="158"/>
      <c r="IU57" s="158"/>
      <c r="IV57" s="158"/>
      <c r="IW57" s="158"/>
      <c r="IX57" s="158"/>
      <c r="IY57" s="158"/>
      <c r="IZ57" s="158"/>
      <c r="JA57" s="158"/>
      <c r="JB57" s="158"/>
      <c r="JC57" s="158"/>
      <c r="JD57" s="158"/>
    </row>
    <row r="58" spans="1:264" s="324" customFormat="1" ht="30" customHeight="1" x14ac:dyDescent="0.25">
      <c r="A58" s="419" t="s">
        <v>189</v>
      </c>
      <c r="B58" s="419" t="s">
        <v>213</v>
      </c>
      <c r="C58" s="420" t="s">
        <v>190</v>
      </c>
      <c r="D58" s="421" t="s">
        <v>169</v>
      </c>
      <c r="E58" s="301" t="s">
        <v>205</v>
      </c>
      <c r="F58" s="302" t="s">
        <v>6</v>
      </c>
      <c r="G58" s="162" t="s">
        <v>181</v>
      </c>
      <c r="H58" s="162" t="s">
        <v>148</v>
      </c>
      <c r="I58" s="162" t="s">
        <v>182</v>
      </c>
      <c r="J58" s="304">
        <v>34077</v>
      </c>
      <c r="K58" s="321"/>
      <c r="L58" s="322" t="s">
        <v>6</v>
      </c>
      <c r="M58" s="12">
        <v>44585</v>
      </c>
      <c r="N58" s="156" t="str">
        <f>IF(OR(G58="",H58="",I58=""),"",IF(ISERROR(IF(AND(H58="Prior Review",G58="Yes",I58="QCBS"),M58+'Time Estimation'!$H$28,IF(AND(H58="Prior Review",G58="Yes",I58="FBS"),M58+'Time Estimation'!$H$29,IF(AND(H58="Prior Review",G58="Yes",I58="LCS"),M58+'Time Estimation'!$H$30,IF(AND(H58="Prior Review",G58="Yes",I58="QBS"),M58+'Time Estimation'!$H$31,IF(AND(H58="Prior Review",G58="Yes",I58="CQS"),M58+'Time Estimation'!$H$32,IF(AND(H58="Prior Review",G58="Yes",I58="ICS"),M58+'Time Estimation'!$H$33,IF(OR(H58="Post Review", G58="No", I58="SSS"),"N/A","")))))))),"",IF(AND(H58="Prior Review",G58="Yes",I58="QCBS"),M58+'Time Estimation'!$H$28,IF(AND(H58="Prior Review",G58="Yes",I58="FBS"),M58+'Time Estimation'!$H$29,IF(AND(H58="Prior Review",G58="Yes",I58="LCS"),M58+'Time Estimation'!$H$30,IF(AND(H58="Prior Review",G58="Yes",I58="QBS"),M58+'Time Estimation'!$H$31,IF(AND(H58="Prior Review",G58="Yes",I58="CQS"),M58+'Time Estimation'!$H$32,IF(AND(H58="Prior Review",G58="Yes",I58="ICS"),M58+'Time Estimation'!$H$33,IF(OR(H58="Post Review", G58="No", I58="SSS"),"N/A","")))))))))</f>
        <v>N/A</v>
      </c>
      <c r="O58" s="156">
        <f>IF(OR(G58="",H58="",I58=""),"",IF(ISERROR(IF(AND(H58="Prior Review", G58="Yes",I58="QCBS"),N58+'Time Estimation'!$K$28,IF(AND(H58="Prior Review", G58="Yes",I58="FBS"),N58+'Time Estimation'!$K$29,IF(AND(H58="Prior Review", G58="Yes",I58="LCS"),N58+'Time Estimation'!$K$30,IF(AND(H58="Prior Review", G58="Yes",I58="QBS"),N58+'Time Estimation'!$K$31,IF(AND(H58="Prior Review", G58="Yes",I58="CQS"),N58+'Time Estimation'!$K$32,IF(AND(H58="Prior Review", G58="Yes",I58="ICS"),N58+'Time Estimation'!$K$33,IF(AND(H58="Post Review", G58="Yes",I58="QCBS"),M58+'Time Estimation'!$K$28,IF(AND(H58="Post Review", G58="Yes",I58="FBS"),M58+'Time Estimation'!$K$29,IF(AND(H58="Post Review", G58="Yes",I58="LCS"),M58+'Time Estimation'!$K$30,IF(AND(H58="Post Review", G58="Yes",I58="QBS"),M58+'Time Estimation'!$K$31,IF(AND(H58="Post Review", G58="Yes",I58="CQS"),M58+'Time Estimation'!$K$32,IF(AND(H58="Post Review", G58="Yes",I58="ICS"),M58+'Time Estimation'!$K$33,IF(AND(G58="No",OR(I58="QCBS",I58="FBS",I58="LCS",I58="QBS",I58="CQS",I58="ICS")),"N/A",IF(OR(G58="No",I58="SSS"),"N/A",""))))))))))))))), "",IF(AND(H58="Prior Review", G58="Yes",I58="QCBS"),N58+'Time Estimation'!$K$28,IF(AND(H58="Prior Review", G58="Yes",I58="FBS"),N58+'Time Estimation'!$K$29,IF(AND(H58="Prior Review", G58="Yes",I58="LCS"),N58+'Time Estimation'!$K$30,IF(AND(H58="Prior Review", G58="Yes",I58="QBS"),N58+'Time Estimation'!$K$31,IF(AND(H58="Prior Review", G58="Yes",I58="CQS"),N58+'Time Estimation'!$K$32,IF(AND(H58="Prior Review", G58="Yes",I58="ICS"),N58+'Time Estimation'!$K$33,IF(AND(H58="Post Review", G58="Yes",I58="QCBS"),M58+'Time Estimation'!$K$28,IF(AND(H58="Post Review", G58="Yes",I58="FBS"),M58+'Time Estimation'!$K$29,IF(AND(H58="Post Review", G58="Yes",I58="LCS"),M58+'Time Estimation'!$K$30,IF(AND(H58="Post Review", G58="Yes",I58="QBS"),M58+'Time Estimation'!$K$31,IF(AND(H58="Post Review", G58="Yes",I58="CQS"),M58+'Time Estimation'!$K$32,IF(AND(H58="Post Review", G58="Yes",I58="ICS"),M58+'Time Estimation'!$K$33,IF(AND(G58="No",OR(I58="QCBS",I58="FBS",I58="LCS",I58="QBS",I58="CQS",I58="ICS")),"N/A",IF(OR(G58="No",I58="SSS"),"N/A",""))))))))))))))))</f>
        <v>44587</v>
      </c>
      <c r="P58" s="156">
        <f>IF(OR(G58="",I58="",H58=""),"",IF(ISERROR(IF(AND( G58="Yes",I58="QCBS"),O58+'Time Estimation'!$N$28,IF(AND( G58="Yes",I58="FBS"),O58+'Time Estimation'!$N$29,IF(AND( G58="Yes",I58="LCS"),O58+'Time Estimation'!$N$30,IF(AND( G58="Yes",I58="QBS"),O58+'Time Estimation'!$N$31,IF(AND( G58="Yes",I58="CQS"),O58+'Time Estimation'!$N$32,IF(AND( G58="Yes",I58="ICS"),O58+'Time Estimation'!$N$33,IF(OR(G58="No",I58="SSS"),"N/A","")))))))), "",IF(AND( G58="Yes",I58="QCBS"),O58+'Time Estimation'!$N$28,IF(AND( G58="Yes",I58="FBS"),O58+'Time Estimation'!$N$29,IF(AND( G58="Yes",I58="LCS"),O58+'Time Estimation'!$N$30,IF(AND( G58="Yes",I58="QBS"),O58+'Time Estimation'!$N$31,IF(AND( G58="Yes",I58="CQS"),O58+'Time Estimation'!$N$32,IF(AND( G58="Yes",I58="ICS"),O58+'Time Estimation'!$N$33,IF(OR(G58="No",I58="SSS"),"N/A","")))))))))</f>
        <v>44608</v>
      </c>
      <c r="Q58" s="156">
        <f>IF(OR(G58="",I58="",H58=""),"",IF(ISERROR(IF(AND( G58="Yes",I58="QCBS"),P58+'Time Estimation'!$Q$28,IF(AND( G58="Yes",I58="FBS"),P58+'Time Estimation'!$Q$29,IF(AND( G58="Yes",I58="LCS"),P58+'Time Estimation'!$Q$30,IF(AND( G58="Yes",I58="QBS"),P58+'Time Estimation'!$Q$31,IF(AND( G58="Yes",I58="CQS"),P58+'Time Estimation'!$Q$32,IF(AND( G58="Yes",I58="ICS"),P58+'Time Estimation'!$Q$33,IF(OR(G58="No",I58="SSS"),"N/A","")))))))), "",IF(AND( G58="Yes",I58="QCBS"),P58+'Time Estimation'!$Q$28,IF(AND( G58="Yes",I58="FBS"),P58+'Time Estimation'!$Q$29,IF(AND( G58="Yes",I58="LCS"),P58+'Time Estimation'!$Q$30,IF(AND( G58="Yes",I58="QBS"),P58+'Time Estimation'!$Q$31,IF(AND( G58="Yes",I58="CQS"),P58+'Time Estimation'!$Q$32,IF(AND( G58="Yes",I58="ICS"),P58+'Time Estimation'!$Q$33,IF(OR(G58="No",I58="SSS"),"N/A","")))))))))</f>
        <v>44622</v>
      </c>
      <c r="R58" s="156" t="str">
        <f>IF(OR(G58="",H58="",I58=""),"",IF(ISERROR(IF(AND(H58="Prior Review",G58="Yes",I58="QCBS"),Q58+'Time Estimation'!$T$28,IF(AND(H58="Prior Review",G58="Yes",I58="FBS"),Q58+'Time Estimation'!$T$29,IF(AND(H58="Prior Review",G58="Yes",I58="LCS"),Q58+'Time Estimation'!$T$30,IF(AND(H58="Prior Review",G58="Yes",I58="QBS"),Q58+'Time Estimation'!$T$31,IF(AND(H58="Prior Review",G58="Yes",I58="CQS"),Q58+'Time Estimation'!$T$32,IF(AND(H58="Prior Review",G58="Yes",I58="ICS"),Q58+'Time Estimation'!$T$33,IF(OR(H58="Post Review", G58="No", I58="SSS"),"N/A","")))))))),"",IF(AND(H58="Prior Review",G58="Yes",I58="QCBS"),Q58+'Time Estimation'!$T$28,IF(AND(H58="Prior Review",G58="Yes",I58="FBS"),Q58+'Time Estimation'!$T$29,IF(AND(H58="Prior Review",G58="Yes",I58="LCS"),Q58+'Time Estimation'!$T$30,IF(AND(H58="Prior Review",G58="Yes",I58="QBS"),Q58+'Time Estimation'!$T$31,IF(AND(H58="Prior Review",G58="Yes",I58="CQS"),Q58+'Time Estimation'!$T$32,IF(AND(H58="Prior Review",G58="Yes",I58="ICS"),Q58+'Time Estimation'!$T$33,IF(OR(H58="Post Review", G58="No", I58="SSS"),"N/A","")))))))))</f>
        <v>N/A</v>
      </c>
      <c r="S58" s="156">
        <f>IF(OR(G58="",H58="",I58=""),"",IF(ISERROR(IF(AND(H58="Prior Review", G58="Yes",I58="QCBS"),R58+'Time Estimation'!$W$28,IF(AND(H58="Prior Review", G58="Yes",I58="FBS"),R58+'Time Estimation'!$W$29,IF(AND(H58="Prior Review", G58="Yes",I58="LCS"),R58+'Time Estimation'!$W$30,IF(AND(H58="Prior Review", G58="Yes",I58="QBS"),R58+'Time Estimation'!$W$31,IF(AND(H58="Prior Review", G58="Yes",I58="CQS"),R58+'Time Estimation'!$W$32,IF(AND(H58="Prior Review", G58="Yes",I58="ICS"),R58+'Time Estimation'!$W$33,IF(AND(H58="Post Review", G58="Yes",I58="QCBS"),Q58+'Time Estimation'!$W$28,IF(AND(H58="Post Review", G58="Yes",I58="FBS"),Q58+'Time Estimation'!$W$29,IF(AND(H58="Post Review", G58="Yes",I58="LCS"),Q58+'Time Estimation'!$W$30,IF(AND(H58="Post Review", G58="Yes",I58="QBS"),Q58+'Time Estimation'!$W$31,IF(AND(H58="Post Review", G58="Yes",I58="CQS"),Q58+'Time Estimation'!$W$32,IF(AND(H58="Post Review", G58="Yes",I58="ICS"),Q58+'Time Estimation'!$W$33,IF(OR(G58="No",I58="SSS"),"Enter Date","")))))))))))))), "",IF(AND(H58="Prior Review", G58="Yes",I58="QCBS"),R58+'Time Estimation'!$W$28,IF(AND(H58="Prior Review", G58="Yes",I58="FBS"),R58+'Time Estimation'!$W$29,IF(AND(H58="Prior Review", G58="Yes",I58="LCS"),R58+'Time Estimation'!$W$30,IF(AND(H58="Prior Review", G58="Yes",I58="QBS"),R58+'Time Estimation'!$W$31,IF(AND(H58="Prior Review", G58="Yes",I58="CQS"),R58+'Time Estimation'!$W$32,IF(AND(H58="Prior Review", G58="Yes",I58="ICS"),R58+'Time Estimation'!$W$33,IF(AND(H58="Post Review", G58="Yes",I58="QCBS"),Q58+'Time Estimation'!$W$28,IF(AND(H58="Post Review", G58="Yes",I58="FBS"),Q58+'Time Estimation'!$W$29,IF(AND(H58="Post Review", G58="Yes",I58="LCS"),Q58+'Time Estimation'!$W$30,IF(AND(H58="Post Review", G58="Yes",I58="QBS"),Q58+'Time Estimation'!$W$31,IF(AND(H58="Post Review", G58="Yes",I58="CQS"),Q58+'Time Estimation'!$W$32,IF(AND(H58="Post Review", G58="Yes",I58="ICS"),Q58+'Time Estimation'!$W$33,IF(OR(G58="No",I58="SSS"),"Enter Date","")))))))))))))))</f>
        <v>44626</v>
      </c>
      <c r="T58" s="156" t="str">
        <f>IF(OR(G58="",H58="",I58=""),"",IF(ISERROR(IF(AND(H58="Prior Review",G58="Yes",I58="QCBS"),S58+'Time Estimation'!$Z$28,IF(AND(H58="Prior Review",G58="Yes",I58="FBS"),S58+'Time Estimation'!$Z$29,IF(AND(H58="Prior Review",G58="Yes",I58="LCS"),S58+'Time Estimation'!$Z$30,IF(AND(H58="Prior Review",G58="Yes",I58="QBS"),S58+'Time Estimation'!$Z$31,IF(AND(H58="Prior Review",G58="Yes",I58="CQS"),S58+'Time Estimation'!$Z$32,IF(AND(H58="Prior Review",G58="Yes",I58="ICS"),S58+'Time Estimation'!$Z$33,IF(AND(H58="Prior Review",G58="No",I58="QCBS"),S58+'Time Estimation'!$Z$34,IF(AND(H58="Prior Review",G58="No",I58="FBS"),S58+'Time Estimation'!$Z$35,IF(AND(H58="Prior Review",G58="No",I58="LCS"),S58+'Time Estimation'!$Z$36,IF(AND(H58="Prior Review",G58="No",I58="QBS"),S58+'Time Estimation'!$Z$37,IF(AND(H58="Prior Review",G58="No",I58="CQS"),S58+'Time Estimation'!$Z$38,IF(AND(H58="Prior Review",G58="No",I58="ICS"),S58+'Time Estimation'!$Z$39,IF(I58="SSS",S58+'Time Estimation'!$Z$40,IF(H58="Post Review", "N/A",""))))))))))))))),"",IF(AND(H58="Prior Review",G58="Yes",I58="QCBS"),S58+'Time Estimation'!$Z$28,IF(AND(H58="Prior Review",G58="Yes",I58="FBS"),S58+'Time Estimation'!$Z$29,IF(AND(H58="Prior Review",G58="Yes",I58="LCS"),S58+'Time Estimation'!$Z$30,IF(AND(H58="Prior Review",G58="Yes",I58="QBS"),S58+'Time Estimation'!$Z$31,IF(AND(H58="Prior Review",G58="Yes",I58="CQS"),S58+'Time Estimation'!$Z$32,IF(AND(H58="Prior Review",G58="Yes",I58="ICS"),S58+'Time Estimation'!$Z$33,IF(AND(H58="Prior Review",G58="No",I58="QCBS"),S58+'Time Estimation'!$Z$34,IF(AND(H58="Prior Review",G58="No",I58="FBS"),S58+'Time Estimation'!$Z$35,IF(AND(H58="Prior Review",G58="No",I58="LCS"),S58+'Time Estimation'!$Z$36,IF(AND(H58="Prior Review",G58="No",I58="QBS"),S58+'Time Estimation'!$Z$37,IF(AND(H58="Prior Review",G58="No",I58="CQS"),S58+'Time Estimation'!$Z$38,IF(AND(H58="Prior Review",G58="No",I58="ICS"),S58+'Time Estimation'!$Z$39,IF(I58="SSS",S58+'Time Estimation'!$Z$40,IF(H58="Post Review", "N/A",""))))))))))))))))</f>
        <v>N/A</v>
      </c>
      <c r="U58" s="156">
        <f>IF(OR(G58="",H58="",I58=""),"",IF(ISERROR(IF(AND(H58="Prior Review", G58="Yes",I58="QCBS"),T58+'Time Estimation'!$AC$28,IF(AND(H58="Prior Review", G58="Yes",I58="FBS"),T58+'Time Estimation'!$AC$29,IF(AND(H58="Prior Review", G58="Yes",I58="LCS"),T58+'Time Estimation'!$AC$30,IF(AND(H58="Prior Review", G58="Yes",I58="QBS"),T58+'Time Estimation'!$AC$31,IF(AND(H58="Prior Review", G58="Yes",I58="CQS"),T58+'Time Estimation'!$AC$32,IF(AND(H58="Prior Review", G58="Yes",I58="ICS"),T58+'Time Estimation'!$AC$33,IF(AND(H58="Post Review", G58="Yes",I58="QCBS"),S58+'Time Estimation'!$AC$28,IF(AND(H58="Post Review", G58="Yes",I58="FBS"),S58+'Time Estimation'!$AC$29,IF(AND(H58="Post Review", G58="Yes",I58="LCS"),S58+'Time Estimation'!$AC$30,IF(AND(H58="Post Review", G58="Yes",I58="QBS"),S58+'Time Estimation'!$AC$31,IF(AND(H58="Post Review", G58="Yes",I58="CQS"),S58+'Time Estimation'!$AC$32,IF(AND(H58="Post Review", G58="Yes",I58="ICS"),S58+'Time Estimation'!$AC$33,IF(AND(H58="Prior Review", G58="No",I58="QCBS"),T58+'Time Estimation'!$AC$34,IF(AND(H58="Prior Review", G58="No",I58="FBS"),T58+'Time Estimation'!$AC$35,IF(AND(H58="Prior Review", G58="No",I58="LCS"),T58+'Time Estimation'!$AC$36,IF(AND(H58="Prior Review", G58="No",I58="QBS"),T58+'Time Estimation'!$AC$37,IF(AND(H58="Prior Review", G58="No",I58="CQS"),T58+'Time Estimation'!$AC$38,IF(AND(H58="Prior Review", G58="No",I58="ICS"),T58+'Time Estimation'!$AC$39,IF(AND(H58="Post Review", G58="No",I58="QCBS"),S58+'Time Estimation'!$AC$34,IF(AND(H58="Post Review", G58="No",I58="FBS"),S58+'Time Estimation'!$AC$35,IF(AND(H58="Post Review", G58="No",I58="LCS"),S58+'Time Estimation'!$AC$36,IF(AND(H58="Post Review", G58="No",I58="QBS"),S58+'Time Estimation'!$AC$37,IF(AND(H58="Post Review", G58="No",I58="CQS"),S58+'Time Estimation'!$AC$38,IF(AND(H58="Post Review", G58="No",I58="ICS"),S58+'Time Estimation'!$AC$39,IF(AND(I58="SSS"),T58+'Time Estimation'!$AC$40,"")))))))))))))))))))))))))), "",IF(AND(H58="Prior Review", G58="Yes",I58="QCBS"),T58+'Time Estimation'!$AC$28,IF(AND(H58="Prior Review", G58="Yes",I58="FBS"),T58+'Time Estimation'!$AC$29,IF(AND(H58="Prior Review", G58="Yes",I58="LCS"),T58+'Time Estimation'!$AC$30,IF(AND(H58="Prior Review", G58="Yes",I58="QBS"),T58+'Time Estimation'!$AC$31,IF(AND(H58="Prior Review", G58="Yes",I58="CQS"),T58+'Time Estimation'!$AC$32,IF(AND(H58="Prior Review", G58="Yes",I58="ICS"),T58+'Time Estimation'!$AC$33,IF(AND(H58="Post Review", G58="Yes",I58="QCBS"),S58+'Time Estimation'!$AC$28,IF(AND(H58="Post Review", G58="Yes",I58="FBS"),S58+'Time Estimation'!$AC$29,IF(AND(H58="Post Review", G58="Yes",I58="LCS"),S58+'Time Estimation'!$AC$30,IF(AND(H58="Post Review", G58="Yes",I58="QBS"),S58+'Time Estimation'!$AC$31,IF(AND(H58="Post Review", G58="Yes",I58="CQS"),S58+'Time Estimation'!$AC$32,IF(AND(H58="Post Review", G58="Yes",I58="ICS"),S58+'Time Estimation'!$AC$33,IF(AND(H58="Prior Review", G58="No",I58="QCBS"),T58+'Time Estimation'!$AC$34,IF(AND(H58="Prior Review", G58="No",I58="FBS"),T58+'Time Estimation'!$AC$35,IF(AND(H58="Prior Review", G58="No",I58="LCS"),T58+'Time Estimation'!$AC$36,IF(AND(H58="Prior Review", G58="No",I58="QBS"),T58+'Time Estimation'!$AC$37,IF(AND(H58="Prior Review", G58="No",I58="CQS"),T58+'Time Estimation'!$AC$38,IF(AND(H58="Prior Review", G58="No",I58="ICS"),T58+'Time Estimation'!$AC$39,IF(AND(H58="Post Review", G58="No",I58="QCBS"),S58+'Time Estimation'!$AC$34,IF(AND(H58="Post Review", G58="No",I58="FBS"),S58+'Time Estimation'!$AC$35,IF(AND(H58="Post Review", G58="No",I58="LCS"),S58+'Time Estimation'!$AC$36,IF(AND(H58="Post Review", G58="No",I58="QBS"),S58+'Time Estimation'!$AC$37,IF(AND(H58="Post Review", G58="No",I58="CQS"),S58+'Time Estimation'!$AC$38,IF(AND(H58="Post Review", G58="No",I58="ICS"),S58+'Time Estimation'!$AC$39,IF(AND(I58="SSS"),T58+'Time Estimation'!$AC$40,"")))))))))))))))))))))))))))</f>
        <v>44628</v>
      </c>
      <c r="V58" s="156">
        <f>IF(OR(G58="",I58="",H58=""),"",IF(ISERROR(IF(AND( G58="Yes",I58="QCBS"),U58+'Time Estimation'!$AF$28,IF(AND( G58="Yes",I58="FBS"),U58+'Time Estimation'!$AF$29,IF(AND(G58="Yes",I58="LCS"),U58+'Time Estimation'!$AF$30,IF(AND(G58="Yes",I58="QBS"),U58+'Time Estimation'!$AF$31,IF(AND(G58="Yes",I58="CQS"),U58+'Time Estimation'!$AF$32,IF(AND(G58="Yes",I58="ICS"),U58+'Time Estimation'!$AF$33,IF(AND(G58="No",I58="QCBS"),U58+'Time Estimation'!$AF$34,IF(AND(G58="No",I58="FBS"),U58+'Time Estimation'!$AF$35,IF(AND(G58="No",I58="LCS"),U58+'Time Estimation'!$AF$36,IF(AND(G58="No",I58="QBS"),U58+'Time Estimation'!$AF$37,IF(AND(G58="No",I58="CQS"),U58+'Time Estimation'!$AF$38,IF(AND(G58="No",I58="ICS"),U58+'Time Estimation'!$AF$39,IF(I58="SSS",U58+'Time Estimation'!$AF$40,"")))))))))))))),"",IF(AND( G58="Yes",I58="QCBS"),U58+'Time Estimation'!$AF$28,IF(AND( G58="Yes",I58="FBS"),U58+'Time Estimation'!$AF$29,IF(AND(G58="Yes",I58="LCS"),U58+'Time Estimation'!$AF$30,IF(AND(G58="Yes",I58="QBS"),U58+'Time Estimation'!$AF$31,IF(AND(G58="Yes",I58="CQS"),U58+'Time Estimation'!$AF$32,IF(AND(G58="Yes",I58="ICS"),U58+'Time Estimation'!$AF$33,IF(AND(G58="No",I58="QCBS"),U58+'Time Estimation'!$AF$34,IF(AND(G58="No",I58="FBS"),U58+'Time Estimation'!$AF$35,IF(AND(G58="No",I58="LCS"),U58+'Time Estimation'!$AF$36,IF(AND(G58="No",I58="QBS"),U58+'Time Estimation'!$AF$37,IF(AND(G58="No",I58="CQS"),U58+'Time Estimation'!$AF$38,IF(AND(G58="No",I58="ICS"),U58+'Time Estimation'!$AF$39,IF(I58="SSS",U58+'Time Estimation'!$AF$40,"")))))))))))))))</f>
        <v>44649</v>
      </c>
      <c r="W58" s="156">
        <f>IF(OR(G58="",I58="",H58=""),"",IF(ISERROR(IF(AND( G58="Yes",I58="QCBS"),V58+'Time Estimation'!$AI$28,IF(AND( G58="Yes",I58="FBS"),V58+'Time Estimation'!$AI$29,IF(AND(G58="Yes",I58="LCS"),V58+'Time Estimation'!$AI$30,IF(AND(G58="Yes",I58="QBS"),V58+'Time Estimation'!$AI$31,IF(AND(G58="Yes",I58="CQS"),V58+'Time Estimation'!$AI$32,IF(AND(G58="Yes",I58="ICS"),V58+'Time Estimation'!$AI$33,IF(AND(G58="No",I58="QCBS"),V58+'Time Estimation'!$AI$34,IF(AND(G58="No",I58="FBS"),V58+'Time Estimation'!$AI$35,IF(AND(G58="No",I58="LCS"),V58+'Time Estimation'!$AI$36,IF(AND(G58="No",I58="QBS"),V58+'Time Estimation'!$AI$37,IF(AND(G58="No",I58="CQS"),V58+'Time Estimation'!$AI$38,IF(AND(G58="No",I58="ICS"),V58+'Time Estimation'!$AI$39,IF(I58="SSS","N/A","")))))))))))))),"",IF(AND( G58="Yes",I58="QCBS"),V58+'Time Estimation'!$AI$28,IF(AND( G58="Yes",I58="FBS"),V58+'Time Estimation'!$AI$29,IF(AND(G58="Yes",I58="LCS"),V58+'Time Estimation'!$AI$30,IF(AND(G58="Yes",I58="QBS"),V58+'Time Estimation'!$AI$31,IF(AND(G58="Yes",I58="CQS"),V58+'Time Estimation'!$AI$32,IF(AND(G58="Yes",I58="ICS"),V58+'Time Estimation'!$AI$33,IF(AND(G58="No",I58="QCBS"),V58+'Time Estimation'!$AI$34,IF(AND(G58="No",I58="FBS"),V58+'Time Estimation'!$AI$35,IF(AND(G58="No",I58="LCS"),V58+'Time Estimation'!$AI$36,IF(AND(G58="No",I58="QBS"),V58+'Time Estimation'!$AI$37,IF(AND(G58="No",I58="CQS"),V58+'Time Estimation'!$AI$38,IF(AND(G58="No",I58="ICS"),V58+'Time Estimation'!$AI$39,IF(I58="SSS","N/A","")))))))))))))))</f>
        <v>44663</v>
      </c>
      <c r="X58" s="156" t="str">
        <f>IF(OR(G58="",H58="",I58=""),"",IF(ISERROR(IF(AND(H58="Prior Review",G58="Yes",I58="QCBS"),W58+'Time Estimation'!$AL$28,IF(AND(H58="Prior Review",G58="Yes",I58="FBS"),W58+'Time Estimation'!$AL$29,IF(AND(H58="Prior Review",G58="Yes",I58="LCS"),W58+'Time Estimation'!$AL$30,IF(AND(H58="Prior Review",G58="Yes",I58="QBS"),W58+'Time Estimation'!$AL$31,IF(AND(H58="Prior Review",G58="Yes",I58="CQS"),W58+'Time Estimation'!$AL$32,IF(AND(H58="Prior Review",G58="Yes",I58="ICS"),W58+'Time Estimation'!$AL$33,IF(AND(H58="Prior Review",G58="No",I58="QCBS"),W58+'Time Estimation'!$AL$34,IF(AND(H58="Prior Review",G58="No",I58="FBS"),W58+'Time Estimation'!$AL$35,IF(AND(H58="Prior Review",G58="No",I58="LCS"),W58+'Time Estimation'!$AL$36,IF(AND(H58="Prior Review",G58="No",I58="QBS"),W58+'Time Estimation'!$AL$37,IF(AND(H58="Prior Review",G58="No",I58="CQS"),W58+'Time Estimation'!$AL$38,IF(AND(H58="Prior Review",G58="No",I58="ICS"),W58+'Time Estimation'!$AL$39,IF(OR(H58="Post Review", I58="SSS"), "N/A","")))))))))))))),"",IF(AND(H58="Prior Review",G58="Yes",I58="QCBS"),W58+'Time Estimation'!$AL$28,IF(AND(H58="Prior Review",G58="Yes",I58="FBS"),W58+'Time Estimation'!$AL$29,IF(AND(H58="Prior Review",G58="Yes",I58="LCS"),W58+'Time Estimation'!$AL$30,IF(AND(H58="Prior Review",G58="Yes",I58="QBS"),W58+'Time Estimation'!$AL$31,IF(AND(H58="Prior Review",G58="Yes",I58="CQS"),W58+'Time Estimation'!$AL$32,IF(AND(H58="Prior Review",G58="Yes",I58="ICS"),W58+'Time Estimation'!$AL$33,IF(AND(H58="Prior Review",G58="No",I58="QCBS"),W58+'Time Estimation'!$AL$34,IF(AND(H58="Prior Review",G58="No",I58="FBS"),W58+'Time Estimation'!$AL$35,IF(AND(H58="Prior Review",G58="No",I58="LCS"),W58+'Time Estimation'!$AL$36,IF(AND(H58="Prior Review",G58="No",I58="QBS"),W58+'Time Estimation'!$AL$37,IF(AND(H58="Prior Review",G58="No",I58="CQS"),W58+'Time Estimation'!$AL$38,IF(AND(H58="Prior Review",G58="No",I58="ICS"),W58+'Time Estimation'!$AL$39,IF(OR(H58="Post Review", I58="SSS"), "N/A","")))))))))))))))</f>
        <v>N/A</v>
      </c>
      <c r="Y58" s="156" t="str">
        <f>IF(OR(G58="",H58="",I58=""),"",IF(ISERROR(IF(AND(H58="Prior Review", G58="Yes",I58="QCBS"),X58+'Time Estimation'!$AO$28,IF(AND(H58="Prior Review", G58="Yes",I58="FBS"),X58+'Time Estimation'!$AO$29,IF(AND(H58="Prior Review", G58="Yes",I58="LCS"),X58+'Time Estimation'!$AO$30,IF(AND(H58="Post Review", G58="Yes",I58="QCBS"),W58+'Time Estimation'!$AO$28,IF(AND(H58="Post Review", G58="Yes",I58="FBS"),W58+'Time Estimation'!$AO$29,IF(AND(H58="Post Review", G58="Yes",I58="LCS"),W58+'Time Estimation'!$AO$30,IF(AND(H58="Prior Review", G58="No",I58="QCBS"),X58+'Time Estimation'!$AO$34,IF(AND(H58="Prior Review", G58="No",I58="FBS"),X58+'Time Estimation'!$AO$35,IF(AND(H58="Prior Review", G58="No",I58="LCS"),X58+'Time Estimation'!$AO$36,IF(AND(H58="Post Review", G58="No",I58="QCBS"),W58+'Time Estimation'!$AO$34,IF(AND(H58="Post Review", G58="No",I58="FBS"),W58+'Time Estimation'!$AO$35,IF(AND(H58="Post Review", G58="No",I58="LCS"),W58+'Time Estimation'!$AO$36,IF(OR(I58="QBS", I58="CQS", I58="ICS"), "N/A",IF(I58="SSS",V58+'Time Estimation'!$AO$40, ""))))))))))))))), "",IF(AND(H58="Prior Review", G58="Yes",I58="QCBS"),X58+'Time Estimation'!$AO$28,IF(AND(H58="Prior Review", G58="Yes",I58="FBS"),X58+'Time Estimation'!$AO$29,IF(AND(H58="Prior Review", G58="Yes",I58="LCS"),X58+'Time Estimation'!$AO$30,IF(AND(H58="Post Review", G58="Yes",I58="QCBS"),W58+'Time Estimation'!$AO$28,IF(AND(H58="Post Review", G58="Yes",I58="FBS"),W58+'Time Estimation'!$AO$29,IF(AND(H58="Post Review", G58="Yes",I58="LCS"),W58+'Time Estimation'!$AO$30,IF(AND(H58="Prior Review", G58="No",I58="QCBS"),X58+'Time Estimation'!$AO$34,IF(AND(H58="Prior Review", G58="No",I58="FBS"),X58+'Time Estimation'!$AO$35,IF(AND(H58="Prior Review", G58="No",I58="LCS"),X58+'Time Estimation'!$AO$36,IF(AND(H58="Post Review", G58="No",I58="QCBS"),W58+'Time Estimation'!$AO$34,IF(AND(H58="Post Review", G58="No",I58="FBS"),W58+'Time Estimation'!$AO$35,IF(AND(H58="Post Review", G58="No",I58="LCS"),W58+'Time Estimation'!$AO$36,IF(OR(I58="QBS", I58="CQS", I58="ICS"), "N/A",IF(I58="SSS",V58+'Time Estimation'!$AO$40, ""))))))))))))))))</f>
        <v>N/A</v>
      </c>
      <c r="Z58" s="156" t="str">
        <f>IF(OR(G58="",H58="",I58=""),"",IF(ISERROR(IF(AND(H58="Prior Review",G58="Yes",I58="QCBS"),Y58+'Time Estimation'!$AR$28,IF(AND(H58="Prior Review",G58="Yes",I58="FBS"),Y58+'Time Estimation'!$AR$29,IF(AND(H58="Prior Review",G58="Yes",I58="LCS"),Y58+'Time Estimation'!$AR$30,IF(AND(H58="Prior Review",G58="No",I58="QCBS"),Y58+'Time Estimation'!$AR$34,IF(AND(H58="Prior Review",G58="No",I58="FBS"),Y58+'Time Estimation'!$AR$35,IF(AND(H58="Prior Review",G58="No",I58="LCS"),Y58+'Time Estimation'!$AR$36,IF(I58="SSS",Y58+'Time Estimation'!$AR$40,IF(OR(H58="Post Review",I58="QBS",I58="CQS",I58="ICS"), "N/A",""))))))))),"",IF(AND(H58="Prior Review",G58="Yes",I58="QCBS"),Y58+'Time Estimation'!$AR$28,IF(AND(H58="Prior Review",G58="Yes",I58="FBS"),Y58+'Time Estimation'!$AR$29,IF(AND(H58="Prior Review",G58="Yes",I58="LCS"),Y58+'Time Estimation'!$AR$30,IF(AND(H58="Prior Review",G58="No",I58="QCBS"),Y58+'Time Estimation'!$AR$34,IF(AND(H58="Prior Review",G58="No",I58="FBS"),Y58+'Time Estimation'!$AR$35,IF(AND(H58="Prior Review",G58="No",I58="LCS"),Y58+'Time Estimation'!$AR$36,IF(I58="SSS",Y58+'Time Estimation'!$AR$40,IF(OR(H58="Post Review",I58="QBS",I58="CQS",I58="ICS"), "N/A",""))))))))))</f>
        <v>N/A</v>
      </c>
      <c r="AA58" s="207" t="s">
        <v>6</v>
      </c>
      <c r="AB58" s="156">
        <f>IF(OR(G58="",H58="",I58=""),"",IF(ISERROR(IF(AND(H58="Prior Review", G58="Yes",I58="QCBS"),Z58+'Time Estimation'!$AU$28,IF(AND(H58="Prior Review", G58="Yes",I58="FBS"),Z58+'Time Estimation'!$AU$29,IF(AND(H58="Prior Review", G58="Yes",I58="LCS"),Z58+'Time Estimation'!$AU$30,IF(AND(H58="Prior Review", G58="Yes",I58="QBS"),X58+'Time Estimation'!$AU$31,IF(AND(H58="Prior Review", G58="Yes",I58="CQS"),X58+'Time Estimation'!$AU$32,IF(AND(H58="Prior Review", G58="Yes",I58="ICS"),X58+'Time Estimation'!$AU$33,IF(AND(H58="Post Review", G58="Yes",I58="QCBS"),Y58+'Time Estimation'!$AU$28,IF(AND(H58="Post Review", G58="Yes",I58="FBS"),Y58+'Time Estimation'!$AU$29,IF(AND(H58="Post Review", G58="Yes",I58="LCS"),Y58+'Time Estimation'!$AU$30,IF(AND(H58="Post Review", G58="Yes",I58="QBS"),W58+'Time Estimation'!$AU$31,IF(AND(H58="Post Review", G58="Yes",I58="CQS"),W58+'Time Estimation'!$AU$32,IF(AND(H58="Post Review", G58="Yes",I58="ICS"),W58+'Time Estimation'!$AU$33,IF(AND(H58="Prior Review", G58="No",I58="QCBS"),Z58+'Time Estimation'!$AU$34,IF(AND(H58="Prior Review", G58="No",I58="FBS"),Z58+'Time Estimation'!$AU$35,IF(AND(H58="Prior Review", G58="No",I58="LCS"),Z58+'Time Estimation'!$AU$36,IF(AND(H58="Prior Review", G58="No",I58="QBS"),X58+'Time Estimation'!$AU$37,IF(AND(H58="Prior Review", G58="No",I58="CQS"),X58+'Time Estimation'!$AU$38,IF(AND(H58="Prior Review", G58="No",I58="ICS"),X58+'Time Estimation'!$AU$39,IF(AND(H58="Post Review", G58="No",I58="QCBS"),Y58+'Time Estimation'!$AU$34,IF(AND(H58="Post Review", G58="No",I58="FBS"),Y58+'Time Estimation'!$AU$35,IF(AND(H58="Post Review", G58="No",I58="LCS"),Y58+'Time Estimation'!$AU$36,IF(AND(H58="Post Review", G58="No",I58="QBS"),W58+'Time Estimation'!$AU$37,IF(AND(H58="Post Review", G58="No",I58="CQS"),W58+'Time Estimation'!$AU$38,IF(AND(H58="Post Review", G58="No",I58="ICS"),W58+'Time Estimation'!$AU$39,IF(I58="SSS","N/A","")))))))))))))))))))))))))), "",IF(AND(H58="Prior Review", G58="Yes",I58="QCBS"),Z58+'Time Estimation'!$AU$28,IF(AND(H58="Prior Review", G58="Yes",I58="FBS"),Z58+'Time Estimation'!$AU$29,IF(AND(H58="Prior Review", G58="Yes",I58="LCS"),Z58+'Time Estimation'!$AU$30,IF(AND(H58="Prior Review", G58="Yes",I58="QBS"),X58+'Time Estimation'!$AU$31,IF(AND(H58="Prior Review", G58="Yes",I58="CQS"),X58+'Time Estimation'!$AU$32,IF(AND(H58="Prior Review", G58="Yes",I58="ICS"),X58+'Time Estimation'!$AU$33,IF(AND(H58="Post Review", G58="Yes",I58="QCBS"),Y58+'Time Estimation'!$AU$28,IF(AND(H58="Post Review", G58="Yes",I58="FBS"),Y58+'Time Estimation'!$AU$29,IF(AND(H58="Post Review", G58="Yes",I58="LCS"),Y58+'Time Estimation'!$AU$30,IF(AND(H58="Post Review", G58="Yes",I58="QBS"),W58+'Time Estimation'!$AU$31,IF(AND(H58="Post Review", G58="Yes",I58="CQS"),W58+'Time Estimation'!$AU$32,IF(AND(H58="Post Review", G58="Yes",I58="ICS"),W58+'Time Estimation'!$AU$33,IF(AND(H58="Prior Review", G58="No",I58="QCBS"),Z58+'Time Estimation'!$AU$34,IF(AND(H58="Prior Review", G58="No",I58="FBS"),Z58+'Time Estimation'!$AU$35,IF(AND(H58="Prior Review", G58="No",I58="LCS"),Z58+'Time Estimation'!$AU$36,IF(AND(H58="Prior Review", G58="No",I58="QBS"),X58+'Time Estimation'!$AU$37,IF(AND(H58="Prior Review", G58="No",I58="CQS"),X58+'Time Estimation'!$AU$38,IF(AND(H58="Prior Review", G58="No",I58="ICS"),X58+'Time Estimation'!$AU$39,IF(AND(H58="Post Review", G58="No",I58="QCBS"),Y58+'Time Estimation'!$AU$34,IF(AND(H58="Post Review", G58="No",I58="FBS"),Y58+'Time Estimation'!$AU$35,IF(AND(H58="Post Review", G58="No",I58="LCS"),Y58+'Time Estimation'!$AU$36,IF(AND(H58="Post Review", G58="No",I58="QBS"),W58+'Time Estimation'!$AU$37,IF(AND(H58="Post Review", G58="No",I58="CQS"),W58+'Time Estimation'!$AU$38,IF(AND(H58="Post Review", G58="No",I58="ICS"),W58+'Time Estimation'!$AU$39,IF(I58="SSS","N/A","")))))))))))))))))))))))))))</f>
        <v>44675</v>
      </c>
      <c r="AC58" s="156">
        <f>IF(OR(G58="",I58="",H58=""),"",IF(ISERROR(IF(AND( G58="Yes",I58="QCBS"),AB58+'Time Estimation'!$AX$28,IF(AND( G58="Yes",I58="FBS"),AB58+'Time Estimation'!$AX$29,IF(AND(G58="Yes",I58="LCS"),AB58+'Time Estimation'!$AX$30,IF(AND(G58="Yes",I58="QBS"),AB58+'Time Estimation'!$AX$31,IF(AND(G58="Yes",I58="CQS"),AB58+'Time Estimation'!$AX$32,IF(AND(G58="Yes",I58="ICS"),AB58+'Time Estimation'!$AX$33,IF(AND(G58="No",I58="QCBS"),AB58+'Time Estimation'!$AX$34,IF(AND(G58="No",I58="FBS"),AB58+'Time Estimation'!$AX$35,IF(AND(G58="No",I58="LCS"),AB58+'Time Estimation'!$AX$36,IF(AND(G58="No",I58="QBS"),AB58+'Time Estimation'!$AX$37,IF(AND(G58="No",I58="CQS"),AB58+'Time Estimation'!$AX$38,IF(AND(G58="No",I58="ICS"),AB58+'Time Estimation'!$AX$39,IF(I58="SSS",Z58+'Time Estimation'!$AX$40,"")))))))))))))),"",IF(AND( G58="Yes",I58="QCBS"),AB58+'Time Estimation'!$AX$28,IF(AND( G58="Yes",I58="FBS"),AB58+'Time Estimation'!$AX$29,IF(AND(G58="Yes",I58="LCS"),AB58+'Time Estimation'!$AX$30,IF(AND(G58="Yes",I58="QBS"),AB58+'Time Estimation'!$AX$31,IF(AND(G58="Yes",I58="CQS"),AB58+'Time Estimation'!$AX$32,IF(AND(G58="Yes",I58="ICS"),AB58+'Time Estimation'!$AX$33,IF(AND(G58="No",I58="QCBS"),AB58+'Time Estimation'!$AX$34,IF(AND(G58="No",I58="FBS"),AB58+'Time Estimation'!$AX$35,IF(AND(G58="No",I58="LCS"),AB58+'Time Estimation'!$AX$36,IF(AND(G58="No",I58="QBS"),AB58+'Time Estimation'!$AX$37,IF(AND(G58="No",I58="CQS"),AB58+'Time Estimation'!$AX$38,IF(AND(G58="No",I58="ICS"),AB58+'Time Estimation'!$AX$39,IF(I58="SSS",Z58+'Time Estimation'!$AX$40,"")))))))))))))))</f>
        <v>44689</v>
      </c>
      <c r="AD58" s="156">
        <f>IF(OR(G58="",I58="",H58=""),"",IF(ISERROR(IF(AND( G58="Yes",I58="QCBS"),AC58+'Time Estimation'!$BA$28,IF(AND( G58="Yes",I58="FBS"),AC58+'Time Estimation'!$BA$29,IF(AND(G58="Yes",I58="LCS"),AC58+'Time Estimation'!$BA$30,IF(AND(G58="Yes",I58="QBS"),AC58+'Time Estimation'!$BA$31,IF(AND(G58="Yes",I58="CQS"),AC58+'Time Estimation'!$BA$32,IF(AND(G58="Yes",I58="ICS"),AC58+'Time Estimation'!$BA$33,IF(AND(G58="No",I58="QCBS"),AC58+'Time Estimation'!$BA$34,IF(AND(G58="No",I58="FBS"),AC58+'Time Estimation'!$BA$35,IF(AND(G58="No",I58="LCS"),AC58+'Time Estimation'!$BA$36,IF(AND(G58="No",I58="QBS"),AC58+'Time Estimation'!$BA$37,IF(AND(G58="No",I58="CQS"),AC58+'Time Estimation'!$BA$38,IF(AND(G58="No",I58="ICS"),AC58+'Time Estimation'!$BA$39,IF(I58="SSS",AC58+'Time Estimation'!$BA$40,"")))))))))))))),"",IF(AND( G58="Yes",I58="QCBS"),AC58+'Time Estimation'!$BA$28,IF(AND( G58="Yes",I58="FBS"),AC58+'Time Estimation'!$BA$29,IF(AND(G58="Yes",I58="LCS"),AC58+'Time Estimation'!$BA$30,IF(AND(G58="Yes",I58="QBS"),AC58+'Time Estimation'!$BA$31,IF(AND(G58="Yes",I58="CQS"),AC58+'Time Estimation'!$BA$32,IF(AND(G58="Yes",I58="ICS"),AC58+'Time Estimation'!$BA$33,IF(AND(G58="No",I58="QCBS"),AC58+'Time Estimation'!$BA$34,IF(AND(G58="No",I58="FBS"),AC58+'Time Estimation'!$BA$35,IF(AND(G58="No",I58="LCS"),AC58+'Time Estimation'!$BA$36,IF(AND(G58="No",I58="QBS"),AC58+'Time Estimation'!$BA$37,IF(AND(G58="No",I58="CQS"),AC58+'Time Estimation'!$BA$38,IF(AND(G58="No",I58="ICS"),AC58+'Time Estimation'!$BA$39,IF(I58="SSS",AC58+'Time Estimation'!$BA$40,"")))))))))))))))</f>
        <v>44693</v>
      </c>
      <c r="AE58" s="156" t="str">
        <f>IF(OR(G58="",H58="",I58=""),"",IF(ISERROR(IF(AND(H58="Prior Review",G58="Yes",I58="QCBS"),AD58+'Time Estimation'!$BD$28,IF(AND(H58="Prior Review",G58="Yes",I58="FBS"),AD58+'Time Estimation'!$BD$29,IF(AND(H58="Prior Review",G58="Yes",I58="LCS"),AD58+'Time Estimation'!$BD$30,IF(AND(H58="Prior Review",G58="Yes",I58="QBS"),AD58+'Time Estimation'!$BD$31,IF(AND(H58="Prior Review",G58="Yes",I58="CQS"),AD58+'Time Estimation'!$BD$32,IF(AND(H58="Prior Review",G58="Yes",I58="ICS"),AD58+'Time Estimation'!$BD$33,IF(AND(H58="Prior Review",G58="No",I58="QCBS"),AD58+'Time Estimation'!$BD$34,IF(AND(H58="Prior Review",G58="No",I58="FBS"),AD58+'Time Estimation'!$BD$35,IF(AND(H58="Prior Review",G58="No",I58="LCS"),AD58+'Time Estimation'!$BD$36,IF(AND(H58="Prior Review",G58="No",I58="QBS"),AD58+'Time Estimation'!$BD$37,IF(AND(H58="Prior Review",G58="No",I58="CQS"),AD58+'Time Estimation'!$BD$38,IF(AND(H58="Prior Review",G58="No",I58="ICS"),AD58+'Time Estimation'!$BD$39,IF(I58="SSS",AD58+'Time Estimation'!$BD$40,IF(H58="Post Review", "N/A",""))))))))))))))),"",IF(AND(H58="Prior Review",G58="Yes",I58="QCBS"),AD58+'Time Estimation'!$BD$28,IF(AND(H58="Prior Review",G58="Yes",I58="FBS"),AD58+'Time Estimation'!$BD$29,IF(AND(H58="Prior Review",G58="Yes",I58="LCS"),AD58+'Time Estimation'!$BD$30,IF(AND(H58="Prior Review",G58="Yes",I58="QBS"),AD58+'Time Estimation'!$BD$31,IF(AND(H58="Prior Review",G58="Yes",I58="CQS"),AD58+'Time Estimation'!$BD$32,IF(AND(H58="Prior Review",G58="Yes",I58="ICS"),AD58+'Time Estimation'!$BD$33,IF(AND(H58="Prior Review",G58="No",I58="QCBS"),AD58+'Time Estimation'!$BD$34,IF(AND(H58="Prior Review",G58="No",I58="FBS"),AD58+'Time Estimation'!$BD$35,IF(AND(H58="Prior Review",G58="No",I58="LCS"),AD58+'Time Estimation'!$BD$36,IF(AND(H58="Prior Review",G58="No",I58="QBS"),AD58+'Time Estimation'!$BD$37,IF(AND(H58="Prior Review",G58="No",I58="CQS"),AD58+'Time Estimation'!$BD$38,IF(AND(H58="Prior Review",G58="No",I58="ICS"),AD58+'Time Estimation'!$BD$39,IF(I58="SSS",AD58+'Time Estimation'!$BD$40,IF(H58="Post Review", "N/A",""))))))))))))))))</f>
        <v>N/A</v>
      </c>
      <c r="AF58" s="156">
        <f>IF(OR(G58="",H58="",I58=""),"",IF(ISERROR(IF(AND(H58="Prior Review", G58="Yes",I58="QCBS"),AE58+'Time Estimation'!$BG$28,IF(AND(H58="Prior Review", G58="Yes",I58="FBS"),AE58+'Time Estimation'!$BG$29,IF(AND(H58="Prior Review", G58="Yes",I58="LCS"),AE58+'Time Estimation'!$BG$30,IF(AND(H58="Prior Review", G58="Yes",I58="QBS"),AE58+'Time Estimation'!$BG$31,IF(AND(H58="Prior Review", G58="Yes",I58="CQS"),AE58+'Time Estimation'!$BG$32,IF(AND(H58="Prior Review", G58="Yes",I58="ICS"),AE58+'Time Estimation'!$BG$33,IF(AND(H58="Post Review", G58="Yes",I58="QCBS"),AD58+'Time Estimation'!$BG$28,IF(AND(H58="Post Review", G58="Yes",I58="FBS"),AD58+'Time Estimation'!$BG$29,IF(AND(H58="Post Review", G58="Yes",I58="LCS"),AD58+'Time Estimation'!$BG$30,IF(AND(H58="Post Review", G58="Yes",I58="QBS"),AD58+'Time Estimation'!$BG$31,IF(AND(H58="Post Review", G58="Yes",I58="CQS"),AD58+'Time Estimation'!$BG$32,IF(AND(H58="Post Review", G58="Yes",I58="ICS"),AD58+'Time Estimation'!$BG$33,IF(AND(H58="Prior Review", G58="No",I58="QCBS"),AE58+'Time Estimation'!$BG$34,IF(AND(H58="Prior Review", G58="No",I58="FBS"),AE58+'Time Estimation'!$BG$35,IF(AND(H58="Prior Review", G58="No",I58="LCS"),AE58+'Time Estimation'!$BG$36,IF(AND(H58="Prior Review", G58="No",I58="QBS"),AE58+'Time Estimation'!$BG$37,IF(AND(H58="Prior Review", G58="No",I58="CQS"),AE58+'Time Estimation'!$BG$38,IF(AND(H58="Prior Review", G58="No",I58="ICS"),AE58+'Time Estimation'!$BG$39,IF(AND(H58="Post Review", G58="No",I58="QCBS"),AD58+'Time Estimation'!$BG$34,IF(AND(H58="Post Review", G58="No",I58="FBS"),AD58+'Time Estimation'!$BG$35,IF(AND(H58="Post Review", G58="No",I58="LCS"),AD58+'Time Estimation'!$BG$36,IF(AND(H58="Post Review", G58="No",I58="QBS"),AD58+'Time Estimation'!$BG$37,IF(AND(H58="Post Review", G58="No",I58="CQS"),AD58+'Time Estimation'!$BG$38,IF(AND(H58="Post Review", G58="No",I58="ICS"),AD58+'Time Estimation'!$BG$39,IF(I58="SSS",AE58+'Time Estimation'!$BG$40,"")))))))))))))))))))))))))), "",IF(AND(H58="Prior Review", G58="Yes",I58="QCBS"),AE58+'Time Estimation'!$BG$28,IF(AND(H58="Prior Review", G58="Yes",I58="FBS"),AE58+'Time Estimation'!$BG$29,IF(AND(H58="Prior Review", G58="Yes",I58="LCS"),AE58+'Time Estimation'!$BG$30,IF(AND(H58="Prior Review", G58="Yes",I58="QBS"),AE58+'Time Estimation'!$BG$31,IF(AND(H58="Prior Review", G58="Yes",I58="CQS"),AE58+'Time Estimation'!$BG$32,IF(AND(H58="Prior Review", G58="Yes",I58="ICS"),AE58+'Time Estimation'!$BG$33,IF(AND(H58="Post Review", G58="Yes",I58="QCBS"),AD58+'Time Estimation'!$BG$28,IF(AND(H58="Post Review", G58="Yes",I58="FBS"),AD58+'Time Estimation'!$BG$29,IF(AND(H58="Post Review", G58="Yes",I58="LCS"),AD58+'Time Estimation'!$BG$30,IF(AND(H58="Post Review", G58="Yes",I58="QBS"),AD58+'Time Estimation'!$BG$31,IF(AND(H58="Post Review", G58="Yes",I58="CQS"),AD58+'Time Estimation'!$BG$32,IF(AND(H58="Post Review", G58="Yes",I58="ICS"),AD58+'Time Estimation'!$BG$33,IF(AND(H58="Prior Review", G58="No",I58="QCBS"),AE58+'Time Estimation'!$BG$34,IF(AND(H58="Prior Review", G58="No",I58="FBS"),AE58+'Time Estimation'!$BG$35,IF(AND(H58="Prior Review", G58="No",I58="LCS"),AE58+'Time Estimation'!$BG$36,IF(AND(H58="Prior Review", G58="No",I58="QBS"),AE58+'Time Estimation'!$BG$37,IF(AND(H58="Prior Review", G58="No",I58="CQS"),AE58+'Time Estimation'!$BG$38,IF(AND(H58="Prior Review", G58="No",I58="ICS"),AE58+'Time Estimation'!$BG$39,IF(AND(H58="Post Review", G58="No",I58="QCBS"),AD58+'Time Estimation'!$BG$34,IF(AND(H58="Post Review", G58="No",I58="FBS"),AD58+'Time Estimation'!$BG$35,IF(AND(H58="Post Review", G58="No",I58="LCS"),AD58+'Time Estimation'!$BG$36,IF(AND(H58="Post Review", G58="No",I58="QBS"),AD58+'Time Estimation'!$BG$37,IF(AND(H58="Post Review", G58="No",I58="CQS"),AD58+'Time Estimation'!$BG$38,IF(AND(H58="Post Review", G58="No",I58="ICS"),AD58+'Time Estimation'!$BG$39,IF(I58="SSS",AE58+'Time Estimation'!$BG$40,"")))))))))))))))))))))))))))</f>
        <v>44695</v>
      </c>
      <c r="AG58" s="156">
        <f>IF(OR(G58="",I58="",H58=""),"",IF(ISERROR(IF(AND( G58="Yes",I58="QCBS"),AF58+'Time Estimation'!$BJ$28,IF(AND( G58="Yes",I58="FBS"),AF58+'Time Estimation'!$BJ$29,IF(AND(G58="Yes",I58="LCS"),AF58+'Time Estimation'!$BJ$30,IF(AND(G58="Yes",I58="QBS"),AF58+'Time Estimation'!$BJ$31,IF(AND(G58="Yes",I58="CQS"),AF58+'Time Estimation'!$BJ$32,IF(AND(G58="Yes",I58="ICS"),AF58+'Time Estimation'!$BJ$33,IF(AND(G58="No",I58="QCBS"),AF58+'Time Estimation'!$BJ$34,IF(AND(G58="No",I58="FBS"),AF58+'Time Estimation'!$BJ$35,IF(AND(G58="No",I58="LCS"),AF58+'Time Estimation'!$BJ$36,IF(AND(G58="No",I58="QBS"),AF58+'Time Estimation'!$BJ$37,IF(AND(G58="No",I58="CQS"),AF58+'Time Estimation'!$BJ$38,IF(AND(G58="No",I58="ICS"),AF58+'Time Estimation'!$BJ$39,IF(I58="SSS",AF58+'Time Estimation'!$BJ$40,"")))))))))))))),"",IF(AND( G58="Yes",I58="QCBS"),AF58+'Time Estimation'!$BJ$28,IF(AND( G58="Yes",I58="FBS"),AF58+'Time Estimation'!$BJ$29,IF(AND(G58="Yes",I58="LCS"),AF58+'Time Estimation'!$BJ$30,IF(AND(G58="Yes",I58="QBS"),AF58+'Time Estimation'!$BJ$31,IF(AND(G58="Yes",I58="CQS"),AF58+'Time Estimation'!$BJ$32,IF(AND(G58="Yes",I58="ICS"),AF58+'Time Estimation'!$BJ$33,IF(AND(G58="No",I58="QCBS"),AF58+'Time Estimation'!$BJ$34,IF(AND(G58="No",I58="FBS"),AF58+'Time Estimation'!$BJ$35,IF(AND(G58="No",I58="LCS"),AF58+'Time Estimation'!$BJ$36,IF(AND(G58="No",I58="QBS"),AF58+'Time Estimation'!$BJ$37,IF(AND(G58="No",I58="CQS"),AF58+'Time Estimation'!$BJ$38,IF(AND(G58="No",I58="ICS"),AF58+'Time Estimation'!$BJ$39,IF(I58="SSS",AF58+'Time Estimation'!$BJ$40,"")))))))))))))))</f>
        <v>44702</v>
      </c>
      <c r="AH58" s="330"/>
      <c r="AI58" s="330"/>
      <c r="AJ58" s="155">
        <f>J58</f>
        <v>34077</v>
      </c>
      <c r="AK58" s="155">
        <f>K58</f>
        <v>0</v>
      </c>
      <c r="AL58" s="323"/>
      <c r="AM58" s="323"/>
      <c r="AN58" s="323"/>
      <c r="AO58" s="323"/>
      <c r="AP58" s="323"/>
      <c r="AQ58" s="323"/>
      <c r="AR58" s="323"/>
      <c r="AS58" s="323"/>
      <c r="AT58" s="323"/>
      <c r="AU58" s="323"/>
      <c r="AV58" s="323"/>
      <c r="AW58" s="323"/>
      <c r="AX58" s="323"/>
      <c r="AY58" s="323"/>
      <c r="AZ58" s="323"/>
      <c r="BA58" s="323"/>
      <c r="BB58" s="323"/>
      <c r="BC58" s="323"/>
      <c r="BD58" s="323"/>
      <c r="BE58" s="323"/>
      <c r="BF58" s="323"/>
      <c r="BG58" s="323"/>
      <c r="BH58" s="323"/>
      <c r="BI58" s="323"/>
      <c r="BJ58" s="323"/>
      <c r="BK58" s="323"/>
      <c r="BL58" s="323"/>
      <c r="BM58" s="323"/>
      <c r="BN58" s="323"/>
      <c r="BO58" s="323"/>
      <c r="BP58" s="323"/>
      <c r="BQ58" s="323"/>
      <c r="BR58" s="323"/>
      <c r="BS58" s="323"/>
      <c r="BT58" s="323"/>
      <c r="BU58" s="323"/>
      <c r="BV58" s="323"/>
      <c r="BW58" s="323"/>
      <c r="BX58" s="323"/>
      <c r="BY58" s="323"/>
      <c r="BZ58" s="323"/>
      <c r="CA58" s="323"/>
      <c r="CB58" s="323"/>
      <c r="CC58" s="323"/>
      <c r="CD58" s="323"/>
      <c r="CE58" s="323"/>
      <c r="CF58" s="323"/>
      <c r="CG58" s="323"/>
      <c r="CH58" s="323"/>
      <c r="CI58" s="323"/>
      <c r="CJ58" s="323"/>
      <c r="CK58" s="323"/>
      <c r="CL58" s="323"/>
      <c r="CM58" s="323"/>
      <c r="CN58" s="323"/>
      <c r="CO58" s="323"/>
      <c r="CP58" s="323"/>
      <c r="CQ58" s="323"/>
      <c r="CR58" s="323"/>
      <c r="CS58" s="323"/>
      <c r="CT58" s="323"/>
      <c r="CU58" s="323"/>
      <c r="CV58" s="323"/>
      <c r="CW58" s="323"/>
      <c r="CX58" s="323"/>
      <c r="CY58" s="323"/>
      <c r="CZ58" s="323"/>
      <c r="DA58" s="323"/>
      <c r="DB58" s="323"/>
      <c r="DC58" s="323"/>
      <c r="DD58" s="323"/>
      <c r="DE58" s="323"/>
      <c r="DF58" s="323"/>
      <c r="DG58" s="323"/>
      <c r="DH58" s="323"/>
      <c r="DI58" s="323"/>
      <c r="DJ58" s="323"/>
      <c r="DK58" s="323"/>
      <c r="DL58" s="323"/>
      <c r="DM58" s="323"/>
      <c r="DN58" s="323"/>
      <c r="DO58" s="323"/>
      <c r="DP58" s="323"/>
      <c r="DQ58" s="323"/>
      <c r="DR58" s="323"/>
      <c r="DS58" s="323"/>
      <c r="DT58" s="323"/>
      <c r="DU58" s="323"/>
      <c r="DV58" s="323"/>
      <c r="DW58" s="323"/>
      <c r="DX58" s="323"/>
      <c r="DY58" s="323"/>
      <c r="DZ58" s="323"/>
      <c r="EA58" s="323"/>
      <c r="EB58" s="323"/>
      <c r="EC58" s="323"/>
      <c r="ED58" s="323"/>
      <c r="EE58" s="323"/>
      <c r="EF58" s="323"/>
      <c r="EG58" s="323"/>
      <c r="EH58" s="323"/>
      <c r="EI58" s="323"/>
      <c r="EJ58" s="323"/>
      <c r="EK58" s="323"/>
      <c r="EL58" s="323"/>
      <c r="EM58" s="323"/>
      <c r="EN58" s="323"/>
      <c r="EO58" s="323"/>
      <c r="EP58" s="323"/>
      <c r="EQ58" s="323"/>
      <c r="ER58" s="323"/>
      <c r="ES58" s="323"/>
      <c r="ET58" s="323"/>
      <c r="EU58" s="323"/>
      <c r="EV58" s="323"/>
      <c r="EW58" s="323"/>
      <c r="EX58" s="323"/>
      <c r="EY58" s="323"/>
      <c r="EZ58" s="323"/>
      <c r="FA58" s="323"/>
      <c r="FB58" s="323"/>
      <c r="FC58" s="323"/>
      <c r="FD58" s="323"/>
      <c r="FE58" s="323"/>
      <c r="FF58" s="323"/>
      <c r="FG58" s="323"/>
      <c r="FH58" s="323"/>
      <c r="FI58" s="323"/>
      <c r="FJ58" s="323"/>
      <c r="FK58" s="323"/>
      <c r="FL58" s="323"/>
      <c r="FM58" s="323"/>
      <c r="FN58" s="323"/>
      <c r="FO58" s="323"/>
      <c r="FP58" s="323"/>
      <c r="FQ58" s="323"/>
      <c r="FR58" s="323"/>
      <c r="FS58" s="323"/>
      <c r="FT58" s="323"/>
      <c r="FU58" s="323"/>
      <c r="FV58" s="323"/>
      <c r="FW58" s="323"/>
      <c r="FX58" s="323"/>
      <c r="FY58" s="323"/>
      <c r="FZ58" s="323"/>
      <c r="GA58" s="323"/>
      <c r="GB58" s="323"/>
      <c r="GC58" s="323"/>
      <c r="GD58" s="323"/>
      <c r="GE58" s="323"/>
      <c r="GF58" s="323"/>
      <c r="GG58" s="323"/>
      <c r="GH58" s="323"/>
      <c r="GI58" s="323"/>
      <c r="GJ58" s="323"/>
      <c r="GK58" s="323"/>
      <c r="GL58" s="323"/>
      <c r="GM58" s="323"/>
      <c r="GN58" s="323"/>
      <c r="GO58" s="323"/>
      <c r="GP58" s="323"/>
      <c r="GQ58" s="323"/>
      <c r="GR58" s="323"/>
      <c r="GS58" s="323"/>
      <c r="GT58" s="323"/>
      <c r="GU58" s="323"/>
      <c r="GV58" s="323"/>
      <c r="GW58" s="323"/>
      <c r="GX58" s="323"/>
      <c r="GY58" s="323"/>
      <c r="GZ58" s="323"/>
      <c r="HA58" s="323"/>
      <c r="HB58" s="323"/>
      <c r="HC58" s="323"/>
      <c r="HD58" s="323"/>
      <c r="HE58" s="323"/>
      <c r="HF58" s="323"/>
      <c r="HG58" s="323"/>
      <c r="HH58" s="323"/>
      <c r="HI58" s="323"/>
      <c r="HJ58" s="323"/>
      <c r="HK58" s="323"/>
      <c r="HL58" s="323"/>
      <c r="HM58" s="323"/>
      <c r="HN58" s="323"/>
      <c r="HO58" s="323"/>
      <c r="HP58" s="323"/>
      <c r="HQ58" s="323"/>
      <c r="HR58" s="323"/>
      <c r="HS58" s="323"/>
      <c r="HT58" s="323"/>
      <c r="HU58" s="323"/>
      <c r="HV58" s="323"/>
      <c r="HW58" s="323"/>
      <c r="HX58" s="323"/>
      <c r="HY58" s="323"/>
      <c r="HZ58" s="323"/>
      <c r="IA58" s="323"/>
      <c r="IB58" s="323"/>
      <c r="IC58" s="323"/>
      <c r="ID58" s="323"/>
      <c r="IE58" s="323"/>
      <c r="IF58" s="323"/>
      <c r="IG58" s="323"/>
      <c r="IH58" s="323"/>
      <c r="II58" s="323"/>
      <c r="IJ58" s="323"/>
      <c r="IK58" s="323"/>
      <c r="IL58" s="323"/>
      <c r="IM58" s="323"/>
      <c r="IN58" s="323"/>
      <c r="IO58" s="323"/>
      <c r="IP58" s="323"/>
      <c r="IQ58" s="323"/>
      <c r="IR58" s="323"/>
      <c r="IS58" s="323"/>
      <c r="IT58" s="323"/>
      <c r="IU58" s="323"/>
      <c r="IV58" s="323"/>
      <c r="IW58" s="323"/>
      <c r="IX58" s="323"/>
      <c r="IY58" s="323"/>
      <c r="IZ58" s="323"/>
      <c r="JA58" s="323"/>
      <c r="JB58" s="323"/>
      <c r="JC58" s="323"/>
      <c r="JD58" s="323"/>
    </row>
    <row r="59" spans="1:264" s="324" customFormat="1" ht="30" customHeight="1" x14ac:dyDescent="0.25">
      <c r="A59" s="419"/>
      <c r="B59" s="419"/>
      <c r="C59" s="420"/>
      <c r="D59" s="421"/>
      <c r="E59" s="301"/>
      <c r="F59" s="302" t="s">
        <v>7</v>
      </c>
      <c r="G59" s="303"/>
      <c r="H59" s="303"/>
      <c r="I59" s="303"/>
      <c r="J59" s="304">
        <f>AJ59</f>
        <v>0</v>
      </c>
      <c r="K59" s="321">
        <f>AK59</f>
        <v>0</v>
      </c>
      <c r="L59" s="322" t="s">
        <v>7</v>
      </c>
      <c r="M59" s="164"/>
      <c r="N59" s="164"/>
      <c r="O59" s="164"/>
      <c r="P59" s="164"/>
      <c r="Q59" s="164"/>
      <c r="R59" s="164"/>
      <c r="S59" s="164"/>
      <c r="T59" s="164"/>
      <c r="U59" s="164"/>
      <c r="V59" s="164"/>
      <c r="W59" s="164"/>
      <c r="X59" s="164"/>
      <c r="Y59" s="164"/>
      <c r="Z59" s="164"/>
      <c r="AA59" s="207" t="s">
        <v>7</v>
      </c>
      <c r="AB59" s="164"/>
      <c r="AC59" s="164"/>
      <c r="AD59" s="164"/>
      <c r="AE59" s="164"/>
      <c r="AF59" s="164"/>
      <c r="AG59" s="164"/>
      <c r="AH59" s="330"/>
      <c r="AI59" s="330"/>
      <c r="AJ59" s="155"/>
      <c r="AK59" s="155"/>
      <c r="AL59" s="323"/>
      <c r="AM59" s="323"/>
      <c r="AN59" s="323"/>
      <c r="AO59" s="323"/>
      <c r="AP59" s="323"/>
      <c r="AQ59" s="323"/>
      <c r="AR59" s="323"/>
      <c r="AS59" s="323"/>
      <c r="AT59" s="323"/>
      <c r="AU59" s="323"/>
      <c r="AV59" s="323"/>
      <c r="AW59" s="323"/>
      <c r="AX59" s="323"/>
      <c r="AY59" s="323"/>
      <c r="AZ59" s="323"/>
      <c r="BA59" s="323"/>
      <c r="BB59" s="323"/>
      <c r="BC59" s="323"/>
      <c r="BD59" s="323"/>
      <c r="BE59" s="323"/>
      <c r="BF59" s="323"/>
      <c r="BG59" s="323"/>
      <c r="BH59" s="323"/>
      <c r="BI59" s="323"/>
      <c r="BJ59" s="323"/>
      <c r="BK59" s="323"/>
      <c r="BL59" s="323"/>
      <c r="BM59" s="323"/>
      <c r="BN59" s="323"/>
      <c r="BO59" s="323"/>
      <c r="BP59" s="323"/>
      <c r="BQ59" s="323"/>
      <c r="BR59" s="323"/>
      <c r="BS59" s="323"/>
      <c r="BT59" s="323"/>
      <c r="BU59" s="323"/>
      <c r="BV59" s="323"/>
      <c r="BW59" s="323"/>
      <c r="BX59" s="323"/>
      <c r="BY59" s="323"/>
      <c r="BZ59" s="323"/>
      <c r="CA59" s="323"/>
      <c r="CB59" s="323"/>
      <c r="CC59" s="323"/>
      <c r="CD59" s="323"/>
      <c r="CE59" s="323"/>
      <c r="CF59" s="323"/>
      <c r="CG59" s="323"/>
      <c r="CH59" s="323"/>
      <c r="CI59" s="323"/>
      <c r="CJ59" s="323"/>
      <c r="CK59" s="323"/>
      <c r="CL59" s="323"/>
      <c r="CM59" s="323"/>
      <c r="CN59" s="323"/>
      <c r="CO59" s="323"/>
      <c r="CP59" s="323"/>
      <c r="CQ59" s="323"/>
      <c r="CR59" s="323"/>
      <c r="CS59" s="323"/>
      <c r="CT59" s="323"/>
      <c r="CU59" s="323"/>
      <c r="CV59" s="323"/>
      <c r="CW59" s="323"/>
      <c r="CX59" s="323"/>
      <c r="CY59" s="323"/>
      <c r="CZ59" s="323"/>
      <c r="DA59" s="323"/>
      <c r="DB59" s="323"/>
      <c r="DC59" s="323"/>
      <c r="DD59" s="323"/>
      <c r="DE59" s="323"/>
      <c r="DF59" s="323"/>
      <c r="DG59" s="323"/>
      <c r="DH59" s="323"/>
      <c r="DI59" s="323"/>
      <c r="DJ59" s="323"/>
      <c r="DK59" s="323"/>
      <c r="DL59" s="323"/>
      <c r="DM59" s="323"/>
      <c r="DN59" s="323"/>
      <c r="DO59" s="323"/>
      <c r="DP59" s="323"/>
      <c r="DQ59" s="323"/>
      <c r="DR59" s="323"/>
      <c r="DS59" s="323"/>
      <c r="DT59" s="323"/>
      <c r="DU59" s="323"/>
      <c r="DV59" s="323"/>
      <c r="DW59" s="323"/>
      <c r="DX59" s="323"/>
      <c r="DY59" s="323"/>
      <c r="DZ59" s="323"/>
      <c r="EA59" s="323"/>
      <c r="EB59" s="323"/>
      <c r="EC59" s="323"/>
      <c r="ED59" s="323"/>
      <c r="EE59" s="323"/>
      <c r="EF59" s="323"/>
      <c r="EG59" s="323"/>
      <c r="EH59" s="323"/>
      <c r="EI59" s="323"/>
      <c r="EJ59" s="323"/>
      <c r="EK59" s="323"/>
      <c r="EL59" s="323"/>
      <c r="EM59" s="323"/>
      <c r="EN59" s="323"/>
      <c r="EO59" s="323"/>
      <c r="EP59" s="323"/>
      <c r="EQ59" s="323"/>
      <c r="ER59" s="323"/>
      <c r="ES59" s="323"/>
      <c r="ET59" s="323"/>
      <c r="EU59" s="323"/>
      <c r="EV59" s="323"/>
      <c r="EW59" s="323"/>
      <c r="EX59" s="323"/>
      <c r="EY59" s="323"/>
      <c r="EZ59" s="323"/>
      <c r="FA59" s="323"/>
      <c r="FB59" s="323"/>
      <c r="FC59" s="323"/>
      <c r="FD59" s="323"/>
      <c r="FE59" s="323"/>
      <c r="FF59" s="323"/>
      <c r="FG59" s="323"/>
      <c r="FH59" s="323"/>
      <c r="FI59" s="323"/>
      <c r="FJ59" s="323"/>
      <c r="FK59" s="323"/>
      <c r="FL59" s="323"/>
      <c r="FM59" s="323"/>
      <c r="FN59" s="323"/>
      <c r="FO59" s="323"/>
      <c r="FP59" s="323"/>
      <c r="FQ59" s="323"/>
      <c r="FR59" s="323"/>
      <c r="FS59" s="323"/>
      <c r="FT59" s="323"/>
      <c r="FU59" s="323"/>
      <c r="FV59" s="323"/>
      <c r="FW59" s="323"/>
      <c r="FX59" s="323"/>
      <c r="FY59" s="323"/>
      <c r="FZ59" s="323"/>
      <c r="GA59" s="323"/>
      <c r="GB59" s="323"/>
      <c r="GC59" s="323"/>
      <c r="GD59" s="323"/>
      <c r="GE59" s="323"/>
      <c r="GF59" s="323"/>
      <c r="GG59" s="323"/>
      <c r="GH59" s="323"/>
      <c r="GI59" s="323"/>
      <c r="GJ59" s="323"/>
      <c r="GK59" s="323"/>
      <c r="GL59" s="323"/>
      <c r="GM59" s="323"/>
      <c r="GN59" s="323"/>
      <c r="GO59" s="323"/>
      <c r="GP59" s="323"/>
      <c r="GQ59" s="323"/>
      <c r="GR59" s="323"/>
      <c r="GS59" s="323"/>
      <c r="GT59" s="323"/>
      <c r="GU59" s="323"/>
      <c r="GV59" s="323"/>
      <c r="GW59" s="323"/>
      <c r="GX59" s="323"/>
      <c r="GY59" s="323"/>
      <c r="GZ59" s="323"/>
      <c r="HA59" s="323"/>
      <c r="HB59" s="323"/>
      <c r="HC59" s="323"/>
      <c r="HD59" s="323"/>
      <c r="HE59" s="323"/>
      <c r="HF59" s="323"/>
      <c r="HG59" s="323"/>
      <c r="HH59" s="323"/>
      <c r="HI59" s="323"/>
      <c r="HJ59" s="323"/>
      <c r="HK59" s="323"/>
      <c r="HL59" s="323"/>
      <c r="HM59" s="323"/>
      <c r="HN59" s="323"/>
      <c r="HO59" s="323"/>
      <c r="HP59" s="323"/>
      <c r="HQ59" s="323"/>
      <c r="HR59" s="323"/>
      <c r="HS59" s="323"/>
      <c r="HT59" s="323"/>
      <c r="HU59" s="323"/>
      <c r="HV59" s="323"/>
      <c r="HW59" s="323"/>
      <c r="HX59" s="323"/>
      <c r="HY59" s="323"/>
      <c r="HZ59" s="323"/>
      <c r="IA59" s="323"/>
      <c r="IB59" s="323"/>
      <c r="IC59" s="323"/>
      <c r="ID59" s="323"/>
      <c r="IE59" s="323"/>
      <c r="IF59" s="323"/>
      <c r="IG59" s="323"/>
      <c r="IH59" s="323"/>
      <c r="II59" s="323"/>
      <c r="IJ59" s="323"/>
      <c r="IK59" s="323"/>
      <c r="IL59" s="323"/>
      <c r="IM59" s="323"/>
      <c r="IN59" s="323"/>
      <c r="IO59" s="323"/>
      <c r="IP59" s="323"/>
      <c r="IQ59" s="323"/>
      <c r="IR59" s="323"/>
      <c r="IS59" s="323"/>
      <c r="IT59" s="323"/>
      <c r="IU59" s="323"/>
      <c r="IV59" s="323"/>
      <c r="IW59" s="323"/>
      <c r="IX59" s="323"/>
      <c r="IY59" s="323"/>
      <c r="IZ59" s="323"/>
      <c r="JA59" s="323"/>
      <c r="JB59" s="323"/>
      <c r="JC59" s="323"/>
      <c r="JD59" s="323"/>
    </row>
    <row r="60" spans="1:264" s="165" customFormat="1" ht="30" customHeight="1" x14ac:dyDescent="0.3">
      <c r="A60" s="208"/>
      <c r="B60" s="208"/>
      <c r="C60" s="209"/>
      <c r="D60" s="209"/>
      <c r="E60" s="209"/>
      <c r="F60" s="210"/>
      <c r="G60" s="209"/>
      <c r="H60" s="211"/>
      <c r="I60" s="211"/>
      <c r="J60" s="211"/>
      <c r="K60" s="211"/>
      <c r="L60" s="295"/>
      <c r="M60" s="213"/>
      <c r="N60" s="213"/>
      <c r="O60" s="213"/>
      <c r="P60" s="213"/>
      <c r="Q60" s="213"/>
      <c r="R60" s="213"/>
      <c r="S60" s="213"/>
      <c r="T60" s="213"/>
      <c r="U60" s="213"/>
      <c r="V60" s="213"/>
      <c r="W60" s="213"/>
      <c r="X60" s="213"/>
      <c r="Y60" s="213"/>
      <c r="Z60" s="213"/>
      <c r="AA60" s="208"/>
      <c r="AB60" s="213"/>
      <c r="AC60" s="213"/>
      <c r="AD60" s="213"/>
      <c r="AE60" s="213"/>
      <c r="AF60" s="213"/>
      <c r="AG60" s="213"/>
      <c r="AH60" s="209"/>
      <c r="AI60" s="209"/>
      <c r="AJ60" s="211"/>
      <c r="AK60" s="211"/>
      <c r="AL60" s="158"/>
      <c r="AM60" s="158"/>
      <c r="AN60" s="158"/>
      <c r="AO60" s="158"/>
      <c r="AP60" s="158"/>
      <c r="AQ60" s="158"/>
      <c r="AR60" s="158"/>
      <c r="AS60" s="158"/>
      <c r="AT60" s="158"/>
      <c r="AU60" s="158"/>
      <c r="AV60" s="158"/>
      <c r="AW60" s="158"/>
      <c r="AX60" s="158"/>
      <c r="AY60" s="158"/>
      <c r="AZ60" s="158"/>
      <c r="BA60" s="158"/>
      <c r="BB60" s="158"/>
      <c r="BC60" s="158"/>
      <c r="BD60" s="158"/>
      <c r="BE60" s="158"/>
      <c r="BF60" s="158"/>
      <c r="BG60" s="158"/>
      <c r="BH60" s="158"/>
      <c r="BI60" s="158"/>
      <c r="BJ60" s="158"/>
      <c r="BK60" s="158"/>
      <c r="BL60" s="158"/>
      <c r="BM60" s="158"/>
      <c r="BN60" s="158"/>
      <c r="BO60" s="158"/>
      <c r="BP60" s="158"/>
      <c r="BQ60" s="158"/>
      <c r="BR60" s="158"/>
      <c r="BS60" s="158"/>
      <c r="BT60" s="158"/>
      <c r="BU60" s="158"/>
      <c r="BV60" s="158"/>
      <c r="BW60" s="158"/>
      <c r="BX60" s="158"/>
      <c r="BY60" s="158"/>
      <c r="BZ60" s="158"/>
      <c r="CA60" s="158"/>
      <c r="CB60" s="158"/>
      <c r="CC60" s="158"/>
      <c r="CD60" s="158"/>
      <c r="CE60" s="158"/>
      <c r="CF60" s="158"/>
      <c r="CG60" s="158"/>
      <c r="CH60" s="158"/>
      <c r="CI60" s="158"/>
      <c r="CJ60" s="158"/>
      <c r="CK60" s="158"/>
      <c r="CL60" s="158"/>
      <c r="CM60" s="158"/>
      <c r="CN60" s="158"/>
      <c r="CO60" s="158"/>
      <c r="CP60" s="158"/>
      <c r="CQ60" s="158"/>
      <c r="CR60" s="158"/>
      <c r="CS60" s="158"/>
      <c r="CT60" s="158"/>
      <c r="CU60" s="158"/>
      <c r="CV60" s="158"/>
      <c r="CW60" s="158"/>
      <c r="CX60" s="158"/>
      <c r="CY60" s="158"/>
      <c r="CZ60" s="158"/>
      <c r="DA60" s="158"/>
      <c r="DB60" s="158"/>
      <c r="DC60" s="158"/>
      <c r="DD60" s="158"/>
      <c r="DE60" s="158"/>
      <c r="DF60" s="158"/>
      <c r="DG60" s="158"/>
      <c r="DH60" s="158"/>
      <c r="DI60" s="158"/>
      <c r="DJ60" s="158"/>
      <c r="DK60" s="158"/>
      <c r="DL60" s="158"/>
      <c r="DM60" s="158"/>
      <c r="DN60" s="158"/>
      <c r="DO60" s="158"/>
      <c r="DP60" s="158"/>
      <c r="DQ60" s="158"/>
      <c r="DR60" s="158"/>
      <c r="DS60" s="158"/>
      <c r="DT60" s="158"/>
      <c r="DU60" s="158"/>
      <c r="DV60" s="158"/>
      <c r="DW60" s="158"/>
      <c r="DX60" s="158"/>
      <c r="DY60" s="158"/>
      <c r="DZ60" s="158"/>
      <c r="EA60" s="158"/>
      <c r="EB60" s="158"/>
      <c r="EC60" s="158"/>
      <c r="ED60" s="158"/>
      <c r="EE60" s="158"/>
      <c r="EF60" s="158"/>
      <c r="EG60" s="158"/>
      <c r="EH60" s="158"/>
      <c r="EI60" s="158"/>
      <c r="EJ60" s="158"/>
      <c r="EK60" s="158"/>
      <c r="EL60" s="158"/>
      <c r="EM60" s="158"/>
      <c r="EN60" s="158"/>
      <c r="EO60" s="158"/>
      <c r="EP60" s="158"/>
      <c r="EQ60" s="158"/>
      <c r="ER60" s="158"/>
      <c r="ES60" s="158"/>
      <c r="ET60" s="158"/>
      <c r="EU60" s="158"/>
      <c r="EV60" s="158"/>
      <c r="EW60" s="158"/>
      <c r="EX60" s="158"/>
      <c r="EY60" s="158"/>
      <c r="EZ60" s="158"/>
      <c r="FA60" s="158"/>
      <c r="FB60" s="158"/>
      <c r="FC60" s="158"/>
      <c r="FD60" s="158"/>
      <c r="FE60" s="158"/>
      <c r="FF60" s="158"/>
      <c r="FG60" s="158"/>
      <c r="FH60" s="158"/>
      <c r="FI60" s="158"/>
      <c r="FJ60" s="158"/>
      <c r="FK60" s="158"/>
      <c r="FL60" s="158"/>
      <c r="FM60" s="158"/>
      <c r="FN60" s="158"/>
      <c r="FO60" s="158"/>
      <c r="FP60" s="158"/>
      <c r="FQ60" s="158"/>
      <c r="FR60" s="158"/>
      <c r="FS60" s="158"/>
      <c r="FT60" s="158"/>
      <c r="FU60" s="158"/>
      <c r="FV60" s="158"/>
      <c r="FW60" s="158"/>
      <c r="FX60" s="158"/>
      <c r="FY60" s="158"/>
      <c r="FZ60" s="158"/>
      <c r="GA60" s="158"/>
      <c r="GB60" s="158"/>
      <c r="GC60" s="158"/>
      <c r="GD60" s="158"/>
      <c r="GE60" s="158"/>
      <c r="GF60" s="158"/>
      <c r="GG60" s="158"/>
      <c r="GH60" s="158"/>
      <c r="GI60" s="158"/>
      <c r="GJ60" s="158"/>
      <c r="GK60" s="158"/>
      <c r="GL60" s="158"/>
      <c r="GM60" s="158"/>
      <c r="GN60" s="158"/>
      <c r="GO60" s="158"/>
      <c r="GP60" s="158"/>
      <c r="GQ60" s="158"/>
      <c r="GR60" s="158"/>
      <c r="GS60" s="158"/>
      <c r="GT60" s="158"/>
      <c r="GU60" s="158"/>
      <c r="GV60" s="158"/>
      <c r="GW60" s="158"/>
      <c r="GX60" s="158"/>
      <c r="GY60" s="158"/>
      <c r="GZ60" s="158"/>
      <c r="HA60" s="158"/>
      <c r="HB60" s="158"/>
      <c r="HC60" s="158"/>
      <c r="HD60" s="158"/>
      <c r="HE60" s="158"/>
      <c r="HF60" s="158"/>
      <c r="HG60" s="158"/>
      <c r="HH60" s="158"/>
      <c r="HI60" s="158"/>
      <c r="HJ60" s="158"/>
      <c r="HK60" s="158"/>
      <c r="HL60" s="158"/>
      <c r="HM60" s="158"/>
      <c r="HN60" s="158"/>
      <c r="HO60" s="158"/>
      <c r="HP60" s="158"/>
      <c r="HQ60" s="158"/>
      <c r="HR60" s="158"/>
      <c r="HS60" s="158"/>
      <c r="HT60" s="158"/>
      <c r="HU60" s="158"/>
      <c r="HV60" s="158"/>
      <c r="HW60" s="158"/>
      <c r="HX60" s="158"/>
      <c r="HY60" s="158"/>
      <c r="HZ60" s="158"/>
      <c r="IA60" s="158"/>
      <c r="IB60" s="158"/>
      <c r="IC60" s="158"/>
      <c r="ID60" s="158"/>
      <c r="IE60" s="158"/>
      <c r="IF60" s="158"/>
      <c r="IG60" s="158"/>
      <c r="IH60" s="158"/>
      <c r="II60" s="158"/>
      <c r="IJ60" s="158"/>
      <c r="IK60" s="158"/>
      <c r="IL60" s="158"/>
      <c r="IM60" s="158"/>
      <c r="IN60" s="158"/>
      <c r="IO60" s="158"/>
      <c r="IP60" s="158"/>
      <c r="IQ60" s="158"/>
      <c r="IR60" s="158"/>
      <c r="IS60" s="158"/>
      <c r="IT60" s="158"/>
      <c r="IU60" s="158"/>
      <c r="IV60" s="158"/>
      <c r="IW60" s="158"/>
      <c r="IX60" s="158"/>
      <c r="IY60" s="158"/>
      <c r="IZ60" s="158"/>
      <c r="JA60" s="158"/>
      <c r="JB60" s="158"/>
      <c r="JC60" s="158"/>
      <c r="JD60" s="158"/>
    </row>
  </sheetData>
  <mergeCells count="73">
    <mergeCell ref="A58:A59"/>
    <mergeCell ref="B58:B59"/>
    <mergeCell ref="C58:C59"/>
    <mergeCell ref="D58:D59"/>
    <mergeCell ref="A52:A53"/>
    <mergeCell ref="B52:B53"/>
    <mergeCell ref="C52:C53"/>
    <mergeCell ref="D52:D53"/>
    <mergeCell ref="A55:A56"/>
    <mergeCell ref="B55:B56"/>
    <mergeCell ref="C55:C56"/>
    <mergeCell ref="D55:D56"/>
    <mergeCell ref="A46:A47"/>
    <mergeCell ref="B46:B47"/>
    <mergeCell ref="C46:C47"/>
    <mergeCell ref="D46:D47"/>
    <mergeCell ref="A49:A50"/>
    <mergeCell ref="B49:B50"/>
    <mergeCell ref="C49:C50"/>
    <mergeCell ref="D49:D50"/>
    <mergeCell ref="A40:A41"/>
    <mergeCell ref="B40:B41"/>
    <mergeCell ref="C40:C41"/>
    <mergeCell ref="D40:D41"/>
    <mergeCell ref="A43:A44"/>
    <mergeCell ref="B43:B44"/>
    <mergeCell ref="C43:C44"/>
    <mergeCell ref="D43:D44"/>
    <mergeCell ref="A34:A35"/>
    <mergeCell ref="B34:B35"/>
    <mergeCell ref="C34:C35"/>
    <mergeCell ref="D34:D35"/>
    <mergeCell ref="A37:A38"/>
    <mergeCell ref="B37:B38"/>
    <mergeCell ref="C37:C38"/>
    <mergeCell ref="D37:D38"/>
    <mergeCell ref="A28:A29"/>
    <mergeCell ref="B28:B29"/>
    <mergeCell ref="C28:C29"/>
    <mergeCell ref="D28:D29"/>
    <mergeCell ref="A31:A32"/>
    <mergeCell ref="B31:B32"/>
    <mergeCell ref="C31:C32"/>
    <mergeCell ref="D31:D32"/>
    <mergeCell ref="A25:A26"/>
    <mergeCell ref="B25:B26"/>
    <mergeCell ref="C25:C26"/>
    <mergeCell ref="D25:D26"/>
    <mergeCell ref="A12:C12"/>
    <mergeCell ref="A19:A20"/>
    <mergeCell ref="B19:B20"/>
    <mergeCell ref="C19:C20"/>
    <mergeCell ref="D19:D20"/>
    <mergeCell ref="D14:K14"/>
    <mergeCell ref="A22:A23"/>
    <mergeCell ref="B22:B23"/>
    <mergeCell ref="C22:C23"/>
    <mergeCell ref="D22:D23"/>
    <mergeCell ref="W14:Z14"/>
    <mergeCell ref="M14:R14"/>
    <mergeCell ref="AB14:AG14"/>
    <mergeCell ref="A1:A2"/>
    <mergeCell ref="B1:B2"/>
    <mergeCell ref="C1:C2"/>
    <mergeCell ref="D1:D2"/>
    <mergeCell ref="A11:C11"/>
    <mergeCell ref="A4:AJ4"/>
    <mergeCell ref="AE6:AG12"/>
    <mergeCell ref="A16:A17"/>
    <mergeCell ref="B16:B17"/>
    <mergeCell ref="C16:C17"/>
    <mergeCell ref="D16:D17"/>
    <mergeCell ref="S14:V14"/>
  </mergeCells>
  <conditionalFormatting sqref="AC20:AE20 M20:Z20 M2:Z2 AC2:AE2 AG2 AG20">
    <cfRule type="expression" priority="380">
      <formula>IF(NOT(AND($H2="Pre-Qual",$K2="ICB")),"N/A","Enter Date")</formula>
    </cfRule>
  </conditionalFormatting>
  <conditionalFormatting sqref="AB20 AB2 AB75">
    <cfRule type="expression" priority="56">
      <formula>IF(NOT(AND($H2="Pre-Qual",$K2="ICB")),"N/A","Enter Date")</formula>
    </cfRule>
  </conditionalFormatting>
  <conditionalFormatting sqref="AF2 AF20 AF75">
    <cfRule type="expression" priority="55">
      <formula>IF(NOT(AND($H2="Pre-Qual",$K2="ICB")),"N/A","Enter Date")</formula>
    </cfRule>
  </conditionalFormatting>
  <conditionalFormatting sqref="M26:Z26 AC26:AE26 AG26 M78:Z78 AC78:AE78 AG78">
    <cfRule type="expression" priority="53">
      <formula>IF(NOT(AND($H26="Pre-Qual",$K26="ICB")),"N/A","Enter Date")</formula>
    </cfRule>
  </conditionalFormatting>
  <conditionalFormatting sqref="AB26 AB78">
    <cfRule type="expression" priority="52">
      <formula>IF(NOT(AND($H26="Pre-Qual",$K26="ICB")),"N/A","Enter Date")</formula>
    </cfRule>
  </conditionalFormatting>
  <conditionalFormatting sqref="AF26 AF78">
    <cfRule type="expression" priority="51">
      <formula>IF(NOT(AND($H26="Pre-Qual",$K26="ICB")),"N/A","Enter Date")</formula>
    </cfRule>
  </conditionalFormatting>
  <conditionalFormatting sqref="M29:Z29 AC29:AE29 AG29 M81:Z81 AC81:AE81 AG81">
    <cfRule type="expression" priority="50">
      <formula>IF(NOT(AND($H29="Pre-Qual",$K29="ICB")),"N/A","Enter Date")</formula>
    </cfRule>
  </conditionalFormatting>
  <conditionalFormatting sqref="AB29 AB81">
    <cfRule type="expression" priority="49">
      <formula>IF(NOT(AND($H29="Pre-Qual",$K29="ICB")),"N/A","Enter Date")</formula>
    </cfRule>
  </conditionalFormatting>
  <conditionalFormatting sqref="AF29 AF81">
    <cfRule type="expression" priority="48">
      <formula>IF(NOT(AND($H29="Pre-Qual",$K29="ICB")),"N/A","Enter Date")</formula>
    </cfRule>
  </conditionalFormatting>
  <conditionalFormatting sqref="M32:Z32 AC32:AE32 AG32 M84:Z84 AC84:AE84 AG84">
    <cfRule type="expression" priority="47">
      <formula>IF(NOT(AND($H32="Pre-Qual",$K32="ICB")),"N/A","Enter Date")</formula>
    </cfRule>
  </conditionalFormatting>
  <conditionalFormatting sqref="AB32 AB84">
    <cfRule type="expression" priority="46">
      <formula>IF(NOT(AND($H32="Pre-Qual",$K32="ICB")),"N/A","Enter Date")</formula>
    </cfRule>
  </conditionalFormatting>
  <conditionalFormatting sqref="AF32 AF84">
    <cfRule type="expression" priority="45">
      <formula>IF(NOT(AND($H32="Pre-Qual",$K32="ICB")),"N/A","Enter Date")</formula>
    </cfRule>
  </conditionalFormatting>
  <conditionalFormatting sqref="M35:Z35 AC35:AE35 AG35 M87:Z87 AC87:AE87 AG87">
    <cfRule type="expression" priority="44">
      <formula>IF(NOT(AND($H35="Pre-Qual",$K35="ICB")),"N/A","Enter Date")</formula>
    </cfRule>
  </conditionalFormatting>
  <conditionalFormatting sqref="AB35 AB87">
    <cfRule type="expression" priority="43">
      <formula>IF(NOT(AND($H35="Pre-Qual",$K35="ICB")),"N/A","Enter Date")</formula>
    </cfRule>
  </conditionalFormatting>
  <conditionalFormatting sqref="AF35 AF87">
    <cfRule type="expression" priority="42">
      <formula>IF(NOT(AND($H35="Pre-Qual",$K35="ICB")),"N/A","Enter Date")</formula>
    </cfRule>
  </conditionalFormatting>
  <conditionalFormatting sqref="M38:Z38 AC38:AE38 AG38 M90:Z90 AC90:AE90 AG90">
    <cfRule type="expression" priority="41">
      <formula>IF(NOT(AND($H38="Pre-Qual",$K38="ICB")),"N/A","Enter Date")</formula>
    </cfRule>
  </conditionalFormatting>
  <conditionalFormatting sqref="AB38 AB90">
    <cfRule type="expression" priority="40">
      <formula>IF(NOT(AND($H38="Pre-Qual",$K38="ICB")),"N/A","Enter Date")</formula>
    </cfRule>
  </conditionalFormatting>
  <conditionalFormatting sqref="AF38 AF90">
    <cfRule type="expression" priority="39">
      <formula>IF(NOT(AND($H38="Pre-Qual",$K38="ICB")),"N/A","Enter Date")</formula>
    </cfRule>
  </conditionalFormatting>
  <conditionalFormatting sqref="M41:Z41 AC41:AE41 AG41 M93:Z93 AC93:AE93 AG93">
    <cfRule type="expression" priority="38">
      <formula>IF(NOT(AND($H41="Pre-Qual",$K41="ICB")),"N/A","Enter Date")</formula>
    </cfRule>
  </conditionalFormatting>
  <conditionalFormatting sqref="AB41 AB93">
    <cfRule type="expression" priority="37">
      <formula>IF(NOT(AND($H41="Pre-Qual",$K41="ICB")),"N/A","Enter Date")</formula>
    </cfRule>
  </conditionalFormatting>
  <conditionalFormatting sqref="AF41 AF93">
    <cfRule type="expression" priority="36">
      <formula>IF(NOT(AND($H41="Pre-Qual",$K41="ICB")),"N/A","Enter Date")</formula>
    </cfRule>
  </conditionalFormatting>
  <conditionalFormatting sqref="M44:Z44 AC44:AE44 AG44 M96:Z96 AC96:AE96 AG96">
    <cfRule type="expression" priority="35">
      <formula>IF(NOT(AND($H44="Pre-Qual",$K44="ICB")),"N/A","Enter Date")</formula>
    </cfRule>
  </conditionalFormatting>
  <conditionalFormatting sqref="AB44 AB96">
    <cfRule type="expression" priority="34">
      <formula>IF(NOT(AND($H44="Pre-Qual",$K44="ICB")),"N/A","Enter Date")</formula>
    </cfRule>
  </conditionalFormatting>
  <conditionalFormatting sqref="AF44 AF96">
    <cfRule type="expression" priority="33">
      <formula>IF(NOT(AND($H44="Pre-Qual",$K44="ICB")),"N/A","Enter Date")</formula>
    </cfRule>
  </conditionalFormatting>
  <conditionalFormatting sqref="M47:Z47 AC47:AE47 AG47 M99:Z99 AC99:AE99 AG99">
    <cfRule type="expression" priority="32">
      <formula>IF(NOT(AND($H47="Pre-Qual",$K47="ICB")),"N/A","Enter Date")</formula>
    </cfRule>
  </conditionalFormatting>
  <conditionalFormatting sqref="AB47 AB99">
    <cfRule type="expression" priority="31">
      <formula>IF(NOT(AND($H47="Pre-Qual",$K47="ICB")),"N/A","Enter Date")</formula>
    </cfRule>
  </conditionalFormatting>
  <conditionalFormatting sqref="AF47 AF99">
    <cfRule type="expression" priority="30">
      <formula>IF(NOT(AND($H47="Pre-Qual",$K47="ICB")),"N/A","Enter Date")</formula>
    </cfRule>
  </conditionalFormatting>
  <conditionalFormatting sqref="M50:Z50 AC50:AE50 AG50 M102:Z102 AC102:AE102 AG102">
    <cfRule type="expression" priority="29">
      <formula>IF(NOT(AND($H50="Pre-Qual",$K50="ICB")),"N/A","Enter Date")</formula>
    </cfRule>
  </conditionalFormatting>
  <conditionalFormatting sqref="AB50 AB102">
    <cfRule type="expression" priority="28">
      <formula>IF(NOT(AND($H50="Pre-Qual",$K50="ICB")),"N/A","Enter Date")</formula>
    </cfRule>
  </conditionalFormatting>
  <conditionalFormatting sqref="AF50 AF102">
    <cfRule type="expression" priority="27">
      <formula>IF(NOT(AND($H50="Pre-Qual",$K50="ICB")),"N/A","Enter Date")</formula>
    </cfRule>
  </conditionalFormatting>
  <conditionalFormatting sqref="M23:Z23 AC23:AE23 AG23">
    <cfRule type="expression" priority="26">
      <formula>IF(NOT(AND($H23="Pre-Qual",$K23="ICB")),"N/A","Enter Date")</formula>
    </cfRule>
  </conditionalFormatting>
  <conditionalFormatting sqref="AB23">
    <cfRule type="expression" priority="25">
      <formula>IF(NOT(AND($H23="Pre-Qual",$K23="ICB")),"N/A","Enter Date")</formula>
    </cfRule>
  </conditionalFormatting>
  <conditionalFormatting sqref="AF23">
    <cfRule type="expression" priority="24">
      <formula>IF(NOT(AND($H23="Pre-Qual",$K23="ICB")),"N/A","Enter Date")</formula>
    </cfRule>
  </conditionalFormatting>
  <conditionalFormatting sqref="M56:Z56 AC56:AE56 AG56">
    <cfRule type="expression" priority="17">
      <formula>IF(NOT(AND($H56="Pre-Qual",$K56="ICB")),"N/A","Enter Date")</formula>
    </cfRule>
  </conditionalFormatting>
  <conditionalFormatting sqref="AB56">
    <cfRule type="expression" priority="16">
      <formula>IF(NOT(AND($H56="Pre-Qual",$K56="ICB")),"N/A","Enter Date")</formula>
    </cfRule>
  </conditionalFormatting>
  <conditionalFormatting sqref="AF56">
    <cfRule type="expression" priority="15">
      <formula>IF(NOT(AND($H56="Pre-Qual",$K56="ICB")),"N/A","Enter Date")</formula>
    </cfRule>
  </conditionalFormatting>
  <conditionalFormatting sqref="AC53:AE53 AG53">
    <cfRule type="expression" priority="11">
      <formula>IF(NOT(AND($H53="Pre-Qual",$K53="ICB")),"N/A","Enter Date")</formula>
    </cfRule>
  </conditionalFormatting>
  <conditionalFormatting sqref="AB53">
    <cfRule type="expression" priority="10">
      <formula>IF(NOT(AND($H53="Pre-Qual",$K53="ICB")),"N/A","Enter Date")</formula>
    </cfRule>
  </conditionalFormatting>
  <conditionalFormatting sqref="AF53">
    <cfRule type="expression" priority="9">
      <formula>IF(NOT(AND($H53="Pre-Qual",$K53="ICB")),"N/A","Enter Date")</formula>
    </cfRule>
  </conditionalFormatting>
  <conditionalFormatting sqref="M53:Z53">
    <cfRule type="expression" priority="7">
      <formula>IF(NOT(AND($H53="Pre-Qual",$K53="ICB")),"N/A","Enter Date")</formula>
    </cfRule>
  </conditionalFormatting>
  <conditionalFormatting sqref="M59:Z59 AC59:AE59 AG59">
    <cfRule type="expression" priority="6">
      <formula>IF(NOT(AND($H59="Pre-Qual",$K59="ICB")),"N/A","Enter Date")</formula>
    </cfRule>
  </conditionalFormatting>
  <conditionalFormatting sqref="AB59">
    <cfRule type="expression" priority="5">
      <formula>IF(NOT(AND($H59="Pre-Qual",$K59="ICB")),"N/A","Enter Date")</formula>
    </cfRule>
  </conditionalFormatting>
  <conditionalFormatting sqref="AF59">
    <cfRule type="expression" priority="4">
      <formula>IF(NOT(AND($H59="Pre-Qual",$K59="ICB")),"N/A","Enter Date")</formula>
    </cfRule>
  </conditionalFormatting>
  <conditionalFormatting sqref="AF17">
    <cfRule type="expression" priority="1">
      <formula>IF(NOT(AND($H17="Pre-Qual",$K17="ICB")),"N/A","Enter Date")</formula>
    </cfRule>
  </conditionalFormatting>
  <conditionalFormatting sqref="M17:Z17 AC17:AE17 AG17">
    <cfRule type="expression" priority="3">
      <formula>IF(NOT(AND($H17="Pre-Qual",$K17="ICB")),"N/A","Enter Date")</formula>
    </cfRule>
  </conditionalFormatting>
  <conditionalFormatting sqref="AB17">
    <cfRule type="expression" priority="2">
      <formula>IF(NOT(AND($H17="Pre-Qual",$K17="ICB")),"N/A","Enter Date")</formula>
    </cfRule>
  </conditionalFormatting>
  <dataValidations count="11">
    <dataValidation type="list" allowBlank="1" showInputMessage="1" showErrorMessage="1" sqref="G19:G20 G1:G2 G28:G29 G40:G41 G31:G32 G34:G35 G37:G38 G43:G44 G46:G47 G49:G50 G58:G59 G25:G26 G55:G56 G52:G53 G22:G23 G16:G17">
      <formula1>"Yes,No"</formula1>
    </dataValidation>
    <dataValidation type="list" allowBlank="1" showInputMessage="1" showErrorMessage="1" sqref="H1:H2 H19:H20 H28:H29 H40:H41 H31:H32 H34:H35 H37:H38 H43:H44 H46:H47 H49:H50 H58:H59 H25:H26 H55:H56 H52:H53 H22:H23 H16:H17">
      <formula1>"Prior Review,Post Review"</formula1>
    </dataValidation>
    <dataValidation type="list" errorStyle="information" allowBlank="1" showInputMessage="1" errorTitle="Note:" error="Please note that this procurement method is not included in the formulas for planned dates. Click OK to continue with manual entry. " sqref="I2 I20 I26 I29 I32 I35 I38 I41 I44 I47 I50 I23 I59 I53 I56 I17">
      <formula1>"QCBS,QBS,CQS,LCS,FBS,ICS,SSS"</formula1>
    </dataValidation>
    <dataValidation type="custom" allowBlank="1" showInputMessage="1" showErrorMessage="1" errorTitle="ENTER AMOUNT IN ONE CURRENCY" error="THE AMOUNT CAN ONLY BE ENTERED IN EITHER USD OR LOCAL CURRENCY (LCU). PLEASE LEAVE ONE OF THE TWO OPTIONS BLANK." sqref="AJ20 J1 AJ2 J19 J25 AJ26 J28 AJ29 AJ50 AJ32 J31 AJ35 J37 AJ38 J40 AJ41 J43 AJ44 J46 AJ47 J49 J34 J22 AJ23 AJ53 J58 J52 AJ56 J55 AJ59 J16 AJ17">
      <formula1>OR(K1="",K1=0)</formula1>
    </dataValidation>
    <dataValidation type="custom" allowBlank="1" showInputMessage="1" showErrorMessage="1" errorTitle="ENTER AMOUNT IN ONE CURRENCY" error="THE AMOUNT CAN ONLY BE ENTERED IN EITHER USD OR LOCAL CURRENCY (LCU). PLEASE LEAVE ONE OF THE TWO OPTIONS BLANK." sqref="AK2 K1 AK20 K19 AK26 K25 AK29 K28 AK32 K31 AK35 K34 AK38 K37 AK41 K40 AK44 K43 AK47 K46 AK50 K49 AK23 K22 AK53 K58 K55 K52 AK56 AK59 AK17 K16">
      <formula1>OR(J1="",J1=0)</formula1>
    </dataValidation>
    <dataValidation type="list" errorStyle="information" allowBlank="1" showInputMessage="1" showErrorMessage="1" errorTitle="FOR YOUR INFORMATION" error="PLEASE NOTE THAT THIS PROCUREMENT METHOD IS NOT INCLUDED IN THE FORMULAS FOR PLANNED DATES. CLICK OK TO CONTINUE WITH MANUAL ENTRY." sqref="I1 I19 I28 I40 I31 I34 I37 I43 I46 I49 I58 I25 I55 I52 I22 I16">
      <formula1>"QCBS,FBS,LCS,QBS,CQS,ICS,SSS"</formula1>
    </dataValidation>
    <dataValidation type="custom" allowBlank="1" showInputMessage="1" showErrorMessage="1" errorTitle="ENTER AMOUNT IN ONE CURRENCY" error="THE AMOUNT CAN ONLY BE ENTERED IN EITHER USD OR LOCAL CURRENCY (LCU). PLEASE LEAVE ONE OF THE TWO OPTIONS BLANK." promptTitle="This cell contains a formula" prompt="Planned amounts are taken from the start of the spreadsheet." sqref="AK1 AK19 AK25 AK28 AK31 AK34 AK37 AK40 AK43 AK46 AK49 AK22 AK52 AK55 AK58 AK16">
      <formula1>OR(AJ1="",AJ1=0)</formula1>
    </dataValidation>
    <dataValidation type="custom" allowBlank="1" showInputMessage="1" showErrorMessage="1" errorTitle="ENTER AMOUNT IN ONE CURRENCY" error="THE AMOUNT CAN ONLY BE ENTERED IN EITHER USD OR LOCAL CURRENCY (LCU). PLEASE LEAVE ONE OF THE TWO OPTIONS BLANK." promptTitle="This cell contains a formula" prompt="Planned amounts are taken from the start of the spreadsheet." sqref="AJ1 AJ19 AJ25 AJ28 AJ31 AJ34 AJ37 AJ40 AJ43 AJ46 AJ49 AJ22 AJ52 AJ55 AJ58 AJ16">
      <formula1>OR(AK1="",AK1=0)</formula1>
    </dataValidation>
    <dataValidation type="custom" allowBlank="1" showInputMessage="1" showErrorMessage="1" errorTitle="ENTER AMOUNT IN ONE CURRENCY" error="THE AMOUNT CAN ONLY BE ENTERED IN EITHER USD OR LOCAL CURRENCY (LCU). PLEASE LEAVE ONE OF THE TWO OPTIONS BLANK." promptTitle="This cell contains a formula" prompt="Actual amounts can be entered at the end of the spreadsheet." sqref="K2 K20 K26 K29 K32 K35 K38 K41 K44 K47 K50 K23 K59 K53 K56 K17">
      <formula1>OR(J2="",J2=0)</formula1>
    </dataValidation>
    <dataValidation type="custom" allowBlank="1" showInputMessage="1" showErrorMessage="1" errorTitle="ENTER AMOUNT IN ONE CURRENCY" error="THE AMOUNT CAN ONLY BE ENTERED IN EITHER USD OR LOCAL CURRENCY (LCU). PLEASE LEAVE ONE OF THE TWO OPTIONS BLANK." promptTitle="This cell contains a formula" prompt="Actual amounts can be entered at the end of the spreadsheet." sqref="J2 J20 J26 J29 J32 J35 J38 J41 J44 J47 J50 J23 J59 J53 J56 J17">
      <formula1>OR(K2="",K2=0)</formula1>
    </dataValidation>
    <dataValidation type="list" allowBlank="1" showInputMessage="1" sqref="J15">
      <formula1>"Amount (USD),Amount (SDR),Amount (EUR)"</formula1>
    </dataValidation>
  </dataValidations>
  <printOptions horizontalCentered="1"/>
  <pageMargins left="0.23622047244094491" right="0.23622047244094491" top="0.74803149606299213" bottom="0.74803149606299213" header="0.31496062992125984" footer="0.31496062992125984"/>
  <pageSetup paperSize="9" scale="36" fitToWidth="3" orientation="landscape" r:id="rId1"/>
  <headerFooter>
    <oddFooter>&amp;L&amp;K01+030IFAD-PP-Template-VersionJan2020&amp;CPage &amp;P of &amp;N&amp;RPrinted on: &amp;D</oddFooter>
  </headerFooter>
  <ignoredErrors>
    <ignoredError sqref="AJ20 A8:C10 AJ1:AK1 AJ19:AK19 J20:K20 J2:K2 J11:K11 J12 A13:C13 J26:K27 M26:AG27 N19:R19 M20:S20 T19:AG20 M21:AG21 J29:K30 K28 J32:K33 K31 J35:K36 K34 A14:B14 J38:K39 K37 J41:K42 K40 J44:K45 K43 J47:K48 K46 J50:K50 K49 AJ25:AK51 M25:R25 T25:AG25 M29:AG30 M28:R28 T28:AG28 M32:AG33 M31:R31 T31:AG31 M35:AG36 M34:R34 T34:AG34 M38:AG39 N37:AG37 M41:AG42 N40:R40 M44:AG45 N43:R43 M47:AG48 N46:R46 M50:AG51 N49:R49 T40:AG40 T43:AG43 T46:AG46 T49:AG49" unlockedFormula="1"/>
  </ignoredErrors>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AOD58"/>
  <sheetViews>
    <sheetView showGridLines="0" topLeftCell="A22" zoomScale="50" zoomScaleNormal="50" workbookViewId="0">
      <pane xSplit="2" topLeftCell="C1" activePane="topRight" state="frozen"/>
      <selection pane="topRight" activeCell="B13" sqref="B13"/>
    </sheetView>
  </sheetViews>
  <sheetFormatPr defaultColWidth="10.85546875" defaultRowHeight="12.95" customHeight="1" x14ac:dyDescent="0.25"/>
  <cols>
    <col min="1" max="1" width="10.85546875" style="121" customWidth="1"/>
    <col min="2" max="2" width="27.5703125" style="121" customWidth="1"/>
    <col min="3" max="3" width="14.140625" style="133" customWidth="1"/>
    <col min="4" max="4" width="14.85546875" style="133" customWidth="1"/>
    <col min="5" max="5" width="18" style="145" customWidth="1"/>
    <col min="6" max="6" width="11.7109375" style="133" customWidth="1"/>
    <col min="7" max="7" width="12" style="133" customWidth="1"/>
    <col min="8" max="8" width="14.85546875" style="145" customWidth="1"/>
    <col min="9" max="9" width="11.7109375" style="133" customWidth="1"/>
    <col min="10" max="10" width="12" style="133" customWidth="1"/>
    <col min="11" max="11" width="14.85546875" style="145" customWidth="1"/>
    <col min="12" max="12" width="11.7109375" style="133" customWidth="1"/>
    <col min="13" max="13" width="12" style="133" customWidth="1"/>
    <col min="14" max="14" width="14.85546875" style="145" customWidth="1"/>
    <col min="15" max="15" width="11.7109375" style="133" customWidth="1"/>
    <col min="16" max="16" width="12" style="133" customWidth="1"/>
    <col min="17" max="17" width="14.85546875" style="145" customWidth="1"/>
    <col min="18" max="18" width="11.7109375" style="133" customWidth="1"/>
    <col min="19" max="19" width="12" style="133" customWidth="1"/>
    <col min="20" max="20" width="14.85546875" style="145" customWidth="1"/>
    <col min="21" max="21" width="11.7109375" style="133" customWidth="1"/>
    <col min="22" max="22" width="12" style="133" customWidth="1"/>
    <col min="23" max="23" width="15.85546875" style="145" customWidth="1"/>
    <col min="24" max="24" width="11.7109375" style="133" customWidth="1"/>
    <col min="25" max="25" width="12" style="133" customWidth="1"/>
    <col min="26" max="26" width="14.85546875" style="145" customWidth="1"/>
    <col min="27" max="27" width="11.7109375" style="133" customWidth="1"/>
    <col min="28" max="28" width="12" style="133" customWidth="1"/>
    <col min="29" max="29" width="14.85546875" style="145" customWidth="1"/>
    <col min="30" max="30" width="11.7109375" style="133" customWidth="1"/>
    <col min="31" max="31" width="12" style="133" customWidth="1"/>
    <col min="32" max="32" width="14.85546875" style="145" customWidth="1"/>
    <col min="33" max="33" width="11.7109375" style="133" customWidth="1"/>
    <col min="34" max="34" width="12" style="133" customWidth="1"/>
    <col min="35" max="35" width="14.85546875" style="145" customWidth="1"/>
    <col min="36" max="36" width="11.7109375" style="133" customWidth="1"/>
    <col min="37" max="37" width="12" style="133" customWidth="1"/>
    <col min="38" max="38" width="14.85546875" style="145" customWidth="1"/>
    <col min="39" max="39" width="11.7109375" style="133" customWidth="1"/>
    <col min="40" max="40" width="12" style="133" customWidth="1"/>
    <col min="41" max="41" width="14.85546875" style="145" customWidth="1"/>
    <col min="42" max="42" width="11.7109375" style="133" customWidth="1"/>
    <col min="43" max="43" width="12" style="133" customWidth="1"/>
    <col min="44" max="44" width="14.85546875" style="145" customWidth="1"/>
    <col min="45" max="45" width="11.7109375" style="133" customWidth="1"/>
    <col min="46" max="46" width="12" style="133" customWidth="1"/>
    <col min="47" max="47" width="14.85546875" style="145" customWidth="1"/>
    <col min="48" max="48" width="11.7109375" style="133" customWidth="1"/>
    <col min="49" max="49" width="12" style="133" customWidth="1"/>
    <col min="50" max="50" width="14.85546875" style="145" customWidth="1"/>
    <col min="51" max="51" width="11.7109375" style="133" customWidth="1"/>
    <col min="52" max="52" width="12" style="133" customWidth="1"/>
    <col min="53" max="53" width="14.85546875" style="146" customWidth="1"/>
    <col min="54" max="54" width="11.7109375" style="133" customWidth="1"/>
    <col min="55" max="55" width="12" style="133" customWidth="1"/>
    <col min="56" max="56" width="14.85546875" style="133" customWidth="1"/>
    <col min="57" max="57" width="17" style="133" customWidth="1"/>
    <col min="58" max="58" width="8.140625" style="133" customWidth="1"/>
    <col min="59" max="59" width="9" style="133" customWidth="1"/>
    <col min="60" max="61" width="7.42578125" style="133" customWidth="1"/>
    <col min="62" max="62" width="8.140625" style="133" customWidth="1"/>
    <col min="63" max="63" width="6.5703125" style="133" customWidth="1"/>
    <col min="64" max="64" width="7.42578125" style="133" customWidth="1"/>
    <col min="65" max="65" width="8.140625" style="133" bestFit="1" customWidth="1"/>
    <col min="66" max="66" width="14" style="133" customWidth="1"/>
    <col min="67" max="281" width="10.85546875" style="133" customWidth="1"/>
    <col min="282" max="16384" width="10.85546875" style="134"/>
  </cols>
  <sheetData>
    <row r="1" spans="1:1070" s="278" customFormat="1" ht="25.5" customHeight="1" x14ac:dyDescent="0.5">
      <c r="A1" s="112"/>
      <c r="B1" s="113" t="s">
        <v>69</v>
      </c>
      <c r="C1" s="114" t="s">
        <v>126</v>
      </c>
      <c r="D1" s="115"/>
      <c r="E1" s="115"/>
      <c r="F1" s="115"/>
      <c r="G1" s="115"/>
      <c r="H1" s="115"/>
      <c r="I1" s="115"/>
      <c r="J1" s="115"/>
      <c r="K1" s="115"/>
      <c r="L1" s="115"/>
      <c r="M1" s="115"/>
      <c r="N1" s="115"/>
      <c r="O1" s="115"/>
      <c r="P1" s="115"/>
      <c r="Q1" s="115"/>
      <c r="R1" s="115"/>
      <c r="S1" s="115"/>
      <c r="T1" s="115"/>
      <c r="U1" s="115"/>
      <c r="V1" s="115"/>
      <c r="W1" s="115"/>
      <c r="X1" s="112"/>
      <c r="Y1" s="112"/>
      <c r="Z1" s="116"/>
      <c r="AA1" s="112"/>
      <c r="AB1" s="112"/>
      <c r="AC1" s="116"/>
      <c r="AD1" s="112"/>
      <c r="AE1" s="112"/>
      <c r="AF1" s="116"/>
      <c r="AG1" s="112"/>
      <c r="AH1" s="112"/>
      <c r="AI1" s="116"/>
      <c r="AJ1" s="112"/>
      <c r="AK1" s="112"/>
      <c r="AL1" s="116"/>
      <c r="AM1" s="112"/>
      <c r="AN1" s="112"/>
      <c r="AO1" s="116"/>
      <c r="AP1" s="112"/>
      <c r="AQ1" s="112"/>
      <c r="AR1" s="116"/>
      <c r="AS1" s="112"/>
      <c r="AT1" s="112"/>
      <c r="AU1" s="116"/>
      <c r="AV1" s="112"/>
      <c r="AW1" s="112"/>
      <c r="AX1" s="116"/>
      <c r="AY1" s="112"/>
      <c r="AZ1" s="112"/>
      <c r="BA1" s="117"/>
      <c r="BB1" s="112"/>
      <c r="BC1" s="112"/>
      <c r="BD1" s="112"/>
      <c r="BE1" s="112"/>
      <c r="BF1" s="112"/>
      <c r="BG1" s="112"/>
      <c r="BH1" s="112"/>
      <c r="BI1" s="112"/>
      <c r="BJ1" s="112"/>
      <c r="BK1" s="112"/>
      <c r="BL1" s="112"/>
      <c r="BM1" s="112"/>
      <c r="BN1" s="112"/>
      <c r="BO1" s="112"/>
      <c r="BP1" s="112"/>
      <c r="BQ1" s="112"/>
      <c r="BR1" s="112"/>
      <c r="BS1" s="112"/>
      <c r="BT1" s="112"/>
      <c r="BU1" s="112"/>
      <c r="BV1" s="112"/>
      <c r="BW1" s="112"/>
      <c r="BX1" s="112"/>
      <c r="BY1" s="112"/>
      <c r="BZ1" s="112"/>
      <c r="CA1" s="112"/>
      <c r="CB1" s="112"/>
      <c r="CC1" s="112"/>
      <c r="CD1" s="112"/>
      <c r="CE1" s="112"/>
      <c r="CF1" s="112"/>
      <c r="CG1" s="112"/>
      <c r="CH1" s="112"/>
      <c r="CI1" s="112"/>
      <c r="CJ1" s="112"/>
      <c r="CK1" s="112"/>
      <c r="CL1" s="112"/>
      <c r="CM1" s="112"/>
      <c r="CN1" s="112"/>
      <c r="CO1" s="112"/>
      <c r="CP1" s="112"/>
      <c r="CQ1" s="112"/>
      <c r="CR1" s="112"/>
      <c r="CS1" s="112"/>
      <c r="CT1" s="112"/>
      <c r="CU1" s="112"/>
      <c r="CV1" s="112"/>
      <c r="CW1" s="112"/>
      <c r="CX1" s="112"/>
      <c r="CY1" s="112"/>
      <c r="CZ1" s="112"/>
      <c r="DA1" s="112"/>
      <c r="DB1" s="112"/>
      <c r="DC1" s="112"/>
      <c r="DD1" s="112"/>
      <c r="DE1" s="112"/>
      <c r="DF1" s="112"/>
      <c r="DG1" s="112"/>
      <c r="DH1" s="112"/>
      <c r="DI1" s="112"/>
      <c r="DJ1" s="112"/>
      <c r="DK1" s="112"/>
      <c r="DL1" s="112"/>
      <c r="DM1" s="112"/>
      <c r="DN1" s="112"/>
      <c r="DO1" s="112"/>
      <c r="DP1" s="112"/>
      <c r="DQ1" s="112"/>
      <c r="DR1" s="112"/>
      <c r="DS1" s="112"/>
      <c r="DT1" s="112"/>
      <c r="DU1" s="112"/>
      <c r="DV1" s="112"/>
      <c r="DW1" s="112"/>
      <c r="DX1" s="112"/>
      <c r="DY1" s="112"/>
      <c r="DZ1" s="112"/>
      <c r="EA1" s="112"/>
      <c r="EB1" s="112"/>
      <c r="EC1" s="112"/>
      <c r="ED1" s="112"/>
      <c r="EE1" s="112"/>
      <c r="EF1" s="112"/>
      <c r="EG1" s="112"/>
      <c r="EH1" s="112"/>
      <c r="EI1" s="112"/>
      <c r="EJ1" s="112"/>
      <c r="EK1" s="112"/>
      <c r="EL1" s="112"/>
      <c r="EM1" s="112"/>
      <c r="EN1" s="112"/>
      <c r="EO1" s="112"/>
      <c r="EP1" s="112"/>
      <c r="EQ1" s="112"/>
      <c r="ER1" s="112"/>
      <c r="ES1" s="112"/>
      <c r="ET1" s="112"/>
      <c r="EU1" s="112"/>
      <c r="EV1" s="112"/>
      <c r="EW1" s="112"/>
      <c r="EX1" s="112"/>
      <c r="EY1" s="112"/>
      <c r="EZ1" s="112"/>
      <c r="FA1" s="112"/>
      <c r="FB1" s="112"/>
      <c r="FC1" s="112"/>
      <c r="FD1" s="112"/>
      <c r="FE1" s="112"/>
      <c r="FF1" s="112"/>
      <c r="FG1" s="112"/>
      <c r="FH1" s="112"/>
      <c r="FI1" s="112"/>
      <c r="FJ1" s="112"/>
      <c r="FK1" s="112"/>
      <c r="FL1" s="112"/>
      <c r="FM1" s="112"/>
      <c r="FN1" s="112"/>
      <c r="FO1" s="112"/>
      <c r="FP1" s="112"/>
      <c r="FQ1" s="112"/>
      <c r="FR1" s="112"/>
      <c r="FS1" s="112"/>
      <c r="FT1" s="112"/>
      <c r="FU1" s="112"/>
      <c r="FV1" s="112"/>
      <c r="FW1" s="112"/>
      <c r="FX1" s="112"/>
      <c r="FY1" s="112"/>
      <c r="FZ1" s="112"/>
      <c r="GA1" s="112"/>
      <c r="GB1" s="112"/>
      <c r="GC1" s="112"/>
      <c r="GD1" s="112"/>
      <c r="GE1" s="112"/>
      <c r="GF1" s="112"/>
      <c r="GG1" s="112"/>
      <c r="GH1" s="112"/>
      <c r="GI1" s="112"/>
      <c r="GJ1" s="112"/>
      <c r="GK1" s="112"/>
      <c r="GL1" s="112"/>
      <c r="GM1" s="112"/>
      <c r="GN1" s="112"/>
      <c r="GO1" s="112"/>
      <c r="GP1" s="112"/>
      <c r="GQ1" s="112"/>
      <c r="GR1" s="112"/>
      <c r="GS1" s="112"/>
      <c r="GT1" s="112"/>
      <c r="GU1" s="112"/>
      <c r="GV1" s="112"/>
      <c r="GW1" s="112"/>
      <c r="GX1" s="112"/>
      <c r="GY1" s="112"/>
      <c r="GZ1" s="112"/>
      <c r="HA1" s="112"/>
      <c r="HB1" s="112"/>
      <c r="HC1" s="112"/>
      <c r="HD1" s="112"/>
      <c r="HE1" s="112"/>
      <c r="HF1" s="112"/>
      <c r="HG1" s="112"/>
      <c r="HH1" s="112"/>
      <c r="HI1" s="112"/>
      <c r="HJ1" s="112"/>
      <c r="HK1" s="112"/>
      <c r="HL1" s="112"/>
      <c r="HM1" s="112"/>
      <c r="HN1" s="112"/>
      <c r="HO1" s="112"/>
      <c r="HP1" s="112"/>
      <c r="HQ1" s="112"/>
      <c r="HR1" s="112"/>
      <c r="HS1" s="112"/>
      <c r="HT1" s="112"/>
      <c r="HU1" s="112"/>
      <c r="HV1" s="112"/>
      <c r="HW1" s="112"/>
      <c r="HX1" s="112"/>
      <c r="HY1" s="112"/>
      <c r="HZ1" s="112"/>
      <c r="IA1" s="112"/>
      <c r="IB1" s="112"/>
      <c r="IC1" s="112"/>
      <c r="ID1" s="112"/>
      <c r="IE1" s="112"/>
      <c r="IF1" s="112"/>
      <c r="IG1" s="112"/>
      <c r="IH1" s="112"/>
      <c r="II1" s="112"/>
      <c r="IJ1" s="112"/>
      <c r="IK1" s="112"/>
      <c r="IL1" s="112"/>
      <c r="IM1" s="112"/>
      <c r="IN1" s="112"/>
      <c r="IO1" s="112"/>
      <c r="IP1" s="112"/>
      <c r="IQ1" s="112"/>
      <c r="IR1" s="112"/>
      <c r="IS1" s="112"/>
      <c r="IT1" s="112"/>
      <c r="IU1" s="112"/>
      <c r="IV1" s="112"/>
      <c r="IW1" s="112"/>
      <c r="IX1" s="112"/>
      <c r="IY1" s="112"/>
      <c r="IZ1" s="112"/>
      <c r="JA1" s="112"/>
      <c r="JB1" s="112"/>
      <c r="JC1" s="112"/>
      <c r="JD1" s="112"/>
      <c r="JE1" s="112"/>
      <c r="JF1" s="112"/>
      <c r="JG1" s="112"/>
      <c r="JH1" s="112"/>
      <c r="JI1" s="112"/>
      <c r="JJ1" s="112"/>
      <c r="JK1" s="112"/>
      <c r="JL1" s="112"/>
      <c r="JM1" s="112"/>
      <c r="JN1" s="112"/>
      <c r="JO1" s="112"/>
      <c r="JP1" s="112"/>
      <c r="JQ1" s="112"/>
      <c r="JR1" s="112"/>
      <c r="JS1" s="112"/>
      <c r="JT1" s="112"/>
      <c r="JU1" s="112"/>
    </row>
    <row r="2" spans="1:1070" s="119" customFormat="1" ht="25.5" customHeight="1" x14ac:dyDescent="0.35">
      <c r="A2" s="118"/>
      <c r="C2" s="120" t="s">
        <v>130</v>
      </c>
      <c r="D2" s="118"/>
      <c r="E2" s="118"/>
      <c r="F2" s="118"/>
      <c r="G2" s="118"/>
      <c r="H2" s="118"/>
      <c r="I2" s="118"/>
      <c r="J2" s="118"/>
      <c r="K2" s="118"/>
      <c r="L2" s="118"/>
      <c r="M2" s="118"/>
      <c r="N2" s="118"/>
      <c r="O2" s="118"/>
      <c r="P2" s="118"/>
      <c r="Q2" s="118"/>
      <c r="R2" s="118"/>
      <c r="S2" s="118"/>
      <c r="T2" s="118"/>
      <c r="U2" s="118"/>
      <c r="V2" s="118"/>
      <c r="W2" s="118"/>
      <c r="X2" s="118"/>
      <c r="Y2" s="118"/>
      <c r="Z2" s="118"/>
      <c r="AA2" s="118"/>
      <c r="AB2" s="118"/>
      <c r="AC2" s="118"/>
      <c r="AD2" s="118"/>
      <c r="AE2" s="118"/>
      <c r="AF2" s="118"/>
      <c r="AG2" s="118"/>
      <c r="AH2" s="118"/>
      <c r="AI2" s="118"/>
      <c r="AJ2" s="118"/>
      <c r="AK2" s="118"/>
      <c r="AL2" s="118"/>
      <c r="AM2" s="118"/>
      <c r="AN2" s="118"/>
      <c r="AO2" s="118"/>
      <c r="AP2" s="118"/>
      <c r="AQ2" s="118"/>
      <c r="AR2" s="118"/>
      <c r="AS2" s="118"/>
      <c r="AT2" s="118"/>
      <c r="AU2" s="118"/>
      <c r="AV2" s="118"/>
      <c r="AW2" s="118"/>
      <c r="AX2" s="118"/>
      <c r="AY2" s="118"/>
      <c r="AZ2" s="118"/>
      <c r="BA2" s="118"/>
      <c r="BB2" s="118"/>
      <c r="BC2" s="118"/>
      <c r="BD2" s="118"/>
      <c r="BE2" s="118"/>
      <c r="BF2" s="118"/>
      <c r="BG2" s="118"/>
      <c r="BH2" s="118"/>
      <c r="BI2" s="118"/>
      <c r="BJ2" s="118"/>
      <c r="BK2" s="118"/>
      <c r="BL2" s="118"/>
      <c r="BM2" s="118"/>
      <c r="BN2" s="118"/>
      <c r="BO2" s="118"/>
      <c r="BP2" s="118"/>
      <c r="BQ2" s="118"/>
      <c r="BR2" s="118"/>
      <c r="BS2" s="118"/>
      <c r="BT2" s="118"/>
      <c r="BU2" s="118"/>
      <c r="BV2" s="118"/>
      <c r="BW2" s="118"/>
      <c r="BX2" s="118"/>
      <c r="BY2" s="118"/>
      <c r="BZ2" s="118"/>
      <c r="CA2" s="118"/>
      <c r="CB2" s="118"/>
      <c r="CC2" s="118"/>
      <c r="CD2" s="118"/>
      <c r="CE2" s="118"/>
      <c r="CF2" s="118"/>
      <c r="CG2" s="118"/>
      <c r="CH2" s="118"/>
      <c r="CI2" s="118"/>
      <c r="CJ2" s="118"/>
      <c r="CK2" s="118"/>
      <c r="CL2" s="118"/>
      <c r="CM2" s="118"/>
      <c r="CN2" s="118"/>
      <c r="CO2" s="118"/>
      <c r="CP2" s="118"/>
      <c r="CQ2" s="118"/>
      <c r="CR2" s="118"/>
      <c r="CS2" s="118"/>
      <c r="CT2" s="118"/>
      <c r="CU2" s="118"/>
      <c r="CV2" s="118"/>
      <c r="CW2" s="118"/>
      <c r="CX2" s="118"/>
      <c r="CY2" s="118"/>
      <c r="CZ2" s="118"/>
      <c r="DA2" s="118"/>
      <c r="DB2" s="118"/>
      <c r="DC2" s="118"/>
      <c r="DD2" s="118"/>
      <c r="DE2" s="118"/>
      <c r="DF2" s="118"/>
      <c r="DG2" s="118"/>
      <c r="DH2" s="118"/>
      <c r="DI2" s="118"/>
      <c r="DJ2" s="118"/>
      <c r="DK2" s="118"/>
      <c r="DL2" s="118"/>
      <c r="DM2" s="118"/>
      <c r="DN2" s="118"/>
      <c r="DO2" s="118"/>
      <c r="DP2" s="118"/>
      <c r="DQ2" s="118"/>
      <c r="DR2" s="118"/>
      <c r="DS2" s="118"/>
      <c r="DT2" s="118"/>
      <c r="DU2" s="118"/>
      <c r="DV2" s="118"/>
      <c r="DW2" s="118"/>
      <c r="DX2" s="118"/>
      <c r="DY2" s="118"/>
      <c r="DZ2" s="118"/>
      <c r="EA2" s="118"/>
      <c r="EB2" s="118"/>
      <c r="EC2" s="118"/>
      <c r="ED2" s="118"/>
      <c r="EE2" s="118"/>
      <c r="EF2" s="118"/>
      <c r="EG2" s="118"/>
      <c r="EH2" s="118"/>
      <c r="EI2" s="118"/>
      <c r="EJ2" s="118"/>
      <c r="EK2" s="118"/>
      <c r="EL2" s="118"/>
      <c r="EM2" s="118"/>
      <c r="EN2" s="118"/>
      <c r="EO2" s="118"/>
      <c r="EP2" s="118"/>
      <c r="EQ2" s="118"/>
      <c r="ER2" s="118"/>
      <c r="ES2" s="118"/>
      <c r="ET2" s="118"/>
      <c r="EU2" s="118"/>
      <c r="EV2" s="118"/>
      <c r="EW2" s="118"/>
      <c r="EX2" s="118"/>
      <c r="EY2" s="118"/>
      <c r="EZ2" s="118"/>
      <c r="FA2" s="118"/>
      <c r="FB2" s="118"/>
      <c r="FC2" s="118"/>
      <c r="FD2" s="118"/>
      <c r="FE2" s="118"/>
      <c r="FF2" s="118"/>
      <c r="FG2" s="118"/>
      <c r="FH2" s="118"/>
      <c r="FI2" s="118"/>
      <c r="FJ2" s="118"/>
      <c r="FK2" s="118"/>
      <c r="FL2" s="118"/>
      <c r="FM2" s="118"/>
      <c r="FN2" s="118"/>
      <c r="FO2" s="118"/>
      <c r="FP2" s="118"/>
      <c r="FQ2" s="118"/>
      <c r="FR2" s="118"/>
      <c r="FS2" s="118"/>
      <c r="FT2" s="118"/>
      <c r="FU2" s="118"/>
      <c r="FV2" s="118"/>
      <c r="FW2" s="118"/>
      <c r="FX2" s="118"/>
      <c r="FY2" s="118"/>
      <c r="FZ2" s="118"/>
      <c r="GA2" s="118"/>
      <c r="GB2" s="118"/>
      <c r="GC2" s="118"/>
      <c r="GD2" s="118"/>
      <c r="GE2" s="118"/>
      <c r="GF2" s="118"/>
      <c r="GG2" s="118"/>
      <c r="GH2" s="118"/>
      <c r="GI2" s="118"/>
      <c r="GJ2" s="118"/>
      <c r="GK2" s="118"/>
      <c r="GL2" s="118"/>
      <c r="GM2" s="118"/>
      <c r="GN2" s="118"/>
      <c r="GO2" s="118"/>
      <c r="GP2" s="118"/>
      <c r="GQ2" s="118"/>
      <c r="GR2" s="118"/>
      <c r="GS2" s="118"/>
      <c r="GT2" s="118"/>
      <c r="GU2" s="118"/>
      <c r="GV2" s="118"/>
      <c r="GW2" s="118"/>
      <c r="GX2" s="118"/>
      <c r="GY2" s="118"/>
      <c r="GZ2" s="118"/>
      <c r="HA2" s="118"/>
      <c r="HB2" s="118"/>
      <c r="HC2" s="118"/>
      <c r="HD2" s="118"/>
      <c r="HE2" s="118"/>
      <c r="HF2" s="118"/>
      <c r="HG2" s="118"/>
      <c r="HH2" s="118"/>
      <c r="HI2" s="118"/>
      <c r="HJ2" s="118"/>
      <c r="HK2" s="118"/>
      <c r="HL2" s="118"/>
      <c r="HM2" s="118"/>
      <c r="HN2" s="118"/>
      <c r="HO2" s="118"/>
      <c r="HP2" s="118"/>
      <c r="HQ2" s="118"/>
      <c r="HR2" s="118"/>
      <c r="HS2" s="118"/>
      <c r="HT2" s="118"/>
      <c r="HU2" s="118"/>
      <c r="HV2" s="118"/>
      <c r="HW2" s="118"/>
      <c r="HX2" s="118"/>
      <c r="HY2" s="118"/>
      <c r="HZ2" s="118"/>
      <c r="IA2" s="118"/>
      <c r="IB2" s="118"/>
      <c r="IC2" s="118"/>
      <c r="ID2" s="118"/>
      <c r="IE2" s="118"/>
      <c r="IF2" s="118"/>
      <c r="IG2" s="118"/>
      <c r="IH2" s="118"/>
      <c r="II2" s="118"/>
      <c r="IJ2" s="118"/>
      <c r="IK2" s="118"/>
      <c r="IL2" s="118"/>
      <c r="IM2" s="118"/>
      <c r="IN2" s="118"/>
      <c r="IO2" s="118"/>
      <c r="IP2" s="118"/>
      <c r="IQ2" s="118"/>
      <c r="IR2" s="118"/>
      <c r="IS2" s="118"/>
      <c r="IT2" s="118"/>
      <c r="IU2" s="118"/>
      <c r="IV2" s="118"/>
      <c r="IW2" s="118"/>
      <c r="IX2" s="118"/>
      <c r="IY2" s="118"/>
      <c r="IZ2" s="118"/>
      <c r="JA2" s="118"/>
      <c r="JB2" s="118"/>
      <c r="JC2" s="118"/>
      <c r="JD2" s="118"/>
      <c r="JE2" s="118"/>
      <c r="JF2" s="118"/>
      <c r="JG2" s="118"/>
      <c r="JH2" s="118"/>
      <c r="JI2" s="118"/>
      <c r="JJ2" s="118"/>
      <c r="JK2" s="118"/>
      <c r="JL2" s="118"/>
      <c r="JM2" s="118"/>
      <c r="JN2" s="118"/>
      <c r="JO2" s="118"/>
      <c r="JP2" s="118"/>
      <c r="JQ2" s="118"/>
      <c r="JR2" s="118"/>
      <c r="JS2" s="118"/>
      <c r="JT2" s="118"/>
      <c r="JU2" s="118"/>
    </row>
    <row r="3" spans="1:1070" s="119" customFormat="1" ht="25.5" customHeight="1" x14ac:dyDescent="0.35">
      <c r="A3" s="118"/>
      <c r="C3" s="120" t="s">
        <v>129</v>
      </c>
      <c r="D3" s="118"/>
      <c r="E3" s="118"/>
      <c r="F3" s="118"/>
      <c r="G3" s="118"/>
      <c r="H3" s="118"/>
      <c r="I3" s="118"/>
      <c r="J3" s="118"/>
      <c r="K3" s="118"/>
      <c r="L3" s="118"/>
      <c r="M3" s="118"/>
      <c r="N3" s="118"/>
      <c r="O3" s="118"/>
      <c r="P3" s="118"/>
      <c r="Q3" s="118"/>
      <c r="R3" s="118"/>
      <c r="S3" s="118"/>
      <c r="T3" s="118"/>
      <c r="U3" s="118"/>
      <c r="V3" s="118"/>
      <c r="W3" s="118"/>
      <c r="X3" s="118"/>
      <c r="Y3" s="118"/>
      <c r="Z3" s="118"/>
      <c r="AA3" s="118"/>
      <c r="AB3" s="118"/>
      <c r="AC3" s="118"/>
      <c r="AD3" s="118"/>
      <c r="AE3" s="118"/>
      <c r="AF3" s="118"/>
      <c r="AG3" s="118"/>
      <c r="AH3" s="118"/>
      <c r="AI3" s="118"/>
      <c r="AJ3" s="118"/>
      <c r="AK3" s="118"/>
      <c r="AL3" s="118"/>
      <c r="AM3" s="118"/>
      <c r="AN3" s="118"/>
      <c r="AO3" s="118"/>
      <c r="AP3" s="118"/>
      <c r="AQ3" s="118"/>
      <c r="AR3" s="118"/>
      <c r="AS3" s="118"/>
      <c r="AT3" s="118"/>
      <c r="AU3" s="118"/>
      <c r="AV3" s="118"/>
      <c r="AW3" s="118"/>
      <c r="AX3" s="118"/>
      <c r="AY3" s="118"/>
      <c r="AZ3" s="118"/>
      <c r="BA3" s="118"/>
      <c r="BB3" s="118"/>
      <c r="BC3" s="118"/>
      <c r="BD3" s="118"/>
      <c r="BE3" s="118"/>
      <c r="BF3" s="118"/>
      <c r="BG3" s="118"/>
      <c r="BH3" s="118"/>
      <c r="BI3" s="118"/>
      <c r="BJ3" s="118"/>
      <c r="BK3" s="118"/>
      <c r="BL3" s="118"/>
      <c r="BM3" s="118"/>
      <c r="BN3" s="118"/>
      <c r="BO3" s="118"/>
      <c r="BP3" s="118"/>
      <c r="BQ3" s="118"/>
      <c r="BR3" s="118"/>
      <c r="BS3" s="118"/>
      <c r="BT3" s="118"/>
      <c r="BU3" s="118"/>
      <c r="BV3" s="118"/>
      <c r="BW3" s="118"/>
      <c r="BX3" s="118"/>
      <c r="BY3" s="118"/>
      <c r="BZ3" s="118"/>
      <c r="CA3" s="118"/>
      <c r="CB3" s="118"/>
      <c r="CC3" s="118"/>
      <c r="CD3" s="118"/>
      <c r="CE3" s="118"/>
      <c r="CF3" s="118"/>
      <c r="CG3" s="118"/>
      <c r="CH3" s="118"/>
      <c r="CI3" s="118"/>
      <c r="CJ3" s="118"/>
      <c r="CK3" s="118"/>
      <c r="CL3" s="118"/>
      <c r="CM3" s="118"/>
      <c r="CN3" s="118"/>
      <c r="CO3" s="118"/>
      <c r="CP3" s="118"/>
      <c r="CQ3" s="118"/>
      <c r="CR3" s="118"/>
      <c r="CS3" s="118"/>
      <c r="CT3" s="118"/>
      <c r="CU3" s="118"/>
      <c r="CV3" s="118"/>
      <c r="CW3" s="118"/>
      <c r="CX3" s="118"/>
      <c r="CY3" s="118"/>
      <c r="CZ3" s="118"/>
      <c r="DA3" s="118"/>
      <c r="DB3" s="118"/>
      <c r="DC3" s="118"/>
      <c r="DD3" s="118"/>
      <c r="DE3" s="118"/>
      <c r="DF3" s="118"/>
      <c r="DG3" s="118"/>
      <c r="DH3" s="118"/>
      <c r="DI3" s="118"/>
      <c r="DJ3" s="118"/>
      <c r="DK3" s="118"/>
      <c r="DL3" s="118"/>
      <c r="DM3" s="118"/>
      <c r="DN3" s="118"/>
      <c r="DO3" s="118"/>
      <c r="DP3" s="118"/>
      <c r="DQ3" s="118"/>
      <c r="DR3" s="118"/>
      <c r="DS3" s="118"/>
      <c r="DT3" s="118"/>
      <c r="DU3" s="118"/>
      <c r="DV3" s="118"/>
      <c r="DW3" s="118"/>
      <c r="DX3" s="118"/>
      <c r="DY3" s="118"/>
      <c r="DZ3" s="118"/>
      <c r="EA3" s="118"/>
      <c r="EB3" s="118"/>
      <c r="EC3" s="118"/>
      <c r="ED3" s="118"/>
      <c r="EE3" s="118"/>
      <c r="EF3" s="118"/>
      <c r="EG3" s="118"/>
      <c r="EH3" s="118"/>
      <c r="EI3" s="118"/>
      <c r="EJ3" s="118"/>
      <c r="EK3" s="118"/>
      <c r="EL3" s="118"/>
      <c r="EM3" s="118"/>
      <c r="EN3" s="118"/>
      <c r="EO3" s="118"/>
      <c r="EP3" s="118"/>
      <c r="EQ3" s="118"/>
      <c r="ER3" s="118"/>
      <c r="ES3" s="118"/>
      <c r="ET3" s="118"/>
      <c r="EU3" s="118"/>
      <c r="EV3" s="118"/>
      <c r="EW3" s="118"/>
      <c r="EX3" s="118"/>
      <c r="EY3" s="118"/>
      <c r="EZ3" s="118"/>
      <c r="FA3" s="118"/>
      <c r="FB3" s="118"/>
      <c r="FC3" s="118"/>
      <c r="FD3" s="118"/>
      <c r="FE3" s="118"/>
      <c r="FF3" s="118"/>
      <c r="FG3" s="118"/>
      <c r="FH3" s="118"/>
      <c r="FI3" s="118"/>
      <c r="FJ3" s="118"/>
      <c r="FK3" s="118"/>
      <c r="FL3" s="118"/>
      <c r="FM3" s="118"/>
      <c r="FN3" s="118"/>
      <c r="FO3" s="118"/>
      <c r="FP3" s="118"/>
      <c r="FQ3" s="118"/>
      <c r="FR3" s="118"/>
      <c r="FS3" s="118"/>
      <c r="FT3" s="118"/>
      <c r="FU3" s="118"/>
      <c r="FV3" s="118"/>
      <c r="FW3" s="118"/>
      <c r="FX3" s="118"/>
      <c r="FY3" s="118"/>
      <c r="FZ3" s="118"/>
      <c r="GA3" s="118"/>
      <c r="GB3" s="118"/>
      <c r="GC3" s="118"/>
      <c r="GD3" s="118"/>
      <c r="GE3" s="118"/>
      <c r="GF3" s="118"/>
      <c r="GG3" s="118"/>
      <c r="GH3" s="118"/>
      <c r="GI3" s="118"/>
      <c r="GJ3" s="118"/>
      <c r="GK3" s="118"/>
      <c r="GL3" s="118"/>
      <c r="GM3" s="118"/>
      <c r="GN3" s="118"/>
      <c r="GO3" s="118"/>
      <c r="GP3" s="118"/>
      <c r="GQ3" s="118"/>
      <c r="GR3" s="118"/>
      <c r="GS3" s="118"/>
      <c r="GT3" s="118"/>
      <c r="GU3" s="118"/>
      <c r="GV3" s="118"/>
      <c r="GW3" s="118"/>
      <c r="GX3" s="118"/>
      <c r="GY3" s="118"/>
      <c r="GZ3" s="118"/>
      <c r="HA3" s="118"/>
      <c r="HB3" s="118"/>
      <c r="HC3" s="118"/>
      <c r="HD3" s="118"/>
      <c r="HE3" s="118"/>
      <c r="HF3" s="118"/>
      <c r="HG3" s="118"/>
      <c r="HH3" s="118"/>
      <c r="HI3" s="118"/>
      <c r="HJ3" s="118"/>
      <c r="HK3" s="118"/>
      <c r="HL3" s="118"/>
      <c r="HM3" s="118"/>
      <c r="HN3" s="118"/>
      <c r="HO3" s="118"/>
      <c r="HP3" s="118"/>
      <c r="HQ3" s="118"/>
      <c r="HR3" s="118"/>
      <c r="HS3" s="118"/>
      <c r="HT3" s="118"/>
      <c r="HU3" s="118"/>
      <c r="HV3" s="118"/>
      <c r="HW3" s="118"/>
      <c r="HX3" s="118"/>
      <c r="HY3" s="118"/>
      <c r="HZ3" s="118"/>
      <c r="IA3" s="118"/>
      <c r="IB3" s="118"/>
      <c r="IC3" s="118"/>
      <c r="ID3" s="118"/>
      <c r="IE3" s="118"/>
      <c r="IF3" s="118"/>
      <c r="IG3" s="118"/>
      <c r="IH3" s="118"/>
      <c r="II3" s="118"/>
      <c r="IJ3" s="118"/>
      <c r="IK3" s="118"/>
      <c r="IL3" s="118"/>
      <c r="IM3" s="118"/>
      <c r="IN3" s="118"/>
      <c r="IO3" s="118"/>
      <c r="IP3" s="118"/>
      <c r="IQ3" s="118"/>
      <c r="IR3" s="118"/>
      <c r="IS3" s="118"/>
      <c r="IT3" s="118"/>
      <c r="IU3" s="118"/>
      <c r="IV3" s="118"/>
      <c r="IW3" s="118"/>
      <c r="IX3" s="118"/>
      <c r="IY3" s="118"/>
      <c r="IZ3" s="118"/>
      <c r="JA3" s="118"/>
      <c r="JB3" s="118"/>
      <c r="JC3" s="118"/>
      <c r="JD3" s="118"/>
      <c r="JE3" s="118"/>
      <c r="JF3" s="118"/>
      <c r="JG3" s="118"/>
      <c r="JH3" s="118"/>
      <c r="JI3" s="118"/>
      <c r="JJ3" s="118"/>
      <c r="JK3" s="118"/>
      <c r="JL3" s="118"/>
      <c r="JM3" s="118"/>
      <c r="JN3" s="118"/>
      <c r="JO3" s="118"/>
      <c r="JP3" s="118"/>
      <c r="JQ3" s="118"/>
      <c r="JR3" s="118"/>
      <c r="JS3" s="118"/>
      <c r="JT3" s="118"/>
      <c r="JU3" s="118"/>
    </row>
    <row r="4" spans="1:1070" ht="21.95" customHeight="1" x14ac:dyDescent="0.25">
      <c r="B4" s="122"/>
      <c r="C4" s="134"/>
      <c r="D4" s="134"/>
      <c r="E4" s="134"/>
      <c r="F4" s="134"/>
      <c r="G4" s="134"/>
      <c r="H4" s="134"/>
      <c r="K4" s="133"/>
      <c r="N4" s="133"/>
      <c r="Q4" s="133"/>
      <c r="T4" s="133"/>
      <c r="W4" s="133"/>
      <c r="Z4" s="133"/>
      <c r="AC4" s="133"/>
      <c r="AF4" s="133"/>
      <c r="AI4" s="133"/>
      <c r="AL4" s="133"/>
      <c r="AO4" s="133"/>
      <c r="AR4" s="133"/>
      <c r="AU4" s="133"/>
      <c r="AX4" s="133"/>
      <c r="BA4" s="133"/>
    </row>
    <row r="5" spans="1:1070" ht="21" customHeight="1" x14ac:dyDescent="0.35">
      <c r="B5" s="123" t="s">
        <v>68</v>
      </c>
      <c r="E5" s="133"/>
      <c r="H5" s="133"/>
      <c r="K5" s="133"/>
      <c r="N5" s="133"/>
      <c r="Q5" s="133"/>
      <c r="T5" s="133"/>
      <c r="W5" s="133"/>
      <c r="Z5" s="133"/>
      <c r="AC5" s="133"/>
      <c r="AF5" s="133"/>
      <c r="AI5" s="133"/>
      <c r="AL5" s="133"/>
      <c r="AO5" s="133"/>
      <c r="AR5" s="133"/>
      <c r="AU5" s="133"/>
      <c r="AX5" s="133"/>
      <c r="BA5" s="133"/>
    </row>
    <row r="6" spans="1:1070" ht="51" customHeight="1" x14ac:dyDescent="0.25">
      <c r="B6" s="124" t="s">
        <v>40</v>
      </c>
      <c r="C6" s="422" t="s">
        <v>127</v>
      </c>
      <c r="D6" s="423"/>
      <c r="E6" s="424"/>
      <c r="F6" s="422" t="s">
        <v>41</v>
      </c>
      <c r="G6" s="423"/>
      <c r="H6" s="424"/>
      <c r="I6" s="422" t="s">
        <v>42</v>
      </c>
      <c r="J6" s="423"/>
      <c r="K6" s="424"/>
      <c r="L6" s="422" t="s">
        <v>43</v>
      </c>
      <c r="M6" s="423"/>
      <c r="N6" s="424"/>
      <c r="O6" s="422" t="s">
        <v>44</v>
      </c>
      <c r="P6" s="423"/>
      <c r="Q6" s="424"/>
      <c r="R6" s="422" t="s">
        <v>41</v>
      </c>
      <c r="S6" s="423"/>
      <c r="T6" s="424"/>
      <c r="U6" s="422" t="s">
        <v>131</v>
      </c>
      <c r="V6" s="423"/>
      <c r="W6" s="424"/>
      <c r="X6" s="422" t="s">
        <v>45</v>
      </c>
      <c r="Y6" s="423"/>
      <c r="Z6" s="424"/>
      <c r="AA6" s="422" t="s">
        <v>46</v>
      </c>
      <c r="AB6" s="423"/>
      <c r="AC6" s="424"/>
      <c r="AD6" s="422" t="s">
        <v>47</v>
      </c>
      <c r="AE6" s="423"/>
      <c r="AF6" s="424"/>
      <c r="AG6" s="422" t="s">
        <v>48</v>
      </c>
      <c r="AH6" s="423"/>
      <c r="AI6" s="424"/>
      <c r="AJ6" s="422" t="s">
        <v>45</v>
      </c>
      <c r="AK6" s="423"/>
      <c r="AL6" s="424"/>
      <c r="AM6" s="422" t="s">
        <v>93</v>
      </c>
      <c r="AN6" s="423"/>
      <c r="AO6" s="424"/>
      <c r="AP6" s="422" t="s">
        <v>45</v>
      </c>
      <c r="AQ6" s="423"/>
      <c r="AR6" s="424"/>
      <c r="AS6" s="422" t="s">
        <v>135</v>
      </c>
      <c r="AT6" s="423"/>
      <c r="AU6" s="424"/>
      <c r="AV6" s="422" t="s">
        <v>50</v>
      </c>
      <c r="AW6" s="423"/>
      <c r="AX6" s="424"/>
      <c r="AY6" s="422" t="s">
        <v>51</v>
      </c>
      <c r="AZ6" s="423"/>
      <c r="BA6" s="424"/>
      <c r="BB6" s="428" t="s">
        <v>70</v>
      </c>
      <c r="BC6" s="429"/>
      <c r="BD6" s="429"/>
      <c r="BE6" s="430"/>
      <c r="JT6" s="134"/>
      <c r="JU6" s="134"/>
    </row>
    <row r="7" spans="1:1070" ht="33" customHeight="1" x14ac:dyDescent="0.25">
      <c r="B7" s="125"/>
      <c r="C7" s="263" t="s">
        <v>71</v>
      </c>
      <c r="D7" s="263" t="s">
        <v>72</v>
      </c>
      <c r="E7" s="135" t="s">
        <v>82</v>
      </c>
      <c r="F7" s="263" t="s">
        <v>71</v>
      </c>
      <c r="G7" s="263" t="s">
        <v>72</v>
      </c>
      <c r="H7" s="135" t="s">
        <v>82</v>
      </c>
      <c r="I7" s="263" t="s">
        <v>71</v>
      </c>
      <c r="J7" s="263" t="s">
        <v>72</v>
      </c>
      <c r="K7" s="135" t="s">
        <v>82</v>
      </c>
      <c r="L7" s="263" t="s">
        <v>71</v>
      </c>
      <c r="M7" s="263" t="s">
        <v>72</v>
      </c>
      <c r="N7" s="135" t="s">
        <v>82</v>
      </c>
      <c r="O7" s="263" t="s">
        <v>71</v>
      </c>
      <c r="P7" s="263" t="s">
        <v>72</v>
      </c>
      <c r="Q7" s="135" t="s">
        <v>82</v>
      </c>
      <c r="R7" s="263" t="s">
        <v>71</v>
      </c>
      <c r="S7" s="263" t="s">
        <v>72</v>
      </c>
      <c r="T7" s="135" t="s">
        <v>82</v>
      </c>
      <c r="U7" s="263" t="s">
        <v>71</v>
      </c>
      <c r="V7" s="263" t="s">
        <v>72</v>
      </c>
      <c r="W7" s="135" t="s">
        <v>82</v>
      </c>
      <c r="X7" s="263" t="s">
        <v>71</v>
      </c>
      <c r="Y7" s="263" t="s">
        <v>72</v>
      </c>
      <c r="Z7" s="135" t="s">
        <v>82</v>
      </c>
      <c r="AA7" s="263" t="s">
        <v>71</v>
      </c>
      <c r="AB7" s="263" t="s">
        <v>72</v>
      </c>
      <c r="AC7" s="135" t="s">
        <v>82</v>
      </c>
      <c r="AD7" s="263" t="s">
        <v>71</v>
      </c>
      <c r="AE7" s="263" t="s">
        <v>72</v>
      </c>
      <c r="AF7" s="135" t="s">
        <v>82</v>
      </c>
      <c r="AG7" s="263" t="s">
        <v>71</v>
      </c>
      <c r="AH7" s="263" t="s">
        <v>72</v>
      </c>
      <c r="AI7" s="135" t="s">
        <v>82</v>
      </c>
      <c r="AJ7" s="263" t="s">
        <v>71</v>
      </c>
      <c r="AK7" s="263" t="s">
        <v>72</v>
      </c>
      <c r="AL7" s="135" t="s">
        <v>82</v>
      </c>
      <c r="AM7" s="263" t="s">
        <v>71</v>
      </c>
      <c r="AN7" s="263" t="s">
        <v>72</v>
      </c>
      <c r="AO7" s="135" t="s">
        <v>82</v>
      </c>
      <c r="AP7" s="263" t="s">
        <v>71</v>
      </c>
      <c r="AQ7" s="263" t="s">
        <v>72</v>
      </c>
      <c r="AR7" s="135" t="s">
        <v>82</v>
      </c>
      <c r="AS7" s="263" t="s">
        <v>71</v>
      </c>
      <c r="AT7" s="263" t="s">
        <v>72</v>
      </c>
      <c r="AU7" s="135" t="s">
        <v>82</v>
      </c>
      <c r="AV7" s="263" t="s">
        <v>71</v>
      </c>
      <c r="AW7" s="263" t="s">
        <v>72</v>
      </c>
      <c r="AX7" s="135" t="s">
        <v>82</v>
      </c>
      <c r="AY7" s="263" t="s">
        <v>71</v>
      </c>
      <c r="AZ7" s="263" t="s">
        <v>72</v>
      </c>
      <c r="BA7" s="135" t="s">
        <v>82</v>
      </c>
      <c r="BB7" s="264" t="s">
        <v>71</v>
      </c>
      <c r="BC7" s="264" t="s">
        <v>72</v>
      </c>
      <c r="BD7" s="135" t="s">
        <v>82</v>
      </c>
      <c r="BE7" s="135" t="s">
        <v>112</v>
      </c>
      <c r="JT7" s="134"/>
      <c r="JU7" s="134"/>
    </row>
    <row r="8" spans="1:1070" ht="20.25" customHeight="1" x14ac:dyDescent="0.35">
      <c r="B8" s="126" t="s">
        <v>94</v>
      </c>
      <c r="C8" s="265"/>
      <c r="D8" s="265"/>
      <c r="E8" s="265"/>
      <c r="F8" s="265"/>
      <c r="G8" s="265"/>
      <c r="H8" s="265"/>
      <c r="I8" s="265"/>
      <c r="J8" s="265"/>
      <c r="K8" s="265"/>
      <c r="L8" s="265"/>
      <c r="M8" s="265"/>
      <c r="N8" s="265"/>
      <c r="O8" s="265"/>
      <c r="P8" s="265"/>
      <c r="Q8" s="265"/>
      <c r="R8" s="265"/>
      <c r="S8" s="265"/>
      <c r="T8" s="265"/>
      <c r="U8" s="265"/>
      <c r="V8" s="265"/>
      <c r="W8" s="265"/>
      <c r="X8" s="265"/>
      <c r="Y8" s="265"/>
      <c r="Z8" s="265"/>
      <c r="AA8" s="265"/>
      <c r="AB8" s="265"/>
      <c r="AC8" s="265"/>
      <c r="AD8" s="265"/>
      <c r="AE8" s="265"/>
      <c r="AF8" s="265"/>
      <c r="AG8" s="265"/>
      <c r="AH8" s="265"/>
      <c r="AI8" s="136"/>
      <c r="AJ8" s="265"/>
      <c r="AK8" s="265"/>
      <c r="AL8" s="265"/>
      <c r="AM8" s="265"/>
      <c r="AN8" s="265"/>
      <c r="AO8" s="265"/>
      <c r="AP8" s="265"/>
      <c r="AQ8" s="265"/>
      <c r="AR8" s="265"/>
      <c r="AS8" s="265"/>
      <c r="AT8" s="265"/>
      <c r="AU8" s="265"/>
      <c r="AV8" s="265"/>
      <c r="AW8" s="265"/>
      <c r="AX8" s="265"/>
      <c r="AY8" s="265"/>
      <c r="AZ8" s="265"/>
      <c r="BA8" s="265"/>
      <c r="BB8" s="265"/>
      <c r="BC8" s="265"/>
      <c r="BD8" s="266"/>
      <c r="BE8" s="266"/>
      <c r="JT8" s="134"/>
      <c r="JU8" s="134"/>
    </row>
    <row r="9" spans="1:1070" ht="20.25" customHeight="1" x14ac:dyDescent="0.25">
      <c r="B9" s="127" t="s">
        <v>95</v>
      </c>
      <c r="C9" s="267">
        <v>0</v>
      </c>
      <c r="D9" s="267">
        <v>0</v>
      </c>
      <c r="E9" s="136">
        <v>0</v>
      </c>
      <c r="F9" s="267">
        <v>0</v>
      </c>
      <c r="G9" s="267">
        <v>0</v>
      </c>
      <c r="H9" s="136">
        <v>0</v>
      </c>
      <c r="I9" s="267">
        <v>0</v>
      </c>
      <c r="J9" s="267">
        <v>0</v>
      </c>
      <c r="K9" s="136">
        <v>0</v>
      </c>
      <c r="L9" s="267">
        <v>0</v>
      </c>
      <c r="M9" s="267">
        <v>0</v>
      </c>
      <c r="N9" s="136">
        <v>0</v>
      </c>
      <c r="O9" s="267">
        <v>0</v>
      </c>
      <c r="P9" s="267">
        <v>0</v>
      </c>
      <c r="Q9" s="136">
        <v>0</v>
      </c>
      <c r="R9" s="267">
        <v>0</v>
      </c>
      <c r="S9" s="267">
        <v>0</v>
      </c>
      <c r="T9" s="136">
        <v>0</v>
      </c>
      <c r="U9" s="267">
        <v>1</v>
      </c>
      <c r="V9" s="267">
        <v>3</v>
      </c>
      <c r="W9" s="136" t="s">
        <v>89</v>
      </c>
      <c r="X9" s="267">
        <v>7</v>
      </c>
      <c r="Y9" s="267">
        <v>10</v>
      </c>
      <c r="Z9" s="136">
        <v>7</v>
      </c>
      <c r="AA9" s="267">
        <v>1</v>
      </c>
      <c r="AB9" s="267">
        <v>3</v>
      </c>
      <c r="AC9" s="136">
        <v>1</v>
      </c>
      <c r="AD9" s="267">
        <v>5</v>
      </c>
      <c r="AE9" s="267">
        <v>21</v>
      </c>
      <c r="AF9" s="136">
        <v>14</v>
      </c>
      <c r="AG9" s="267">
        <v>0</v>
      </c>
      <c r="AH9" s="267">
        <v>0</v>
      </c>
      <c r="AI9" s="136">
        <v>0</v>
      </c>
      <c r="AJ9" s="267">
        <v>0</v>
      </c>
      <c r="AK9" s="267">
        <v>0</v>
      </c>
      <c r="AL9" s="136">
        <v>0</v>
      </c>
      <c r="AM9" s="267">
        <v>1</v>
      </c>
      <c r="AN9" s="267">
        <v>7</v>
      </c>
      <c r="AO9" s="136">
        <v>7</v>
      </c>
      <c r="AP9" s="267">
        <v>7</v>
      </c>
      <c r="AQ9" s="267">
        <v>10</v>
      </c>
      <c r="AR9" s="136">
        <v>7</v>
      </c>
      <c r="AS9" s="267">
        <v>0</v>
      </c>
      <c r="AT9" s="267">
        <v>0</v>
      </c>
      <c r="AU9" s="136">
        <v>0</v>
      </c>
      <c r="AV9" s="267">
        <v>1</v>
      </c>
      <c r="AW9" s="267">
        <v>3</v>
      </c>
      <c r="AX9" s="136">
        <v>2</v>
      </c>
      <c r="AY9" s="268">
        <v>1</v>
      </c>
      <c r="AZ9" s="268">
        <v>3</v>
      </c>
      <c r="BA9" s="136">
        <v>2</v>
      </c>
      <c r="BB9" s="269">
        <f>SUMIF($C$7:$BA$7,"Min",C9:BA9)</f>
        <v>24</v>
      </c>
      <c r="BC9" s="269">
        <f>SUMIF($C$7:$BA$7,"Max",C9:BA9)</f>
        <v>60</v>
      </c>
      <c r="BD9" s="270">
        <f>SUMIF($C$7:$BA$7,"Approx",C9:BA9)</f>
        <v>40</v>
      </c>
      <c r="BE9" s="270" t="str">
        <f>DATEDIF(0,BD9,"YM")&amp;"m "&amp;DATEDIF(0,BD9,"MD")&amp;"d "</f>
        <v xml:space="preserve">1m 9d </v>
      </c>
      <c r="JT9" s="134"/>
      <c r="JU9" s="134"/>
    </row>
    <row r="10" spans="1:1070" ht="20.25" customHeight="1" x14ac:dyDescent="0.25">
      <c r="B10" s="128" t="s">
        <v>84</v>
      </c>
      <c r="C10" s="267">
        <v>0</v>
      </c>
      <c r="D10" s="267">
        <v>0</v>
      </c>
      <c r="E10" s="136">
        <v>0</v>
      </c>
      <c r="F10" s="267">
        <v>0</v>
      </c>
      <c r="G10" s="267">
        <v>0</v>
      </c>
      <c r="H10" s="136">
        <v>0</v>
      </c>
      <c r="I10" s="267">
        <v>0</v>
      </c>
      <c r="J10" s="267">
        <v>0</v>
      </c>
      <c r="K10" s="136">
        <v>0</v>
      </c>
      <c r="L10" s="267">
        <v>0</v>
      </c>
      <c r="M10" s="267">
        <v>0</v>
      </c>
      <c r="N10" s="136">
        <v>0</v>
      </c>
      <c r="O10" s="267">
        <v>0</v>
      </c>
      <c r="P10" s="267">
        <v>0</v>
      </c>
      <c r="Q10" s="136">
        <v>0</v>
      </c>
      <c r="R10" s="267">
        <v>0</v>
      </c>
      <c r="S10" s="267">
        <v>0</v>
      </c>
      <c r="T10" s="136">
        <v>0</v>
      </c>
      <c r="U10" s="267">
        <v>1</v>
      </c>
      <c r="V10" s="267">
        <v>7</v>
      </c>
      <c r="W10" s="136" t="s">
        <v>89</v>
      </c>
      <c r="X10" s="267">
        <v>7</v>
      </c>
      <c r="Y10" s="267">
        <v>10</v>
      </c>
      <c r="Z10" s="136">
        <v>7</v>
      </c>
      <c r="AA10" s="267">
        <v>1</v>
      </c>
      <c r="AB10" s="267">
        <v>3</v>
      </c>
      <c r="AC10" s="136">
        <v>2</v>
      </c>
      <c r="AD10" s="267">
        <v>30</v>
      </c>
      <c r="AE10" s="267">
        <v>45</v>
      </c>
      <c r="AF10" s="136">
        <v>45</v>
      </c>
      <c r="AG10" s="267">
        <v>0</v>
      </c>
      <c r="AH10" s="267">
        <v>0</v>
      </c>
      <c r="AI10" s="136">
        <v>0</v>
      </c>
      <c r="AJ10" s="267">
        <v>0</v>
      </c>
      <c r="AK10" s="267">
        <v>0</v>
      </c>
      <c r="AL10" s="136">
        <v>0</v>
      </c>
      <c r="AM10" s="267">
        <v>3</v>
      </c>
      <c r="AN10" s="267">
        <v>21</v>
      </c>
      <c r="AO10" s="136">
        <v>14</v>
      </c>
      <c r="AP10" s="267">
        <v>7</v>
      </c>
      <c r="AQ10" s="267">
        <v>10</v>
      </c>
      <c r="AR10" s="136">
        <v>7</v>
      </c>
      <c r="AS10" s="267">
        <v>11</v>
      </c>
      <c r="AT10" s="267">
        <v>15</v>
      </c>
      <c r="AU10" s="136">
        <v>12</v>
      </c>
      <c r="AV10" s="267">
        <v>7</v>
      </c>
      <c r="AW10" s="267">
        <v>14</v>
      </c>
      <c r="AX10" s="136">
        <v>7</v>
      </c>
      <c r="AY10" s="268">
        <v>1</v>
      </c>
      <c r="AZ10" s="268">
        <v>5</v>
      </c>
      <c r="BA10" s="136">
        <v>2</v>
      </c>
      <c r="BB10" s="269">
        <f>SUMIF($C$7:$BA$7,"Min",C10:BA10)</f>
        <v>68</v>
      </c>
      <c r="BC10" s="269">
        <f>SUMIF($C$7:$BA$7,"Max",C10:BA10)</f>
        <v>130</v>
      </c>
      <c r="BD10" s="270">
        <f>SUMIF($C$7:$BA$7,"Approx",C10:BA10)</f>
        <v>96</v>
      </c>
      <c r="BE10" s="270" t="str">
        <f t="shared" ref="BE10:BE23" si="0">DATEDIF(0,BD10,"YM")&amp;"m "&amp;DATEDIF(0,BD10,"MD")&amp;"d "</f>
        <v xml:space="preserve">3m 5d </v>
      </c>
      <c r="JT10" s="134"/>
      <c r="JU10" s="134"/>
    </row>
    <row r="11" spans="1:1070" ht="20.25" customHeight="1" x14ac:dyDescent="0.25">
      <c r="B11" s="128" t="s">
        <v>85</v>
      </c>
      <c r="C11" s="267">
        <v>0</v>
      </c>
      <c r="D11" s="267">
        <v>0</v>
      </c>
      <c r="E11" s="136">
        <v>0</v>
      </c>
      <c r="F11" s="267">
        <v>0</v>
      </c>
      <c r="G11" s="267">
        <v>0</v>
      </c>
      <c r="H11" s="136">
        <v>0</v>
      </c>
      <c r="I11" s="267">
        <v>0</v>
      </c>
      <c r="J11" s="267">
        <v>0</v>
      </c>
      <c r="K11" s="136">
        <v>0</v>
      </c>
      <c r="L11" s="267">
        <v>0</v>
      </c>
      <c r="M11" s="267">
        <v>0</v>
      </c>
      <c r="N11" s="136">
        <v>0</v>
      </c>
      <c r="O11" s="267">
        <v>0</v>
      </c>
      <c r="P11" s="267">
        <v>0</v>
      </c>
      <c r="Q11" s="136">
        <v>0</v>
      </c>
      <c r="R11" s="267">
        <v>0</v>
      </c>
      <c r="S11" s="267">
        <v>0</v>
      </c>
      <c r="T11" s="136">
        <v>0</v>
      </c>
      <c r="U11" s="271">
        <v>1</v>
      </c>
      <c r="V11" s="271">
        <v>7</v>
      </c>
      <c r="W11" s="136" t="s">
        <v>89</v>
      </c>
      <c r="X11" s="271">
        <v>7</v>
      </c>
      <c r="Y11" s="271">
        <v>10</v>
      </c>
      <c r="Z11" s="136">
        <v>7</v>
      </c>
      <c r="AA11" s="267">
        <v>1</v>
      </c>
      <c r="AB11" s="271">
        <v>3</v>
      </c>
      <c r="AC11" s="136">
        <v>2</v>
      </c>
      <c r="AD11" s="267">
        <v>45</v>
      </c>
      <c r="AE11" s="271">
        <v>70</v>
      </c>
      <c r="AF11" s="136">
        <v>45</v>
      </c>
      <c r="AG11" s="267">
        <v>0</v>
      </c>
      <c r="AH11" s="267">
        <v>0</v>
      </c>
      <c r="AI11" s="136">
        <v>0</v>
      </c>
      <c r="AJ11" s="271">
        <v>0</v>
      </c>
      <c r="AK11" s="271">
        <v>0</v>
      </c>
      <c r="AL11" s="137">
        <v>0</v>
      </c>
      <c r="AM11" s="267">
        <v>3</v>
      </c>
      <c r="AN11" s="267">
        <v>21</v>
      </c>
      <c r="AO11" s="136">
        <v>21</v>
      </c>
      <c r="AP11" s="267">
        <v>7</v>
      </c>
      <c r="AQ11" s="267">
        <v>10</v>
      </c>
      <c r="AR11" s="136">
        <v>7</v>
      </c>
      <c r="AS11" s="267">
        <v>11</v>
      </c>
      <c r="AT11" s="267">
        <v>15</v>
      </c>
      <c r="AU11" s="136">
        <v>12</v>
      </c>
      <c r="AV11" s="271">
        <v>7</v>
      </c>
      <c r="AW11" s="267">
        <v>14</v>
      </c>
      <c r="AX11" s="136">
        <v>7</v>
      </c>
      <c r="AY11" s="268">
        <v>1</v>
      </c>
      <c r="AZ11" s="268">
        <v>5</v>
      </c>
      <c r="BA11" s="136">
        <v>2</v>
      </c>
      <c r="BB11" s="269">
        <f>SUMIF($C$7:$BA$7,"Min",C11:BA11)</f>
        <v>83</v>
      </c>
      <c r="BC11" s="269">
        <f>SUMIF($C$7:$BA$7,"Max",C11:BA11)</f>
        <v>155</v>
      </c>
      <c r="BD11" s="270">
        <f>SUMIF($C$7:$BA$7,"Approx",C11:BA11)</f>
        <v>103</v>
      </c>
      <c r="BE11" s="270" t="str">
        <f t="shared" si="0"/>
        <v xml:space="preserve">3m 12d </v>
      </c>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38"/>
      <c r="DI11" s="138"/>
      <c r="DJ11" s="138"/>
      <c r="DK11" s="138"/>
      <c r="DL11" s="138"/>
      <c r="DM11" s="138"/>
      <c r="DN11" s="138"/>
      <c r="DO11" s="138"/>
      <c r="DP11" s="138"/>
      <c r="DQ11" s="138"/>
      <c r="DR11" s="138"/>
      <c r="DS11" s="138"/>
      <c r="DT11" s="138"/>
      <c r="DU11" s="138"/>
      <c r="DV11" s="138"/>
      <c r="DW11" s="138"/>
      <c r="DX11" s="138"/>
      <c r="DY11" s="138"/>
      <c r="DZ11" s="138"/>
      <c r="EA11" s="138"/>
      <c r="EB11" s="138"/>
      <c r="EC11" s="138"/>
      <c r="ED11" s="138"/>
      <c r="EE11" s="138"/>
      <c r="EF11" s="138"/>
      <c r="EG11" s="138"/>
      <c r="EH11" s="138"/>
      <c r="EI11" s="138"/>
      <c r="EJ11" s="138"/>
      <c r="EK11" s="138"/>
      <c r="EL11" s="138"/>
      <c r="EM11" s="138"/>
      <c r="EN11" s="138"/>
      <c r="EO11" s="138"/>
      <c r="EP11" s="138"/>
      <c r="EQ11" s="138"/>
      <c r="ER11" s="138"/>
      <c r="ES11" s="138"/>
      <c r="ET11" s="138"/>
      <c r="EU11" s="138"/>
      <c r="EV11" s="138"/>
      <c r="EW11" s="138"/>
      <c r="EX11" s="138"/>
      <c r="EY11" s="138"/>
      <c r="EZ11" s="138"/>
      <c r="FA11" s="138"/>
      <c r="FB11" s="138"/>
      <c r="FC11" s="138"/>
      <c r="FD11" s="138"/>
      <c r="FE11" s="138"/>
      <c r="FF11" s="138"/>
      <c r="FG11" s="138"/>
      <c r="FH11" s="138"/>
      <c r="FI11" s="138"/>
      <c r="FJ11" s="138"/>
      <c r="FK11" s="138"/>
      <c r="FL11" s="138"/>
      <c r="FM11" s="138"/>
      <c r="FN11" s="138"/>
      <c r="FO11" s="138"/>
      <c r="FP11" s="138"/>
      <c r="FQ11" s="138"/>
      <c r="FR11" s="138"/>
      <c r="FS11" s="138"/>
      <c r="FT11" s="138"/>
      <c r="FU11" s="138"/>
      <c r="FV11" s="138"/>
      <c r="FW11" s="138"/>
      <c r="FX11" s="138"/>
      <c r="FY11" s="138"/>
      <c r="FZ11" s="138"/>
      <c r="GA11" s="138"/>
      <c r="GB11" s="138"/>
      <c r="GC11" s="138"/>
      <c r="GD11" s="138"/>
      <c r="GE11" s="138"/>
      <c r="GF11" s="138"/>
      <c r="GG11" s="138"/>
      <c r="GH11" s="138"/>
      <c r="GI11" s="138"/>
      <c r="GJ11" s="138"/>
      <c r="GK11" s="138"/>
      <c r="GL11" s="138"/>
      <c r="GM11" s="138"/>
      <c r="GN11" s="138"/>
      <c r="GO11" s="138"/>
      <c r="GP11" s="138"/>
      <c r="GQ11" s="138"/>
      <c r="GR11" s="138"/>
      <c r="GS11" s="138"/>
      <c r="GT11" s="138"/>
      <c r="GU11" s="138"/>
      <c r="GV11" s="138"/>
      <c r="GW11" s="138"/>
      <c r="GX11" s="138"/>
      <c r="GY11" s="138"/>
      <c r="GZ11" s="138"/>
      <c r="HA11" s="138"/>
      <c r="HB11" s="138"/>
      <c r="HC11" s="138"/>
      <c r="HD11" s="138"/>
      <c r="HE11" s="138"/>
      <c r="HF11" s="138"/>
      <c r="HG11" s="138"/>
      <c r="HH11" s="138"/>
      <c r="HI11" s="138"/>
      <c r="HJ11" s="138"/>
      <c r="HK11" s="138"/>
      <c r="HL11" s="138"/>
      <c r="HM11" s="138"/>
      <c r="HN11" s="138"/>
      <c r="HO11" s="138"/>
      <c r="HP11" s="138"/>
      <c r="HQ11" s="138"/>
      <c r="HR11" s="138"/>
      <c r="HS11" s="138"/>
      <c r="HT11" s="138"/>
      <c r="HU11" s="138"/>
      <c r="HV11" s="138"/>
      <c r="HW11" s="138"/>
      <c r="HX11" s="138"/>
      <c r="HY11" s="138"/>
      <c r="HZ11" s="138"/>
      <c r="IA11" s="138"/>
      <c r="IB11" s="138"/>
      <c r="IC11" s="138"/>
      <c r="ID11" s="138"/>
      <c r="IE11" s="138"/>
      <c r="IF11" s="138"/>
      <c r="IG11" s="138"/>
      <c r="IH11" s="138"/>
      <c r="II11" s="138"/>
      <c r="IJ11" s="138"/>
      <c r="IK11" s="138"/>
      <c r="IL11" s="138"/>
      <c r="IM11" s="138"/>
      <c r="IN11" s="138"/>
      <c r="IO11" s="138"/>
      <c r="IP11" s="138"/>
      <c r="IQ11" s="138"/>
      <c r="IR11" s="138"/>
      <c r="IS11" s="138"/>
      <c r="IT11" s="138"/>
      <c r="IU11" s="138"/>
      <c r="IV11" s="138"/>
      <c r="IW11" s="138"/>
      <c r="IX11" s="138"/>
      <c r="IY11" s="138"/>
      <c r="IZ11" s="138"/>
      <c r="JA11" s="138"/>
      <c r="JB11" s="138"/>
      <c r="JC11" s="138"/>
      <c r="JD11" s="138"/>
      <c r="JE11" s="138"/>
      <c r="JF11" s="138"/>
      <c r="JG11" s="138"/>
      <c r="JH11" s="138"/>
      <c r="JI11" s="138"/>
      <c r="JJ11" s="138"/>
      <c r="JK11" s="138"/>
      <c r="JL11" s="138"/>
      <c r="JM11" s="138"/>
      <c r="JN11" s="138"/>
      <c r="JO11" s="138"/>
      <c r="JP11" s="138"/>
      <c r="JQ11" s="138"/>
      <c r="JR11" s="138"/>
      <c r="JS11" s="138"/>
      <c r="JT11" s="139"/>
      <c r="JU11" s="139"/>
      <c r="JV11" s="139"/>
      <c r="JW11" s="139"/>
      <c r="JX11" s="139"/>
      <c r="JY11" s="139"/>
      <c r="JZ11" s="139"/>
      <c r="KA11" s="139"/>
      <c r="KB11" s="139"/>
      <c r="KC11" s="139"/>
      <c r="KD11" s="139"/>
      <c r="KE11" s="139"/>
      <c r="KF11" s="139"/>
      <c r="KG11" s="139"/>
      <c r="KH11" s="139"/>
      <c r="KI11" s="139"/>
      <c r="KJ11" s="139"/>
      <c r="KK11" s="139"/>
      <c r="KL11" s="139"/>
      <c r="KM11" s="139"/>
      <c r="KN11" s="139"/>
      <c r="KO11" s="139"/>
      <c r="KP11" s="139"/>
      <c r="KQ11" s="139"/>
      <c r="KR11" s="139"/>
      <c r="KS11" s="139"/>
      <c r="KT11" s="139"/>
      <c r="KU11" s="139"/>
      <c r="KV11" s="139"/>
      <c r="KW11" s="139"/>
      <c r="KX11" s="139"/>
      <c r="KY11" s="139"/>
      <c r="KZ11" s="139"/>
      <c r="LA11" s="139"/>
      <c r="LB11" s="139"/>
      <c r="LC11" s="139"/>
      <c r="LD11" s="139"/>
      <c r="LE11" s="139"/>
      <c r="LF11" s="139"/>
      <c r="LG11" s="139"/>
      <c r="LH11" s="139"/>
      <c r="LI11" s="139"/>
      <c r="LJ11" s="139"/>
      <c r="LK11" s="139"/>
      <c r="LL11" s="139"/>
      <c r="LM11" s="139"/>
      <c r="LN11" s="139"/>
      <c r="LO11" s="139"/>
      <c r="LP11" s="139"/>
      <c r="LQ11" s="139"/>
      <c r="LR11" s="139"/>
      <c r="LS11" s="139"/>
      <c r="LT11" s="139"/>
      <c r="LU11" s="139"/>
      <c r="LV11" s="139"/>
      <c r="LW11" s="139"/>
      <c r="LX11" s="139"/>
      <c r="LY11" s="139"/>
      <c r="LZ11" s="139"/>
      <c r="MA11" s="139"/>
      <c r="MB11" s="139"/>
      <c r="MC11" s="139"/>
      <c r="MD11" s="139"/>
      <c r="ME11" s="139"/>
      <c r="MF11" s="139"/>
      <c r="MG11" s="139"/>
      <c r="MH11" s="139"/>
      <c r="MI11" s="139"/>
      <c r="MJ11" s="139"/>
      <c r="MK11" s="139"/>
      <c r="ML11" s="139"/>
      <c r="MM11" s="139"/>
      <c r="MN11" s="139"/>
      <c r="MO11" s="139"/>
      <c r="MP11" s="139"/>
      <c r="MQ11" s="139"/>
      <c r="MR11" s="139"/>
      <c r="MS11" s="139"/>
      <c r="MT11" s="139"/>
      <c r="MU11" s="139"/>
      <c r="MV11" s="139"/>
      <c r="MW11" s="139"/>
      <c r="MX11" s="139"/>
      <c r="MY11" s="139"/>
      <c r="MZ11" s="139"/>
      <c r="NA11" s="139"/>
      <c r="NB11" s="139"/>
      <c r="NC11" s="139"/>
      <c r="ND11" s="139"/>
      <c r="NE11" s="139"/>
      <c r="NF11" s="139"/>
      <c r="NG11" s="139"/>
      <c r="NH11" s="139"/>
      <c r="NI11" s="139"/>
      <c r="NJ11" s="139"/>
      <c r="NK11" s="139"/>
      <c r="NL11" s="139"/>
      <c r="NM11" s="139"/>
      <c r="NN11" s="139"/>
      <c r="NO11" s="139"/>
      <c r="NP11" s="139"/>
      <c r="NQ11" s="139"/>
      <c r="NR11" s="139"/>
      <c r="NS11" s="139"/>
      <c r="NT11" s="139"/>
      <c r="NU11" s="139"/>
      <c r="NV11" s="139"/>
      <c r="NW11" s="139"/>
      <c r="NX11" s="139"/>
      <c r="NY11" s="139"/>
      <c r="NZ11" s="139"/>
      <c r="OA11" s="139"/>
      <c r="OB11" s="139"/>
      <c r="OC11" s="139"/>
      <c r="OD11" s="139"/>
      <c r="OE11" s="139"/>
      <c r="OF11" s="139"/>
      <c r="OG11" s="139"/>
      <c r="OH11" s="139"/>
      <c r="OI11" s="139"/>
      <c r="OJ11" s="139"/>
      <c r="OK11" s="139"/>
      <c r="OL11" s="139"/>
      <c r="OM11" s="139"/>
      <c r="ON11" s="139"/>
      <c r="OO11" s="139"/>
      <c r="OP11" s="139"/>
      <c r="OQ11" s="139"/>
      <c r="OR11" s="139"/>
      <c r="OS11" s="139"/>
      <c r="OT11" s="139"/>
      <c r="OU11" s="139"/>
      <c r="OV11" s="139"/>
      <c r="OW11" s="139"/>
      <c r="OX11" s="139"/>
      <c r="OY11" s="139"/>
      <c r="OZ11" s="139"/>
      <c r="PA11" s="139"/>
      <c r="PB11" s="139"/>
      <c r="PC11" s="139"/>
      <c r="PD11" s="139"/>
      <c r="PE11" s="139"/>
      <c r="PF11" s="139"/>
      <c r="PG11" s="139"/>
      <c r="PH11" s="139"/>
      <c r="PI11" s="139"/>
      <c r="PJ11" s="139"/>
      <c r="PK11" s="139"/>
      <c r="PL11" s="139"/>
      <c r="PM11" s="139"/>
      <c r="PN11" s="139"/>
      <c r="PO11" s="139"/>
      <c r="PP11" s="139"/>
      <c r="PQ11" s="139"/>
      <c r="PR11" s="139"/>
      <c r="PS11" s="139"/>
      <c r="PT11" s="139"/>
      <c r="PU11" s="139"/>
      <c r="PV11" s="139"/>
      <c r="PW11" s="139"/>
      <c r="PX11" s="139"/>
      <c r="PY11" s="139"/>
      <c r="PZ11" s="139"/>
      <c r="QA11" s="139"/>
      <c r="QB11" s="139"/>
      <c r="QC11" s="139"/>
      <c r="QD11" s="139"/>
      <c r="QE11" s="139"/>
      <c r="QF11" s="139"/>
      <c r="QG11" s="139"/>
      <c r="QH11" s="139"/>
      <c r="QI11" s="139"/>
      <c r="QJ11" s="139"/>
      <c r="QK11" s="139"/>
      <c r="QL11" s="139"/>
      <c r="QM11" s="139"/>
      <c r="QN11" s="139"/>
      <c r="QO11" s="139"/>
      <c r="QP11" s="139"/>
      <c r="QQ11" s="139"/>
      <c r="QR11" s="139"/>
      <c r="QS11" s="139"/>
      <c r="QT11" s="139"/>
      <c r="QU11" s="139"/>
      <c r="QV11" s="139"/>
      <c r="QW11" s="139"/>
      <c r="QX11" s="139"/>
      <c r="QY11" s="139"/>
      <c r="QZ11" s="139"/>
      <c r="RA11" s="139"/>
      <c r="RB11" s="139"/>
      <c r="RC11" s="139"/>
      <c r="RD11" s="139"/>
      <c r="RE11" s="139"/>
      <c r="RF11" s="139"/>
      <c r="RG11" s="139"/>
      <c r="RH11" s="139"/>
      <c r="RI11" s="139"/>
      <c r="RJ11" s="139"/>
      <c r="RK11" s="139"/>
      <c r="RL11" s="139"/>
      <c r="RM11" s="139"/>
      <c r="RN11" s="139"/>
      <c r="RO11" s="139"/>
      <c r="RP11" s="139"/>
      <c r="RQ11" s="139"/>
      <c r="RR11" s="139"/>
      <c r="RS11" s="139"/>
      <c r="RT11" s="139"/>
      <c r="RU11" s="139"/>
      <c r="RV11" s="139"/>
      <c r="RW11" s="139"/>
      <c r="RX11" s="139"/>
      <c r="RY11" s="139"/>
      <c r="RZ11" s="139"/>
      <c r="SA11" s="139"/>
      <c r="SB11" s="139"/>
      <c r="SC11" s="139"/>
      <c r="SD11" s="139"/>
      <c r="SE11" s="139"/>
      <c r="SF11" s="139"/>
      <c r="SG11" s="139"/>
      <c r="SH11" s="139"/>
      <c r="SI11" s="139"/>
      <c r="SJ11" s="139"/>
      <c r="SK11" s="139"/>
      <c r="SL11" s="139"/>
      <c r="SM11" s="139"/>
      <c r="SN11" s="139"/>
      <c r="SO11" s="139"/>
      <c r="SP11" s="139"/>
      <c r="SQ11" s="139"/>
      <c r="SR11" s="139"/>
      <c r="SS11" s="139"/>
      <c r="ST11" s="139"/>
      <c r="SU11" s="139"/>
      <c r="SV11" s="139"/>
      <c r="SW11" s="139"/>
      <c r="SX11" s="139"/>
      <c r="SY11" s="139"/>
      <c r="SZ11" s="139"/>
      <c r="TA11" s="139"/>
      <c r="TB11" s="139"/>
      <c r="TC11" s="139"/>
      <c r="TD11" s="139"/>
      <c r="TE11" s="139"/>
      <c r="TF11" s="139"/>
      <c r="TG11" s="139"/>
      <c r="TH11" s="139"/>
      <c r="TI11" s="139"/>
      <c r="TJ11" s="139"/>
      <c r="TK11" s="139"/>
      <c r="TL11" s="139"/>
      <c r="TM11" s="139"/>
      <c r="TN11" s="139"/>
      <c r="TO11" s="139"/>
      <c r="TP11" s="139"/>
      <c r="TQ11" s="139"/>
      <c r="TR11" s="139"/>
      <c r="TS11" s="139"/>
      <c r="TT11" s="139"/>
      <c r="TU11" s="139"/>
      <c r="TV11" s="139"/>
      <c r="TW11" s="139"/>
      <c r="TX11" s="139"/>
      <c r="TY11" s="139"/>
      <c r="TZ11" s="139"/>
      <c r="UA11" s="139"/>
      <c r="UB11" s="139"/>
      <c r="UC11" s="139"/>
      <c r="UD11" s="139"/>
      <c r="UE11" s="139"/>
      <c r="UF11" s="139"/>
      <c r="UG11" s="139"/>
      <c r="UH11" s="139"/>
      <c r="UI11" s="139"/>
      <c r="UJ11" s="139"/>
      <c r="UK11" s="139"/>
      <c r="UL11" s="139"/>
      <c r="UM11" s="139"/>
      <c r="UN11" s="139"/>
      <c r="UO11" s="139"/>
      <c r="UP11" s="139"/>
      <c r="UQ11" s="139"/>
      <c r="UR11" s="139"/>
      <c r="US11" s="139"/>
      <c r="UT11" s="139"/>
      <c r="UU11" s="139"/>
      <c r="UV11" s="139"/>
      <c r="UW11" s="139"/>
      <c r="UX11" s="139"/>
      <c r="UY11" s="139"/>
      <c r="UZ11" s="139"/>
      <c r="VA11" s="139"/>
      <c r="VB11" s="139"/>
      <c r="VC11" s="139"/>
      <c r="VD11" s="139"/>
      <c r="VE11" s="139"/>
      <c r="VF11" s="139"/>
      <c r="VG11" s="139"/>
      <c r="VH11" s="139"/>
      <c r="VI11" s="139"/>
      <c r="VJ11" s="139"/>
      <c r="VK11" s="139"/>
      <c r="VL11" s="139"/>
      <c r="VM11" s="139"/>
      <c r="VN11" s="139"/>
      <c r="VO11" s="139"/>
      <c r="VP11" s="139"/>
      <c r="VQ11" s="139"/>
      <c r="VR11" s="139"/>
      <c r="VS11" s="139"/>
      <c r="VT11" s="139"/>
      <c r="VU11" s="139"/>
      <c r="VV11" s="139"/>
      <c r="VW11" s="139"/>
      <c r="VX11" s="139"/>
      <c r="VY11" s="139"/>
      <c r="VZ11" s="139"/>
      <c r="WA11" s="139"/>
      <c r="WB11" s="139"/>
      <c r="WC11" s="139"/>
      <c r="WD11" s="139"/>
      <c r="WE11" s="139"/>
      <c r="WF11" s="139"/>
      <c r="WG11" s="139"/>
      <c r="WH11" s="139"/>
      <c r="WI11" s="139"/>
      <c r="WJ11" s="139"/>
      <c r="WK11" s="139"/>
      <c r="WL11" s="139"/>
      <c r="WM11" s="139"/>
      <c r="WN11" s="139"/>
      <c r="WO11" s="139"/>
      <c r="WP11" s="139"/>
      <c r="WQ11" s="139"/>
      <c r="WR11" s="139"/>
      <c r="WS11" s="139"/>
      <c r="WT11" s="139"/>
      <c r="WU11" s="139"/>
      <c r="WV11" s="139"/>
      <c r="WW11" s="139"/>
      <c r="WX11" s="139"/>
      <c r="WY11" s="139"/>
      <c r="WZ11" s="139"/>
      <c r="XA11" s="139"/>
      <c r="XB11" s="139"/>
      <c r="XC11" s="139"/>
      <c r="XD11" s="139"/>
      <c r="XE11" s="139"/>
      <c r="XF11" s="139"/>
      <c r="XG11" s="139"/>
      <c r="XH11" s="139"/>
      <c r="XI11" s="139"/>
      <c r="XJ11" s="139"/>
      <c r="XK11" s="139"/>
      <c r="XL11" s="139"/>
      <c r="XM11" s="139"/>
      <c r="XN11" s="139"/>
      <c r="XO11" s="139"/>
      <c r="XP11" s="139"/>
      <c r="XQ11" s="139"/>
      <c r="XR11" s="139"/>
      <c r="XS11" s="139"/>
      <c r="XT11" s="139"/>
      <c r="XU11" s="139"/>
      <c r="XV11" s="139"/>
      <c r="XW11" s="139"/>
      <c r="XX11" s="139"/>
      <c r="XY11" s="139"/>
      <c r="XZ11" s="139"/>
      <c r="YA11" s="139"/>
      <c r="YB11" s="139"/>
      <c r="YC11" s="139"/>
      <c r="YD11" s="139"/>
      <c r="YE11" s="139"/>
      <c r="YF11" s="139"/>
      <c r="YG11" s="139"/>
      <c r="YH11" s="139"/>
      <c r="YI11" s="139"/>
      <c r="YJ11" s="139"/>
      <c r="YK11" s="139"/>
      <c r="YL11" s="139"/>
      <c r="YM11" s="139"/>
      <c r="YN11" s="139"/>
      <c r="YO11" s="139"/>
      <c r="YP11" s="139"/>
      <c r="YQ11" s="139"/>
      <c r="YR11" s="139"/>
      <c r="YS11" s="139"/>
      <c r="YT11" s="139"/>
      <c r="YU11" s="139"/>
      <c r="YV11" s="139"/>
      <c r="YW11" s="139"/>
      <c r="YX11" s="139"/>
      <c r="YY11" s="139"/>
      <c r="YZ11" s="139"/>
      <c r="ZA11" s="139"/>
      <c r="ZB11" s="139"/>
      <c r="ZC11" s="139"/>
      <c r="ZD11" s="139"/>
      <c r="ZE11" s="139"/>
      <c r="ZF11" s="139"/>
      <c r="ZG11" s="139"/>
      <c r="ZH11" s="139"/>
      <c r="ZI11" s="139"/>
      <c r="ZJ11" s="139"/>
      <c r="ZK11" s="139"/>
      <c r="ZL11" s="139"/>
      <c r="ZM11" s="139"/>
      <c r="ZN11" s="139"/>
      <c r="ZO11" s="139"/>
      <c r="ZP11" s="139"/>
      <c r="ZQ11" s="139"/>
      <c r="ZR11" s="139"/>
      <c r="ZS11" s="139"/>
      <c r="ZT11" s="139"/>
      <c r="ZU11" s="139"/>
      <c r="ZV11" s="139"/>
      <c r="ZW11" s="139"/>
      <c r="ZX11" s="139"/>
      <c r="ZY11" s="139"/>
      <c r="ZZ11" s="139"/>
      <c r="AAA11" s="139"/>
      <c r="AAB11" s="139"/>
      <c r="AAC11" s="139"/>
      <c r="AAD11" s="139"/>
      <c r="AAE11" s="139"/>
      <c r="AAF11" s="139"/>
      <c r="AAG11" s="139"/>
      <c r="AAH11" s="139"/>
      <c r="AAI11" s="139"/>
      <c r="AAJ11" s="139"/>
      <c r="AAK11" s="139"/>
      <c r="AAL11" s="139"/>
      <c r="AAM11" s="139"/>
      <c r="AAN11" s="139"/>
      <c r="AAO11" s="139"/>
      <c r="AAP11" s="139"/>
      <c r="AAQ11" s="139"/>
      <c r="AAR11" s="139"/>
      <c r="AAS11" s="139"/>
      <c r="AAT11" s="139"/>
      <c r="AAU11" s="139"/>
      <c r="AAV11" s="139"/>
      <c r="AAW11" s="139"/>
      <c r="AAX11" s="139"/>
      <c r="AAY11" s="139"/>
      <c r="AAZ11" s="139"/>
      <c r="ABA11" s="139"/>
      <c r="ABB11" s="139"/>
      <c r="ABC11" s="139"/>
      <c r="ABD11" s="139"/>
      <c r="ABE11" s="139"/>
      <c r="ABF11" s="139"/>
      <c r="ABG11" s="139"/>
      <c r="ABH11" s="139"/>
      <c r="ABI11" s="139"/>
      <c r="ABJ11" s="139"/>
      <c r="ABK11" s="139"/>
      <c r="ABL11" s="139"/>
      <c r="ABM11" s="139"/>
      <c r="ABN11" s="139"/>
      <c r="ABO11" s="139"/>
      <c r="ABP11" s="139"/>
      <c r="ABQ11" s="139"/>
      <c r="ABR11" s="139"/>
      <c r="ABS11" s="139"/>
      <c r="ABT11" s="139"/>
      <c r="ABU11" s="139"/>
      <c r="ABV11" s="139"/>
      <c r="ABW11" s="139"/>
      <c r="ABX11" s="139"/>
      <c r="ABY11" s="139"/>
      <c r="ABZ11" s="139"/>
      <c r="ACA11" s="139"/>
      <c r="ACB11" s="139"/>
      <c r="ACC11" s="139"/>
      <c r="ACD11" s="139"/>
      <c r="ACE11" s="139"/>
      <c r="ACF11" s="139"/>
      <c r="ACG11" s="139"/>
      <c r="ACH11" s="139"/>
      <c r="ACI11" s="139"/>
      <c r="ACJ11" s="139"/>
      <c r="ACK11" s="139"/>
      <c r="ACL11" s="139"/>
      <c r="ACM11" s="139"/>
      <c r="ACN11" s="139"/>
      <c r="ACO11" s="139"/>
      <c r="ACP11" s="139"/>
      <c r="ACQ11" s="139"/>
      <c r="ACR11" s="139"/>
      <c r="ACS11" s="139"/>
      <c r="ACT11" s="139"/>
      <c r="ACU11" s="139"/>
      <c r="ACV11" s="139"/>
      <c r="ACW11" s="139"/>
      <c r="ACX11" s="139"/>
      <c r="ACY11" s="139"/>
      <c r="ACZ11" s="139"/>
      <c r="ADA11" s="139"/>
      <c r="ADB11" s="139"/>
      <c r="ADC11" s="139"/>
      <c r="ADD11" s="139"/>
      <c r="ADE11" s="139"/>
      <c r="ADF11" s="139"/>
      <c r="ADG11" s="139"/>
      <c r="ADH11" s="139"/>
      <c r="ADI11" s="139"/>
      <c r="ADJ11" s="139"/>
      <c r="ADK11" s="139"/>
      <c r="ADL11" s="139"/>
      <c r="ADM11" s="139"/>
      <c r="ADN11" s="139"/>
      <c r="ADO11" s="139"/>
      <c r="ADP11" s="139"/>
      <c r="ADQ11" s="139"/>
      <c r="ADR11" s="139"/>
      <c r="ADS11" s="139"/>
      <c r="ADT11" s="139"/>
      <c r="ADU11" s="139"/>
      <c r="ADV11" s="139"/>
      <c r="ADW11" s="139"/>
      <c r="ADX11" s="139"/>
      <c r="ADY11" s="139"/>
      <c r="ADZ11" s="139"/>
      <c r="AEA11" s="139"/>
      <c r="AEB11" s="139"/>
      <c r="AEC11" s="139"/>
      <c r="AED11" s="139"/>
      <c r="AEE11" s="139"/>
      <c r="AEF11" s="139"/>
      <c r="AEG11" s="139"/>
      <c r="AEH11" s="139"/>
      <c r="AEI11" s="139"/>
      <c r="AEJ11" s="139"/>
      <c r="AEK11" s="139"/>
      <c r="AEL11" s="139"/>
      <c r="AEM11" s="139"/>
      <c r="AEN11" s="139"/>
      <c r="AEO11" s="139"/>
      <c r="AEP11" s="139"/>
      <c r="AEQ11" s="139"/>
      <c r="AER11" s="139"/>
      <c r="AES11" s="139"/>
      <c r="AET11" s="139"/>
      <c r="AEU11" s="139"/>
      <c r="AEV11" s="139"/>
      <c r="AEW11" s="139"/>
      <c r="AEX11" s="139"/>
      <c r="AEY11" s="139"/>
      <c r="AEZ11" s="139"/>
      <c r="AFA11" s="139"/>
      <c r="AFB11" s="139"/>
      <c r="AFC11" s="139"/>
      <c r="AFD11" s="139"/>
      <c r="AFE11" s="139"/>
      <c r="AFF11" s="139"/>
      <c r="AFG11" s="139"/>
      <c r="AFH11" s="139"/>
      <c r="AFI11" s="139"/>
      <c r="AFJ11" s="139"/>
      <c r="AFK11" s="139"/>
      <c r="AFL11" s="139"/>
      <c r="AFM11" s="139"/>
      <c r="AFN11" s="139"/>
      <c r="AFO11" s="139"/>
      <c r="AFP11" s="139"/>
      <c r="AFQ11" s="139"/>
      <c r="AFR11" s="139"/>
      <c r="AFS11" s="139"/>
      <c r="AFT11" s="139"/>
      <c r="AFU11" s="139"/>
      <c r="AFV11" s="139"/>
      <c r="AFW11" s="139"/>
      <c r="AFX11" s="139"/>
      <c r="AFY11" s="139"/>
      <c r="AFZ11" s="139"/>
      <c r="AGA11" s="139"/>
      <c r="AGB11" s="139"/>
      <c r="AGC11" s="139"/>
      <c r="AGD11" s="139"/>
      <c r="AGE11" s="139"/>
      <c r="AGF11" s="139"/>
      <c r="AGG11" s="139"/>
      <c r="AGH11" s="139"/>
      <c r="AGI11" s="139"/>
      <c r="AGJ11" s="139"/>
      <c r="AGK11" s="139"/>
      <c r="AGL11" s="139"/>
      <c r="AGM11" s="139"/>
      <c r="AGN11" s="139"/>
      <c r="AGO11" s="139"/>
      <c r="AGP11" s="139"/>
      <c r="AGQ11" s="139"/>
      <c r="AGR11" s="139"/>
      <c r="AGS11" s="139"/>
      <c r="AGT11" s="139"/>
      <c r="AGU11" s="139"/>
      <c r="AGV11" s="139"/>
      <c r="AGW11" s="139"/>
      <c r="AGX11" s="139"/>
      <c r="AGY11" s="139"/>
      <c r="AGZ11" s="139"/>
      <c r="AHA11" s="139"/>
      <c r="AHB11" s="139"/>
      <c r="AHC11" s="139"/>
      <c r="AHD11" s="139"/>
      <c r="AHE11" s="139"/>
      <c r="AHF11" s="139"/>
      <c r="AHG11" s="139"/>
      <c r="AHH11" s="139"/>
      <c r="AHI11" s="139"/>
      <c r="AHJ11" s="139"/>
      <c r="AHK11" s="139"/>
      <c r="AHL11" s="139"/>
      <c r="AHM11" s="139"/>
      <c r="AHN11" s="139"/>
      <c r="AHO11" s="139"/>
      <c r="AHP11" s="139"/>
      <c r="AHQ11" s="139"/>
      <c r="AHR11" s="139"/>
      <c r="AHS11" s="139"/>
      <c r="AHT11" s="139"/>
      <c r="AHU11" s="139"/>
      <c r="AHV11" s="139"/>
      <c r="AHW11" s="139"/>
      <c r="AHX11" s="139"/>
      <c r="AHY11" s="139"/>
      <c r="AHZ11" s="139"/>
      <c r="AIA11" s="139"/>
      <c r="AIB11" s="139"/>
      <c r="AIC11" s="139"/>
      <c r="AID11" s="139"/>
      <c r="AIE11" s="139"/>
      <c r="AIF11" s="139"/>
      <c r="AIG11" s="139"/>
      <c r="AIH11" s="139"/>
      <c r="AII11" s="139"/>
      <c r="AIJ11" s="139"/>
      <c r="AIK11" s="139"/>
      <c r="AIL11" s="139"/>
      <c r="AIM11" s="139"/>
      <c r="AIN11" s="139"/>
      <c r="AIO11" s="139"/>
      <c r="AIP11" s="139"/>
      <c r="AIQ11" s="139"/>
      <c r="AIR11" s="139"/>
      <c r="AIS11" s="139"/>
      <c r="AIT11" s="139"/>
      <c r="AIU11" s="139"/>
      <c r="AIV11" s="139"/>
      <c r="AIW11" s="139"/>
      <c r="AIX11" s="139"/>
      <c r="AIY11" s="139"/>
      <c r="AIZ11" s="139"/>
      <c r="AJA11" s="139"/>
      <c r="AJB11" s="139"/>
      <c r="AJC11" s="139"/>
      <c r="AJD11" s="139"/>
      <c r="AJE11" s="139"/>
      <c r="AJF11" s="139"/>
      <c r="AJG11" s="139"/>
      <c r="AJH11" s="139"/>
      <c r="AJI11" s="139"/>
      <c r="AJJ11" s="139"/>
      <c r="AJK11" s="139"/>
      <c r="AJL11" s="139"/>
      <c r="AJM11" s="139"/>
      <c r="AJN11" s="139"/>
      <c r="AJO11" s="139"/>
      <c r="AJP11" s="139"/>
      <c r="AJQ11" s="139"/>
      <c r="AJR11" s="139"/>
      <c r="AJS11" s="139"/>
      <c r="AJT11" s="139"/>
      <c r="AJU11" s="139"/>
      <c r="AJV11" s="139"/>
      <c r="AJW11" s="139"/>
      <c r="AJX11" s="139"/>
      <c r="AJY11" s="139"/>
      <c r="AJZ11" s="139"/>
      <c r="AKA11" s="139"/>
      <c r="AKB11" s="139"/>
      <c r="AKC11" s="139"/>
      <c r="AKD11" s="139"/>
      <c r="AKE11" s="139"/>
      <c r="AKF11" s="139"/>
      <c r="AKG11" s="139"/>
      <c r="AKH11" s="139"/>
      <c r="AKI11" s="139"/>
      <c r="AKJ11" s="139"/>
      <c r="AKK11" s="139"/>
      <c r="AKL11" s="139"/>
      <c r="AKM11" s="139"/>
      <c r="AKN11" s="139"/>
      <c r="AKO11" s="139"/>
      <c r="AKP11" s="139"/>
      <c r="AKQ11" s="139"/>
      <c r="AKR11" s="139"/>
      <c r="AKS11" s="139"/>
      <c r="AKT11" s="139"/>
      <c r="AKU11" s="139"/>
      <c r="AKV11" s="139"/>
      <c r="AKW11" s="139"/>
      <c r="AKX11" s="139"/>
      <c r="AKY11" s="139"/>
      <c r="AKZ11" s="139"/>
      <c r="ALA11" s="139"/>
      <c r="ALB11" s="139"/>
      <c r="ALC11" s="139"/>
      <c r="ALD11" s="139"/>
      <c r="ALE11" s="139"/>
      <c r="ALF11" s="139"/>
      <c r="ALG11" s="139"/>
      <c r="ALH11" s="139"/>
      <c r="ALI11" s="139"/>
      <c r="ALJ11" s="139"/>
      <c r="ALK11" s="139"/>
      <c r="ALL11" s="139"/>
      <c r="ALM11" s="139"/>
      <c r="ALN11" s="139"/>
      <c r="ALO11" s="139"/>
      <c r="ALP11" s="139"/>
      <c r="ALQ11" s="139"/>
      <c r="ALR11" s="139"/>
      <c r="ALS11" s="139"/>
      <c r="ALT11" s="139"/>
      <c r="ALU11" s="139"/>
      <c r="ALV11" s="139"/>
      <c r="ALW11" s="139"/>
      <c r="ALX11" s="139"/>
      <c r="ALY11" s="139"/>
      <c r="ALZ11" s="139"/>
      <c r="AMA11" s="139"/>
      <c r="AMB11" s="139"/>
      <c r="AMC11" s="139"/>
      <c r="AMD11" s="139"/>
      <c r="AME11" s="139"/>
      <c r="AMF11" s="139"/>
      <c r="AMG11" s="139"/>
      <c r="AMH11" s="139"/>
      <c r="AMI11" s="139"/>
      <c r="AMJ11" s="139"/>
      <c r="AMK11" s="139"/>
      <c r="AML11" s="139"/>
      <c r="AMM11" s="139"/>
      <c r="AMN11" s="139"/>
      <c r="AMO11" s="139"/>
      <c r="AMP11" s="139"/>
      <c r="AMQ11" s="139"/>
      <c r="AMR11" s="139"/>
      <c r="AMS11" s="139"/>
      <c r="AMT11" s="139"/>
      <c r="AMU11" s="139"/>
      <c r="AMV11" s="139"/>
      <c r="AMW11" s="139"/>
      <c r="AMX11" s="139"/>
      <c r="AMY11" s="139"/>
      <c r="AMZ11" s="139"/>
      <c r="ANA11" s="139"/>
      <c r="ANB11" s="139"/>
      <c r="ANC11" s="139"/>
      <c r="AND11" s="139"/>
      <c r="ANE11" s="139"/>
      <c r="ANF11" s="139"/>
      <c r="ANG11" s="139"/>
      <c r="ANH11" s="139"/>
      <c r="ANI11" s="139"/>
      <c r="ANJ11" s="139"/>
      <c r="ANK11" s="139"/>
      <c r="ANL11" s="139"/>
      <c r="ANM11" s="139"/>
      <c r="ANN11" s="139"/>
      <c r="ANO11" s="139"/>
      <c r="ANP11" s="139"/>
      <c r="ANQ11" s="139"/>
      <c r="ANR11" s="139"/>
      <c r="ANS11" s="139"/>
      <c r="ANT11" s="139"/>
      <c r="ANU11" s="139"/>
      <c r="ANV11" s="139"/>
      <c r="ANW11" s="139"/>
      <c r="ANX11" s="139"/>
      <c r="ANY11" s="139"/>
      <c r="ANZ11" s="139"/>
      <c r="AOA11" s="139"/>
      <c r="AOB11" s="139"/>
      <c r="AOC11" s="139"/>
      <c r="AOD11" s="139"/>
    </row>
    <row r="12" spans="1:1070" ht="20.25" customHeight="1" x14ac:dyDescent="0.25">
      <c r="B12" s="128" t="s">
        <v>91</v>
      </c>
      <c r="C12" s="267">
        <v>0</v>
      </c>
      <c r="D12" s="267">
        <v>0</v>
      </c>
      <c r="E12" s="136">
        <v>0</v>
      </c>
      <c r="F12" s="267">
        <v>0</v>
      </c>
      <c r="G12" s="267">
        <v>0</v>
      </c>
      <c r="H12" s="136">
        <v>0</v>
      </c>
      <c r="I12" s="267">
        <v>0</v>
      </c>
      <c r="J12" s="267">
        <v>0</v>
      </c>
      <c r="K12" s="136">
        <v>0</v>
      </c>
      <c r="L12" s="267">
        <v>0</v>
      </c>
      <c r="M12" s="267">
        <v>0</v>
      </c>
      <c r="N12" s="136">
        <v>0</v>
      </c>
      <c r="O12" s="267">
        <v>0</v>
      </c>
      <c r="P12" s="267">
        <v>0</v>
      </c>
      <c r="Q12" s="136">
        <v>0</v>
      </c>
      <c r="R12" s="267">
        <v>0</v>
      </c>
      <c r="S12" s="267">
        <v>0</v>
      </c>
      <c r="T12" s="136">
        <v>0</v>
      </c>
      <c r="U12" s="271">
        <v>1</v>
      </c>
      <c r="V12" s="271">
        <v>7</v>
      </c>
      <c r="W12" s="136" t="s">
        <v>89</v>
      </c>
      <c r="X12" s="271">
        <v>7</v>
      </c>
      <c r="Y12" s="271">
        <v>10</v>
      </c>
      <c r="Z12" s="136">
        <v>7</v>
      </c>
      <c r="AA12" s="267">
        <v>1</v>
      </c>
      <c r="AB12" s="271">
        <v>3</v>
      </c>
      <c r="AC12" s="136">
        <v>2</v>
      </c>
      <c r="AD12" s="267">
        <v>45</v>
      </c>
      <c r="AE12" s="271">
        <v>70</v>
      </c>
      <c r="AF12" s="136">
        <v>45</v>
      </c>
      <c r="AG12" s="267">
        <v>0</v>
      </c>
      <c r="AH12" s="267">
        <v>0</v>
      </c>
      <c r="AI12" s="136">
        <v>0</v>
      </c>
      <c r="AJ12" s="271">
        <v>0</v>
      </c>
      <c r="AK12" s="271">
        <v>0</v>
      </c>
      <c r="AL12" s="137">
        <v>0</v>
      </c>
      <c r="AM12" s="267">
        <v>3</v>
      </c>
      <c r="AN12" s="267">
        <v>21</v>
      </c>
      <c r="AO12" s="136">
        <v>21</v>
      </c>
      <c r="AP12" s="267">
        <v>7</v>
      </c>
      <c r="AQ12" s="267">
        <v>10</v>
      </c>
      <c r="AR12" s="136">
        <v>7</v>
      </c>
      <c r="AS12" s="267">
        <v>11</v>
      </c>
      <c r="AT12" s="267">
        <v>15</v>
      </c>
      <c r="AU12" s="136">
        <v>12</v>
      </c>
      <c r="AV12" s="271">
        <v>7</v>
      </c>
      <c r="AW12" s="267">
        <v>14</v>
      </c>
      <c r="AX12" s="136">
        <v>7</v>
      </c>
      <c r="AY12" s="268">
        <v>1</v>
      </c>
      <c r="AZ12" s="268">
        <v>5</v>
      </c>
      <c r="BA12" s="136">
        <v>2</v>
      </c>
      <c r="BB12" s="269">
        <f>SUMIF($C$7:$BA$7,"Min",C12:BA12)</f>
        <v>83</v>
      </c>
      <c r="BC12" s="269">
        <f>SUMIF($C$7:$BA$7,"Max",C12:BA12)</f>
        <v>155</v>
      </c>
      <c r="BD12" s="270">
        <f>SUMIF($C$7:$BA$7,"Approx",C12:BA12)</f>
        <v>103</v>
      </c>
      <c r="BE12" s="270" t="str">
        <f t="shared" si="0"/>
        <v xml:space="preserve">3m 12d </v>
      </c>
      <c r="BO12" s="138"/>
      <c r="BP12" s="138"/>
      <c r="BQ12" s="138"/>
      <c r="BR12" s="138"/>
      <c r="BS12" s="138"/>
      <c r="BT12" s="138"/>
      <c r="BU12" s="138"/>
      <c r="BV12" s="138"/>
      <c r="BW12" s="138"/>
      <c r="BX12" s="138"/>
      <c r="BY12" s="138"/>
      <c r="BZ12" s="138"/>
      <c r="CA12" s="138"/>
      <c r="CB12" s="138"/>
      <c r="CC12" s="138"/>
      <c r="CD12" s="138"/>
      <c r="CE12" s="138"/>
      <c r="CF12" s="138"/>
      <c r="CG12" s="138"/>
      <c r="CH12" s="138"/>
      <c r="CI12" s="138"/>
      <c r="CJ12" s="138"/>
      <c r="CK12" s="138"/>
      <c r="CL12" s="138"/>
      <c r="CM12" s="138"/>
      <c r="CN12" s="138"/>
      <c r="CO12" s="138"/>
      <c r="CP12" s="138"/>
      <c r="CQ12" s="138"/>
      <c r="CR12" s="138"/>
      <c r="CS12" s="138"/>
      <c r="CT12" s="138"/>
      <c r="CU12" s="138"/>
      <c r="CV12" s="138"/>
      <c r="CW12" s="138"/>
      <c r="CX12" s="138"/>
      <c r="CY12" s="138"/>
      <c r="CZ12" s="138"/>
      <c r="DA12" s="138"/>
      <c r="DB12" s="138"/>
      <c r="DC12" s="138"/>
      <c r="DD12" s="138"/>
      <c r="DE12" s="138"/>
      <c r="DF12" s="138"/>
      <c r="DG12" s="138"/>
      <c r="DH12" s="138"/>
      <c r="DI12" s="138"/>
      <c r="DJ12" s="138"/>
      <c r="DK12" s="138"/>
      <c r="DL12" s="138"/>
      <c r="DM12" s="138"/>
      <c r="DN12" s="138"/>
      <c r="DO12" s="138"/>
      <c r="DP12" s="138"/>
      <c r="DQ12" s="138"/>
      <c r="DR12" s="138"/>
      <c r="DS12" s="138"/>
      <c r="DT12" s="138"/>
      <c r="DU12" s="138"/>
      <c r="DV12" s="138"/>
      <c r="DW12" s="138"/>
      <c r="DX12" s="138"/>
      <c r="DY12" s="138"/>
      <c r="DZ12" s="138"/>
      <c r="EA12" s="138"/>
      <c r="EB12" s="138"/>
      <c r="EC12" s="138"/>
      <c r="ED12" s="138"/>
      <c r="EE12" s="138"/>
      <c r="EF12" s="138"/>
      <c r="EG12" s="138"/>
      <c r="EH12" s="138"/>
      <c r="EI12" s="138"/>
      <c r="EJ12" s="138"/>
      <c r="EK12" s="138"/>
      <c r="EL12" s="138"/>
      <c r="EM12" s="138"/>
      <c r="EN12" s="138"/>
      <c r="EO12" s="138"/>
      <c r="EP12" s="138"/>
      <c r="EQ12" s="138"/>
      <c r="ER12" s="138"/>
      <c r="ES12" s="138"/>
      <c r="ET12" s="138"/>
      <c r="EU12" s="138"/>
      <c r="EV12" s="138"/>
      <c r="EW12" s="138"/>
      <c r="EX12" s="138"/>
      <c r="EY12" s="138"/>
      <c r="EZ12" s="138"/>
      <c r="FA12" s="138"/>
      <c r="FB12" s="138"/>
      <c r="FC12" s="138"/>
      <c r="FD12" s="138"/>
      <c r="FE12" s="138"/>
      <c r="FF12" s="138"/>
      <c r="FG12" s="138"/>
      <c r="FH12" s="138"/>
      <c r="FI12" s="138"/>
      <c r="FJ12" s="138"/>
      <c r="FK12" s="138"/>
      <c r="FL12" s="138"/>
      <c r="FM12" s="138"/>
      <c r="FN12" s="138"/>
      <c r="FO12" s="138"/>
      <c r="FP12" s="138"/>
      <c r="FQ12" s="138"/>
      <c r="FR12" s="138"/>
      <c r="FS12" s="138"/>
      <c r="FT12" s="138"/>
      <c r="FU12" s="138"/>
      <c r="FV12" s="138"/>
      <c r="FW12" s="138"/>
      <c r="FX12" s="138"/>
      <c r="FY12" s="138"/>
      <c r="FZ12" s="138"/>
      <c r="GA12" s="138"/>
      <c r="GB12" s="138"/>
      <c r="GC12" s="138"/>
      <c r="GD12" s="138"/>
      <c r="GE12" s="138"/>
      <c r="GF12" s="138"/>
      <c r="GG12" s="138"/>
      <c r="GH12" s="138"/>
      <c r="GI12" s="138"/>
      <c r="GJ12" s="138"/>
      <c r="GK12" s="138"/>
      <c r="GL12" s="138"/>
      <c r="GM12" s="138"/>
      <c r="GN12" s="138"/>
      <c r="GO12" s="138"/>
      <c r="GP12" s="138"/>
      <c r="GQ12" s="138"/>
      <c r="GR12" s="138"/>
      <c r="GS12" s="138"/>
      <c r="GT12" s="138"/>
      <c r="GU12" s="138"/>
      <c r="GV12" s="138"/>
      <c r="GW12" s="138"/>
      <c r="GX12" s="138"/>
      <c r="GY12" s="138"/>
      <c r="GZ12" s="138"/>
      <c r="HA12" s="138"/>
      <c r="HB12" s="138"/>
      <c r="HC12" s="138"/>
      <c r="HD12" s="138"/>
      <c r="HE12" s="138"/>
      <c r="HF12" s="138"/>
      <c r="HG12" s="138"/>
      <c r="HH12" s="138"/>
      <c r="HI12" s="138"/>
      <c r="HJ12" s="138"/>
      <c r="HK12" s="138"/>
      <c r="HL12" s="138"/>
      <c r="HM12" s="138"/>
      <c r="HN12" s="138"/>
      <c r="HO12" s="138"/>
      <c r="HP12" s="138"/>
      <c r="HQ12" s="138"/>
      <c r="HR12" s="138"/>
      <c r="HS12" s="138"/>
      <c r="HT12" s="138"/>
      <c r="HU12" s="138"/>
      <c r="HV12" s="138"/>
      <c r="HW12" s="138"/>
      <c r="HX12" s="138"/>
      <c r="HY12" s="138"/>
      <c r="HZ12" s="138"/>
      <c r="IA12" s="138"/>
      <c r="IB12" s="138"/>
      <c r="IC12" s="138"/>
      <c r="ID12" s="138"/>
      <c r="IE12" s="138"/>
      <c r="IF12" s="138"/>
      <c r="IG12" s="138"/>
      <c r="IH12" s="138"/>
      <c r="II12" s="138"/>
      <c r="IJ12" s="138"/>
      <c r="IK12" s="138"/>
      <c r="IL12" s="138"/>
      <c r="IM12" s="138"/>
      <c r="IN12" s="138"/>
      <c r="IO12" s="138"/>
      <c r="IP12" s="138"/>
      <c r="IQ12" s="138"/>
      <c r="IR12" s="138"/>
      <c r="IS12" s="138"/>
      <c r="IT12" s="138"/>
      <c r="IU12" s="138"/>
      <c r="IV12" s="138"/>
      <c r="IW12" s="138"/>
      <c r="IX12" s="138"/>
      <c r="IY12" s="138"/>
      <c r="IZ12" s="138"/>
      <c r="JA12" s="138"/>
      <c r="JB12" s="138"/>
      <c r="JC12" s="138"/>
      <c r="JD12" s="138"/>
      <c r="JE12" s="138"/>
      <c r="JF12" s="138"/>
      <c r="JG12" s="138"/>
      <c r="JH12" s="138"/>
      <c r="JI12" s="138"/>
      <c r="JJ12" s="138"/>
      <c r="JK12" s="138"/>
      <c r="JL12" s="138"/>
      <c r="JM12" s="138"/>
      <c r="JN12" s="138"/>
      <c r="JO12" s="138"/>
      <c r="JP12" s="138"/>
      <c r="JQ12" s="138"/>
      <c r="JR12" s="138"/>
      <c r="JS12" s="138"/>
      <c r="JT12" s="139"/>
      <c r="JU12" s="139"/>
      <c r="JV12" s="139"/>
      <c r="JW12" s="139"/>
      <c r="JX12" s="139"/>
      <c r="JY12" s="139"/>
      <c r="JZ12" s="139"/>
      <c r="KA12" s="139"/>
      <c r="KB12" s="139"/>
      <c r="KC12" s="139"/>
      <c r="KD12" s="139"/>
      <c r="KE12" s="139"/>
      <c r="KF12" s="139"/>
      <c r="KG12" s="139"/>
      <c r="KH12" s="139"/>
      <c r="KI12" s="139"/>
      <c r="KJ12" s="139"/>
      <c r="KK12" s="139"/>
      <c r="KL12" s="139"/>
      <c r="KM12" s="139"/>
      <c r="KN12" s="139"/>
      <c r="KO12" s="139"/>
      <c r="KP12" s="139"/>
      <c r="KQ12" s="139"/>
      <c r="KR12" s="139"/>
      <c r="KS12" s="139"/>
      <c r="KT12" s="139"/>
      <c r="KU12" s="139"/>
      <c r="KV12" s="139"/>
      <c r="KW12" s="139"/>
      <c r="KX12" s="139"/>
      <c r="KY12" s="139"/>
      <c r="KZ12" s="139"/>
      <c r="LA12" s="139"/>
      <c r="LB12" s="139"/>
      <c r="LC12" s="139"/>
      <c r="LD12" s="139"/>
      <c r="LE12" s="139"/>
      <c r="LF12" s="139"/>
      <c r="LG12" s="139"/>
      <c r="LH12" s="139"/>
      <c r="LI12" s="139"/>
      <c r="LJ12" s="139"/>
      <c r="LK12" s="139"/>
      <c r="LL12" s="139"/>
      <c r="LM12" s="139"/>
      <c r="LN12" s="139"/>
      <c r="LO12" s="139"/>
      <c r="LP12" s="139"/>
      <c r="LQ12" s="139"/>
      <c r="LR12" s="139"/>
      <c r="LS12" s="139"/>
      <c r="LT12" s="139"/>
      <c r="LU12" s="139"/>
      <c r="LV12" s="139"/>
      <c r="LW12" s="139"/>
      <c r="LX12" s="139"/>
      <c r="LY12" s="139"/>
      <c r="LZ12" s="139"/>
      <c r="MA12" s="139"/>
      <c r="MB12" s="139"/>
      <c r="MC12" s="139"/>
      <c r="MD12" s="139"/>
      <c r="ME12" s="139"/>
      <c r="MF12" s="139"/>
      <c r="MG12" s="139"/>
      <c r="MH12" s="139"/>
      <c r="MI12" s="139"/>
      <c r="MJ12" s="139"/>
      <c r="MK12" s="139"/>
      <c r="ML12" s="139"/>
      <c r="MM12" s="139"/>
      <c r="MN12" s="139"/>
      <c r="MO12" s="139"/>
      <c r="MP12" s="139"/>
      <c r="MQ12" s="139"/>
      <c r="MR12" s="139"/>
      <c r="MS12" s="139"/>
      <c r="MT12" s="139"/>
      <c r="MU12" s="139"/>
      <c r="MV12" s="139"/>
      <c r="MW12" s="139"/>
      <c r="MX12" s="139"/>
      <c r="MY12" s="139"/>
      <c r="MZ12" s="139"/>
      <c r="NA12" s="139"/>
      <c r="NB12" s="139"/>
      <c r="NC12" s="139"/>
      <c r="ND12" s="139"/>
      <c r="NE12" s="139"/>
      <c r="NF12" s="139"/>
      <c r="NG12" s="139"/>
      <c r="NH12" s="139"/>
      <c r="NI12" s="139"/>
      <c r="NJ12" s="139"/>
      <c r="NK12" s="139"/>
      <c r="NL12" s="139"/>
      <c r="NM12" s="139"/>
      <c r="NN12" s="139"/>
      <c r="NO12" s="139"/>
      <c r="NP12" s="139"/>
      <c r="NQ12" s="139"/>
      <c r="NR12" s="139"/>
      <c r="NS12" s="139"/>
      <c r="NT12" s="139"/>
      <c r="NU12" s="139"/>
      <c r="NV12" s="139"/>
      <c r="NW12" s="139"/>
      <c r="NX12" s="139"/>
      <c r="NY12" s="139"/>
      <c r="NZ12" s="139"/>
      <c r="OA12" s="139"/>
      <c r="OB12" s="139"/>
      <c r="OC12" s="139"/>
      <c r="OD12" s="139"/>
      <c r="OE12" s="139"/>
      <c r="OF12" s="139"/>
      <c r="OG12" s="139"/>
      <c r="OH12" s="139"/>
      <c r="OI12" s="139"/>
      <c r="OJ12" s="139"/>
      <c r="OK12" s="139"/>
      <c r="OL12" s="139"/>
      <c r="OM12" s="139"/>
      <c r="ON12" s="139"/>
      <c r="OO12" s="139"/>
      <c r="OP12" s="139"/>
      <c r="OQ12" s="139"/>
      <c r="OR12" s="139"/>
      <c r="OS12" s="139"/>
      <c r="OT12" s="139"/>
      <c r="OU12" s="139"/>
      <c r="OV12" s="139"/>
      <c r="OW12" s="139"/>
      <c r="OX12" s="139"/>
      <c r="OY12" s="139"/>
      <c r="OZ12" s="139"/>
      <c r="PA12" s="139"/>
      <c r="PB12" s="139"/>
      <c r="PC12" s="139"/>
      <c r="PD12" s="139"/>
      <c r="PE12" s="139"/>
      <c r="PF12" s="139"/>
      <c r="PG12" s="139"/>
      <c r="PH12" s="139"/>
      <c r="PI12" s="139"/>
      <c r="PJ12" s="139"/>
      <c r="PK12" s="139"/>
      <c r="PL12" s="139"/>
      <c r="PM12" s="139"/>
      <c r="PN12" s="139"/>
      <c r="PO12" s="139"/>
      <c r="PP12" s="139"/>
      <c r="PQ12" s="139"/>
      <c r="PR12" s="139"/>
      <c r="PS12" s="139"/>
      <c r="PT12" s="139"/>
      <c r="PU12" s="139"/>
      <c r="PV12" s="139"/>
      <c r="PW12" s="139"/>
      <c r="PX12" s="139"/>
      <c r="PY12" s="139"/>
      <c r="PZ12" s="139"/>
      <c r="QA12" s="139"/>
      <c r="QB12" s="139"/>
      <c r="QC12" s="139"/>
      <c r="QD12" s="139"/>
      <c r="QE12" s="139"/>
      <c r="QF12" s="139"/>
      <c r="QG12" s="139"/>
      <c r="QH12" s="139"/>
      <c r="QI12" s="139"/>
      <c r="QJ12" s="139"/>
      <c r="QK12" s="139"/>
      <c r="QL12" s="139"/>
      <c r="QM12" s="139"/>
      <c r="QN12" s="139"/>
      <c r="QO12" s="139"/>
      <c r="QP12" s="139"/>
      <c r="QQ12" s="139"/>
      <c r="QR12" s="139"/>
      <c r="QS12" s="139"/>
      <c r="QT12" s="139"/>
      <c r="QU12" s="139"/>
      <c r="QV12" s="139"/>
      <c r="QW12" s="139"/>
      <c r="QX12" s="139"/>
      <c r="QY12" s="139"/>
      <c r="QZ12" s="139"/>
      <c r="RA12" s="139"/>
      <c r="RB12" s="139"/>
      <c r="RC12" s="139"/>
      <c r="RD12" s="139"/>
      <c r="RE12" s="139"/>
      <c r="RF12" s="139"/>
      <c r="RG12" s="139"/>
      <c r="RH12" s="139"/>
      <c r="RI12" s="139"/>
      <c r="RJ12" s="139"/>
      <c r="RK12" s="139"/>
      <c r="RL12" s="139"/>
      <c r="RM12" s="139"/>
      <c r="RN12" s="139"/>
      <c r="RO12" s="139"/>
      <c r="RP12" s="139"/>
      <c r="RQ12" s="139"/>
      <c r="RR12" s="139"/>
      <c r="RS12" s="139"/>
      <c r="RT12" s="139"/>
      <c r="RU12" s="139"/>
      <c r="RV12" s="139"/>
      <c r="RW12" s="139"/>
      <c r="RX12" s="139"/>
      <c r="RY12" s="139"/>
      <c r="RZ12" s="139"/>
      <c r="SA12" s="139"/>
      <c r="SB12" s="139"/>
      <c r="SC12" s="139"/>
      <c r="SD12" s="139"/>
      <c r="SE12" s="139"/>
      <c r="SF12" s="139"/>
      <c r="SG12" s="139"/>
      <c r="SH12" s="139"/>
      <c r="SI12" s="139"/>
      <c r="SJ12" s="139"/>
      <c r="SK12" s="139"/>
      <c r="SL12" s="139"/>
      <c r="SM12" s="139"/>
      <c r="SN12" s="139"/>
      <c r="SO12" s="139"/>
      <c r="SP12" s="139"/>
      <c r="SQ12" s="139"/>
      <c r="SR12" s="139"/>
      <c r="SS12" s="139"/>
      <c r="ST12" s="139"/>
      <c r="SU12" s="139"/>
      <c r="SV12" s="139"/>
      <c r="SW12" s="139"/>
      <c r="SX12" s="139"/>
      <c r="SY12" s="139"/>
      <c r="SZ12" s="139"/>
      <c r="TA12" s="139"/>
      <c r="TB12" s="139"/>
      <c r="TC12" s="139"/>
      <c r="TD12" s="139"/>
      <c r="TE12" s="139"/>
      <c r="TF12" s="139"/>
      <c r="TG12" s="139"/>
      <c r="TH12" s="139"/>
      <c r="TI12" s="139"/>
      <c r="TJ12" s="139"/>
      <c r="TK12" s="139"/>
      <c r="TL12" s="139"/>
      <c r="TM12" s="139"/>
      <c r="TN12" s="139"/>
      <c r="TO12" s="139"/>
      <c r="TP12" s="139"/>
      <c r="TQ12" s="139"/>
      <c r="TR12" s="139"/>
      <c r="TS12" s="139"/>
      <c r="TT12" s="139"/>
      <c r="TU12" s="139"/>
      <c r="TV12" s="139"/>
      <c r="TW12" s="139"/>
      <c r="TX12" s="139"/>
      <c r="TY12" s="139"/>
      <c r="TZ12" s="139"/>
      <c r="UA12" s="139"/>
      <c r="UB12" s="139"/>
      <c r="UC12" s="139"/>
      <c r="UD12" s="139"/>
      <c r="UE12" s="139"/>
      <c r="UF12" s="139"/>
      <c r="UG12" s="139"/>
      <c r="UH12" s="139"/>
      <c r="UI12" s="139"/>
      <c r="UJ12" s="139"/>
      <c r="UK12" s="139"/>
      <c r="UL12" s="139"/>
      <c r="UM12" s="139"/>
      <c r="UN12" s="139"/>
      <c r="UO12" s="139"/>
      <c r="UP12" s="139"/>
      <c r="UQ12" s="139"/>
      <c r="UR12" s="139"/>
      <c r="US12" s="139"/>
      <c r="UT12" s="139"/>
      <c r="UU12" s="139"/>
      <c r="UV12" s="139"/>
      <c r="UW12" s="139"/>
      <c r="UX12" s="139"/>
      <c r="UY12" s="139"/>
      <c r="UZ12" s="139"/>
      <c r="VA12" s="139"/>
      <c r="VB12" s="139"/>
      <c r="VC12" s="139"/>
      <c r="VD12" s="139"/>
      <c r="VE12" s="139"/>
      <c r="VF12" s="139"/>
      <c r="VG12" s="139"/>
      <c r="VH12" s="139"/>
      <c r="VI12" s="139"/>
      <c r="VJ12" s="139"/>
      <c r="VK12" s="139"/>
      <c r="VL12" s="139"/>
      <c r="VM12" s="139"/>
      <c r="VN12" s="139"/>
      <c r="VO12" s="139"/>
      <c r="VP12" s="139"/>
      <c r="VQ12" s="139"/>
      <c r="VR12" s="139"/>
      <c r="VS12" s="139"/>
      <c r="VT12" s="139"/>
      <c r="VU12" s="139"/>
      <c r="VV12" s="139"/>
      <c r="VW12" s="139"/>
      <c r="VX12" s="139"/>
      <c r="VY12" s="139"/>
      <c r="VZ12" s="139"/>
      <c r="WA12" s="139"/>
      <c r="WB12" s="139"/>
      <c r="WC12" s="139"/>
      <c r="WD12" s="139"/>
      <c r="WE12" s="139"/>
      <c r="WF12" s="139"/>
      <c r="WG12" s="139"/>
      <c r="WH12" s="139"/>
      <c r="WI12" s="139"/>
      <c r="WJ12" s="139"/>
      <c r="WK12" s="139"/>
      <c r="WL12" s="139"/>
      <c r="WM12" s="139"/>
      <c r="WN12" s="139"/>
      <c r="WO12" s="139"/>
      <c r="WP12" s="139"/>
      <c r="WQ12" s="139"/>
      <c r="WR12" s="139"/>
      <c r="WS12" s="139"/>
      <c r="WT12" s="139"/>
      <c r="WU12" s="139"/>
      <c r="WV12" s="139"/>
      <c r="WW12" s="139"/>
      <c r="WX12" s="139"/>
      <c r="WY12" s="139"/>
      <c r="WZ12" s="139"/>
      <c r="XA12" s="139"/>
      <c r="XB12" s="139"/>
      <c r="XC12" s="139"/>
      <c r="XD12" s="139"/>
      <c r="XE12" s="139"/>
      <c r="XF12" s="139"/>
      <c r="XG12" s="139"/>
      <c r="XH12" s="139"/>
      <c r="XI12" s="139"/>
      <c r="XJ12" s="139"/>
      <c r="XK12" s="139"/>
      <c r="XL12" s="139"/>
      <c r="XM12" s="139"/>
      <c r="XN12" s="139"/>
      <c r="XO12" s="139"/>
      <c r="XP12" s="139"/>
      <c r="XQ12" s="139"/>
      <c r="XR12" s="139"/>
      <c r="XS12" s="139"/>
      <c r="XT12" s="139"/>
      <c r="XU12" s="139"/>
      <c r="XV12" s="139"/>
      <c r="XW12" s="139"/>
      <c r="XX12" s="139"/>
      <c r="XY12" s="139"/>
      <c r="XZ12" s="139"/>
      <c r="YA12" s="139"/>
      <c r="YB12" s="139"/>
      <c r="YC12" s="139"/>
      <c r="YD12" s="139"/>
      <c r="YE12" s="139"/>
      <c r="YF12" s="139"/>
      <c r="YG12" s="139"/>
      <c r="YH12" s="139"/>
      <c r="YI12" s="139"/>
      <c r="YJ12" s="139"/>
      <c r="YK12" s="139"/>
      <c r="YL12" s="139"/>
      <c r="YM12" s="139"/>
      <c r="YN12" s="139"/>
      <c r="YO12" s="139"/>
      <c r="YP12" s="139"/>
      <c r="YQ12" s="139"/>
      <c r="YR12" s="139"/>
      <c r="YS12" s="139"/>
      <c r="YT12" s="139"/>
      <c r="YU12" s="139"/>
      <c r="YV12" s="139"/>
      <c r="YW12" s="139"/>
      <c r="YX12" s="139"/>
      <c r="YY12" s="139"/>
      <c r="YZ12" s="139"/>
      <c r="ZA12" s="139"/>
      <c r="ZB12" s="139"/>
      <c r="ZC12" s="139"/>
      <c r="ZD12" s="139"/>
      <c r="ZE12" s="139"/>
      <c r="ZF12" s="139"/>
      <c r="ZG12" s="139"/>
      <c r="ZH12" s="139"/>
      <c r="ZI12" s="139"/>
      <c r="ZJ12" s="139"/>
      <c r="ZK12" s="139"/>
      <c r="ZL12" s="139"/>
      <c r="ZM12" s="139"/>
      <c r="ZN12" s="139"/>
      <c r="ZO12" s="139"/>
      <c r="ZP12" s="139"/>
      <c r="ZQ12" s="139"/>
      <c r="ZR12" s="139"/>
      <c r="ZS12" s="139"/>
      <c r="ZT12" s="139"/>
      <c r="ZU12" s="139"/>
      <c r="ZV12" s="139"/>
      <c r="ZW12" s="139"/>
      <c r="ZX12" s="139"/>
      <c r="ZY12" s="139"/>
      <c r="ZZ12" s="139"/>
      <c r="AAA12" s="139"/>
      <c r="AAB12" s="139"/>
      <c r="AAC12" s="139"/>
      <c r="AAD12" s="139"/>
      <c r="AAE12" s="139"/>
      <c r="AAF12" s="139"/>
      <c r="AAG12" s="139"/>
      <c r="AAH12" s="139"/>
      <c r="AAI12" s="139"/>
      <c r="AAJ12" s="139"/>
      <c r="AAK12" s="139"/>
      <c r="AAL12" s="139"/>
      <c r="AAM12" s="139"/>
      <c r="AAN12" s="139"/>
      <c r="AAO12" s="139"/>
      <c r="AAP12" s="139"/>
      <c r="AAQ12" s="139"/>
      <c r="AAR12" s="139"/>
      <c r="AAS12" s="139"/>
      <c r="AAT12" s="139"/>
      <c r="AAU12" s="139"/>
      <c r="AAV12" s="139"/>
      <c r="AAW12" s="139"/>
      <c r="AAX12" s="139"/>
      <c r="AAY12" s="139"/>
      <c r="AAZ12" s="139"/>
      <c r="ABA12" s="139"/>
      <c r="ABB12" s="139"/>
      <c r="ABC12" s="139"/>
      <c r="ABD12" s="139"/>
      <c r="ABE12" s="139"/>
      <c r="ABF12" s="139"/>
      <c r="ABG12" s="139"/>
      <c r="ABH12" s="139"/>
      <c r="ABI12" s="139"/>
      <c r="ABJ12" s="139"/>
      <c r="ABK12" s="139"/>
      <c r="ABL12" s="139"/>
      <c r="ABM12" s="139"/>
      <c r="ABN12" s="139"/>
      <c r="ABO12" s="139"/>
      <c r="ABP12" s="139"/>
      <c r="ABQ12" s="139"/>
      <c r="ABR12" s="139"/>
      <c r="ABS12" s="139"/>
      <c r="ABT12" s="139"/>
      <c r="ABU12" s="139"/>
      <c r="ABV12" s="139"/>
      <c r="ABW12" s="139"/>
      <c r="ABX12" s="139"/>
      <c r="ABY12" s="139"/>
      <c r="ABZ12" s="139"/>
      <c r="ACA12" s="139"/>
      <c r="ACB12" s="139"/>
      <c r="ACC12" s="139"/>
      <c r="ACD12" s="139"/>
      <c r="ACE12" s="139"/>
      <c r="ACF12" s="139"/>
      <c r="ACG12" s="139"/>
      <c r="ACH12" s="139"/>
      <c r="ACI12" s="139"/>
      <c r="ACJ12" s="139"/>
      <c r="ACK12" s="139"/>
      <c r="ACL12" s="139"/>
      <c r="ACM12" s="139"/>
      <c r="ACN12" s="139"/>
      <c r="ACO12" s="139"/>
      <c r="ACP12" s="139"/>
      <c r="ACQ12" s="139"/>
      <c r="ACR12" s="139"/>
      <c r="ACS12" s="139"/>
      <c r="ACT12" s="139"/>
      <c r="ACU12" s="139"/>
      <c r="ACV12" s="139"/>
      <c r="ACW12" s="139"/>
      <c r="ACX12" s="139"/>
      <c r="ACY12" s="139"/>
      <c r="ACZ12" s="139"/>
      <c r="ADA12" s="139"/>
      <c r="ADB12" s="139"/>
      <c r="ADC12" s="139"/>
      <c r="ADD12" s="139"/>
      <c r="ADE12" s="139"/>
      <c r="ADF12" s="139"/>
      <c r="ADG12" s="139"/>
      <c r="ADH12" s="139"/>
      <c r="ADI12" s="139"/>
      <c r="ADJ12" s="139"/>
      <c r="ADK12" s="139"/>
      <c r="ADL12" s="139"/>
      <c r="ADM12" s="139"/>
      <c r="ADN12" s="139"/>
      <c r="ADO12" s="139"/>
      <c r="ADP12" s="139"/>
      <c r="ADQ12" s="139"/>
      <c r="ADR12" s="139"/>
      <c r="ADS12" s="139"/>
      <c r="ADT12" s="139"/>
      <c r="ADU12" s="139"/>
      <c r="ADV12" s="139"/>
      <c r="ADW12" s="139"/>
      <c r="ADX12" s="139"/>
      <c r="ADY12" s="139"/>
      <c r="ADZ12" s="139"/>
      <c r="AEA12" s="139"/>
      <c r="AEB12" s="139"/>
      <c r="AEC12" s="139"/>
      <c r="AED12" s="139"/>
      <c r="AEE12" s="139"/>
      <c r="AEF12" s="139"/>
      <c r="AEG12" s="139"/>
      <c r="AEH12" s="139"/>
      <c r="AEI12" s="139"/>
      <c r="AEJ12" s="139"/>
      <c r="AEK12" s="139"/>
      <c r="AEL12" s="139"/>
      <c r="AEM12" s="139"/>
      <c r="AEN12" s="139"/>
      <c r="AEO12" s="139"/>
      <c r="AEP12" s="139"/>
      <c r="AEQ12" s="139"/>
      <c r="AER12" s="139"/>
      <c r="AES12" s="139"/>
      <c r="AET12" s="139"/>
      <c r="AEU12" s="139"/>
      <c r="AEV12" s="139"/>
      <c r="AEW12" s="139"/>
      <c r="AEX12" s="139"/>
      <c r="AEY12" s="139"/>
      <c r="AEZ12" s="139"/>
      <c r="AFA12" s="139"/>
      <c r="AFB12" s="139"/>
      <c r="AFC12" s="139"/>
      <c r="AFD12" s="139"/>
      <c r="AFE12" s="139"/>
      <c r="AFF12" s="139"/>
      <c r="AFG12" s="139"/>
      <c r="AFH12" s="139"/>
      <c r="AFI12" s="139"/>
      <c r="AFJ12" s="139"/>
      <c r="AFK12" s="139"/>
      <c r="AFL12" s="139"/>
      <c r="AFM12" s="139"/>
      <c r="AFN12" s="139"/>
      <c r="AFO12" s="139"/>
      <c r="AFP12" s="139"/>
      <c r="AFQ12" s="139"/>
      <c r="AFR12" s="139"/>
      <c r="AFS12" s="139"/>
      <c r="AFT12" s="139"/>
      <c r="AFU12" s="139"/>
      <c r="AFV12" s="139"/>
      <c r="AFW12" s="139"/>
      <c r="AFX12" s="139"/>
      <c r="AFY12" s="139"/>
      <c r="AFZ12" s="139"/>
      <c r="AGA12" s="139"/>
      <c r="AGB12" s="139"/>
      <c r="AGC12" s="139"/>
      <c r="AGD12" s="139"/>
      <c r="AGE12" s="139"/>
      <c r="AGF12" s="139"/>
      <c r="AGG12" s="139"/>
      <c r="AGH12" s="139"/>
      <c r="AGI12" s="139"/>
      <c r="AGJ12" s="139"/>
      <c r="AGK12" s="139"/>
      <c r="AGL12" s="139"/>
      <c r="AGM12" s="139"/>
      <c r="AGN12" s="139"/>
      <c r="AGO12" s="139"/>
      <c r="AGP12" s="139"/>
      <c r="AGQ12" s="139"/>
      <c r="AGR12" s="139"/>
      <c r="AGS12" s="139"/>
      <c r="AGT12" s="139"/>
      <c r="AGU12" s="139"/>
      <c r="AGV12" s="139"/>
      <c r="AGW12" s="139"/>
      <c r="AGX12" s="139"/>
      <c r="AGY12" s="139"/>
      <c r="AGZ12" s="139"/>
      <c r="AHA12" s="139"/>
      <c r="AHB12" s="139"/>
      <c r="AHC12" s="139"/>
      <c r="AHD12" s="139"/>
      <c r="AHE12" s="139"/>
      <c r="AHF12" s="139"/>
      <c r="AHG12" s="139"/>
      <c r="AHH12" s="139"/>
      <c r="AHI12" s="139"/>
      <c r="AHJ12" s="139"/>
      <c r="AHK12" s="139"/>
      <c r="AHL12" s="139"/>
      <c r="AHM12" s="139"/>
      <c r="AHN12" s="139"/>
      <c r="AHO12" s="139"/>
      <c r="AHP12" s="139"/>
      <c r="AHQ12" s="139"/>
      <c r="AHR12" s="139"/>
      <c r="AHS12" s="139"/>
      <c r="AHT12" s="139"/>
      <c r="AHU12" s="139"/>
      <c r="AHV12" s="139"/>
      <c r="AHW12" s="139"/>
      <c r="AHX12" s="139"/>
      <c r="AHY12" s="139"/>
      <c r="AHZ12" s="139"/>
      <c r="AIA12" s="139"/>
      <c r="AIB12" s="139"/>
      <c r="AIC12" s="139"/>
      <c r="AID12" s="139"/>
      <c r="AIE12" s="139"/>
      <c r="AIF12" s="139"/>
      <c r="AIG12" s="139"/>
      <c r="AIH12" s="139"/>
      <c r="AII12" s="139"/>
      <c r="AIJ12" s="139"/>
      <c r="AIK12" s="139"/>
      <c r="AIL12" s="139"/>
      <c r="AIM12" s="139"/>
      <c r="AIN12" s="139"/>
      <c r="AIO12" s="139"/>
      <c r="AIP12" s="139"/>
      <c r="AIQ12" s="139"/>
      <c r="AIR12" s="139"/>
      <c r="AIS12" s="139"/>
      <c r="AIT12" s="139"/>
      <c r="AIU12" s="139"/>
      <c r="AIV12" s="139"/>
      <c r="AIW12" s="139"/>
      <c r="AIX12" s="139"/>
      <c r="AIY12" s="139"/>
      <c r="AIZ12" s="139"/>
      <c r="AJA12" s="139"/>
      <c r="AJB12" s="139"/>
      <c r="AJC12" s="139"/>
      <c r="AJD12" s="139"/>
      <c r="AJE12" s="139"/>
      <c r="AJF12" s="139"/>
      <c r="AJG12" s="139"/>
      <c r="AJH12" s="139"/>
      <c r="AJI12" s="139"/>
      <c r="AJJ12" s="139"/>
      <c r="AJK12" s="139"/>
      <c r="AJL12" s="139"/>
      <c r="AJM12" s="139"/>
      <c r="AJN12" s="139"/>
      <c r="AJO12" s="139"/>
      <c r="AJP12" s="139"/>
      <c r="AJQ12" s="139"/>
      <c r="AJR12" s="139"/>
      <c r="AJS12" s="139"/>
      <c r="AJT12" s="139"/>
      <c r="AJU12" s="139"/>
      <c r="AJV12" s="139"/>
      <c r="AJW12" s="139"/>
      <c r="AJX12" s="139"/>
      <c r="AJY12" s="139"/>
      <c r="AJZ12" s="139"/>
      <c r="AKA12" s="139"/>
      <c r="AKB12" s="139"/>
      <c r="AKC12" s="139"/>
      <c r="AKD12" s="139"/>
      <c r="AKE12" s="139"/>
      <c r="AKF12" s="139"/>
      <c r="AKG12" s="139"/>
      <c r="AKH12" s="139"/>
      <c r="AKI12" s="139"/>
      <c r="AKJ12" s="139"/>
      <c r="AKK12" s="139"/>
      <c r="AKL12" s="139"/>
      <c r="AKM12" s="139"/>
      <c r="AKN12" s="139"/>
      <c r="AKO12" s="139"/>
      <c r="AKP12" s="139"/>
      <c r="AKQ12" s="139"/>
      <c r="AKR12" s="139"/>
      <c r="AKS12" s="139"/>
      <c r="AKT12" s="139"/>
      <c r="AKU12" s="139"/>
      <c r="AKV12" s="139"/>
      <c r="AKW12" s="139"/>
      <c r="AKX12" s="139"/>
      <c r="AKY12" s="139"/>
      <c r="AKZ12" s="139"/>
      <c r="ALA12" s="139"/>
      <c r="ALB12" s="139"/>
      <c r="ALC12" s="139"/>
      <c r="ALD12" s="139"/>
      <c r="ALE12" s="139"/>
      <c r="ALF12" s="139"/>
      <c r="ALG12" s="139"/>
      <c r="ALH12" s="139"/>
      <c r="ALI12" s="139"/>
      <c r="ALJ12" s="139"/>
      <c r="ALK12" s="139"/>
      <c r="ALL12" s="139"/>
      <c r="ALM12" s="139"/>
      <c r="ALN12" s="139"/>
      <c r="ALO12" s="139"/>
      <c r="ALP12" s="139"/>
      <c r="ALQ12" s="139"/>
      <c r="ALR12" s="139"/>
      <c r="ALS12" s="139"/>
      <c r="ALT12" s="139"/>
      <c r="ALU12" s="139"/>
      <c r="ALV12" s="139"/>
      <c r="ALW12" s="139"/>
      <c r="ALX12" s="139"/>
      <c r="ALY12" s="139"/>
      <c r="ALZ12" s="139"/>
      <c r="AMA12" s="139"/>
      <c r="AMB12" s="139"/>
      <c r="AMC12" s="139"/>
      <c r="AMD12" s="139"/>
      <c r="AME12" s="139"/>
      <c r="AMF12" s="139"/>
      <c r="AMG12" s="139"/>
      <c r="AMH12" s="139"/>
      <c r="AMI12" s="139"/>
      <c r="AMJ12" s="139"/>
      <c r="AMK12" s="139"/>
      <c r="AML12" s="139"/>
      <c r="AMM12" s="139"/>
      <c r="AMN12" s="139"/>
      <c r="AMO12" s="139"/>
      <c r="AMP12" s="139"/>
      <c r="AMQ12" s="139"/>
      <c r="AMR12" s="139"/>
      <c r="AMS12" s="139"/>
      <c r="AMT12" s="139"/>
      <c r="AMU12" s="139"/>
      <c r="AMV12" s="139"/>
      <c r="AMW12" s="139"/>
      <c r="AMX12" s="139"/>
      <c r="AMY12" s="139"/>
      <c r="AMZ12" s="139"/>
      <c r="ANA12" s="139"/>
      <c r="ANB12" s="139"/>
      <c r="ANC12" s="139"/>
      <c r="AND12" s="139"/>
      <c r="ANE12" s="139"/>
      <c r="ANF12" s="139"/>
      <c r="ANG12" s="139"/>
      <c r="ANH12" s="139"/>
      <c r="ANI12" s="139"/>
      <c r="ANJ12" s="139"/>
      <c r="ANK12" s="139"/>
      <c r="ANL12" s="139"/>
      <c r="ANM12" s="139"/>
      <c r="ANN12" s="139"/>
      <c r="ANO12" s="139"/>
      <c r="ANP12" s="139"/>
      <c r="ANQ12" s="139"/>
      <c r="ANR12" s="139"/>
      <c r="ANS12" s="139"/>
      <c r="ANT12" s="139"/>
      <c r="ANU12" s="139"/>
      <c r="ANV12" s="139"/>
      <c r="ANW12" s="139"/>
      <c r="ANX12" s="139"/>
      <c r="ANY12" s="139"/>
      <c r="ANZ12" s="139"/>
      <c r="AOA12" s="139"/>
      <c r="AOB12" s="139"/>
      <c r="AOC12" s="139"/>
      <c r="AOD12" s="139"/>
    </row>
    <row r="13" spans="1:1070" s="140" customFormat="1" ht="20.25" customHeight="1" x14ac:dyDescent="0.25">
      <c r="A13" s="121"/>
      <c r="B13" s="128" t="s">
        <v>87</v>
      </c>
      <c r="C13" s="267">
        <v>1</v>
      </c>
      <c r="D13" s="267">
        <v>4</v>
      </c>
      <c r="E13" s="136" t="s">
        <v>89</v>
      </c>
      <c r="F13" s="267">
        <v>7</v>
      </c>
      <c r="G13" s="267">
        <v>10</v>
      </c>
      <c r="H13" s="136">
        <v>7</v>
      </c>
      <c r="I13" s="267">
        <v>1</v>
      </c>
      <c r="J13" s="267">
        <v>3</v>
      </c>
      <c r="K13" s="136">
        <v>2</v>
      </c>
      <c r="L13" s="267">
        <v>14</v>
      </c>
      <c r="M13" s="267">
        <v>30</v>
      </c>
      <c r="N13" s="136">
        <v>30</v>
      </c>
      <c r="O13" s="267">
        <v>14</v>
      </c>
      <c r="P13" s="267">
        <v>21</v>
      </c>
      <c r="Q13" s="136">
        <v>14</v>
      </c>
      <c r="R13" s="267">
        <v>7</v>
      </c>
      <c r="S13" s="267">
        <v>10</v>
      </c>
      <c r="T13" s="136">
        <v>7</v>
      </c>
      <c r="U13" s="267">
        <v>1</v>
      </c>
      <c r="V13" s="267">
        <v>14</v>
      </c>
      <c r="W13" s="136">
        <v>10</v>
      </c>
      <c r="X13" s="267">
        <v>7</v>
      </c>
      <c r="Y13" s="267">
        <v>10</v>
      </c>
      <c r="Z13" s="136">
        <v>7</v>
      </c>
      <c r="AA13" s="267">
        <v>1</v>
      </c>
      <c r="AB13" s="267">
        <v>3</v>
      </c>
      <c r="AC13" s="136">
        <v>2</v>
      </c>
      <c r="AD13" s="267">
        <v>30</v>
      </c>
      <c r="AE13" s="267">
        <v>45</v>
      </c>
      <c r="AF13" s="136">
        <v>45</v>
      </c>
      <c r="AG13" s="267">
        <v>0</v>
      </c>
      <c r="AH13" s="267">
        <v>0</v>
      </c>
      <c r="AI13" s="136">
        <v>0</v>
      </c>
      <c r="AJ13" s="267">
        <v>0</v>
      </c>
      <c r="AK13" s="267">
        <v>0</v>
      </c>
      <c r="AL13" s="136">
        <v>0</v>
      </c>
      <c r="AM13" s="267">
        <v>7</v>
      </c>
      <c r="AN13" s="267">
        <v>21</v>
      </c>
      <c r="AO13" s="136">
        <v>14</v>
      </c>
      <c r="AP13" s="267">
        <v>7</v>
      </c>
      <c r="AQ13" s="267">
        <v>10</v>
      </c>
      <c r="AR13" s="136">
        <v>7</v>
      </c>
      <c r="AS13" s="267">
        <v>11</v>
      </c>
      <c r="AT13" s="267">
        <v>15</v>
      </c>
      <c r="AU13" s="136">
        <v>12</v>
      </c>
      <c r="AV13" s="267">
        <v>1</v>
      </c>
      <c r="AW13" s="267">
        <v>5</v>
      </c>
      <c r="AX13" s="136">
        <v>5</v>
      </c>
      <c r="AY13" s="268">
        <v>1</v>
      </c>
      <c r="AZ13" s="268">
        <v>5</v>
      </c>
      <c r="BA13" s="136">
        <v>2</v>
      </c>
      <c r="BB13" s="269">
        <f t="shared" ref="BB13" si="1">SUMIF($C$7:$BA$7,"Min",C13:BA13)</f>
        <v>110</v>
      </c>
      <c r="BC13" s="269">
        <f t="shared" ref="BC13" si="2">SUMIF($C$7:$BA$7,"Max",C13:BA13)</f>
        <v>206</v>
      </c>
      <c r="BD13" s="270">
        <f t="shared" ref="BD13" si="3">SUMIF($C$7:$BA$7,"Approx",C13:BA13)</f>
        <v>164</v>
      </c>
      <c r="BE13" s="270" t="str">
        <f t="shared" si="0"/>
        <v xml:space="preserve">5m 12d </v>
      </c>
      <c r="BF13" s="133"/>
      <c r="BG13" s="133"/>
      <c r="BH13" s="133"/>
      <c r="BI13" s="133"/>
      <c r="BJ13" s="133"/>
      <c r="BK13" s="133"/>
      <c r="BL13" s="133"/>
      <c r="BM13" s="133"/>
      <c r="BN13" s="133"/>
      <c r="BO13" s="138"/>
      <c r="BP13" s="138"/>
      <c r="BQ13" s="138"/>
      <c r="BR13" s="138"/>
      <c r="BS13" s="138"/>
      <c r="BT13" s="138"/>
      <c r="BU13" s="138"/>
      <c r="BV13" s="138"/>
      <c r="BW13" s="138"/>
      <c r="BX13" s="138"/>
      <c r="BY13" s="138"/>
      <c r="BZ13" s="138"/>
      <c r="CA13" s="138"/>
      <c r="CB13" s="138"/>
      <c r="CC13" s="138"/>
      <c r="CD13" s="138"/>
      <c r="CE13" s="138"/>
      <c r="CF13" s="138"/>
      <c r="CG13" s="138"/>
      <c r="CH13" s="138"/>
      <c r="CI13" s="138"/>
      <c r="CJ13" s="138"/>
      <c r="CK13" s="138"/>
      <c r="CL13" s="138"/>
      <c r="CM13" s="138"/>
      <c r="CN13" s="138"/>
      <c r="CO13" s="138"/>
      <c r="CP13" s="138"/>
      <c r="CQ13" s="138"/>
      <c r="CR13" s="138"/>
      <c r="CS13" s="138"/>
      <c r="CT13" s="138"/>
      <c r="CU13" s="138"/>
      <c r="CV13" s="138"/>
      <c r="CW13" s="138"/>
      <c r="CX13" s="138"/>
      <c r="CY13" s="138"/>
      <c r="CZ13" s="138"/>
      <c r="DA13" s="138"/>
      <c r="DB13" s="138"/>
      <c r="DC13" s="138"/>
      <c r="DD13" s="138"/>
      <c r="DE13" s="138"/>
      <c r="DF13" s="138"/>
      <c r="DG13" s="138"/>
      <c r="DH13" s="138"/>
      <c r="DI13" s="138"/>
      <c r="DJ13" s="138"/>
      <c r="DK13" s="138"/>
      <c r="DL13" s="138"/>
      <c r="DM13" s="138"/>
      <c r="DN13" s="138"/>
      <c r="DO13" s="138"/>
      <c r="DP13" s="138"/>
      <c r="DQ13" s="138"/>
      <c r="DR13" s="138"/>
      <c r="DS13" s="138"/>
      <c r="DT13" s="138"/>
      <c r="DU13" s="138"/>
      <c r="DV13" s="138"/>
      <c r="DW13" s="138"/>
      <c r="DX13" s="138"/>
      <c r="DY13" s="138"/>
      <c r="DZ13" s="138"/>
      <c r="EA13" s="138"/>
      <c r="EB13" s="138"/>
      <c r="EC13" s="138"/>
      <c r="ED13" s="138"/>
      <c r="EE13" s="138"/>
      <c r="EF13" s="138"/>
      <c r="EG13" s="138"/>
      <c r="EH13" s="138"/>
      <c r="EI13" s="138"/>
      <c r="EJ13" s="138"/>
      <c r="EK13" s="138"/>
      <c r="EL13" s="138"/>
      <c r="EM13" s="138"/>
      <c r="EN13" s="138"/>
      <c r="EO13" s="138"/>
      <c r="EP13" s="138"/>
      <c r="EQ13" s="138"/>
      <c r="ER13" s="138"/>
      <c r="ES13" s="138"/>
      <c r="ET13" s="138"/>
      <c r="EU13" s="138"/>
      <c r="EV13" s="138"/>
      <c r="EW13" s="138"/>
      <c r="EX13" s="138"/>
      <c r="EY13" s="138"/>
      <c r="EZ13" s="138"/>
      <c r="FA13" s="138"/>
      <c r="FB13" s="138"/>
      <c r="FC13" s="138"/>
      <c r="FD13" s="138"/>
      <c r="FE13" s="138"/>
      <c r="FF13" s="138"/>
      <c r="FG13" s="138"/>
      <c r="FH13" s="138"/>
      <c r="FI13" s="138"/>
      <c r="FJ13" s="138"/>
      <c r="FK13" s="138"/>
      <c r="FL13" s="138"/>
      <c r="FM13" s="138"/>
      <c r="FN13" s="138"/>
      <c r="FO13" s="138"/>
      <c r="FP13" s="138"/>
      <c r="FQ13" s="138"/>
      <c r="FR13" s="138"/>
      <c r="FS13" s="138"/>
      <c r="FT13" s="138"/>
      <c r="FU13" s="138"/>
      <c r="FV13" s="138"/>
      <c r="FW13" s="138"/>
      <c r="FX13" s="138"/>
      <c r="FY13" s="138"/>
      <c r="FZ13" s="138"/>
      <c r="GA13" s="138"/>
      <c r="GB13" s="138"/>
      <c r="GC13" s="138"/>
      <c r="GD13" s="138"/>
      <c r="GE13" s="138"/>
      <c r="GF13" s="138"/>
      <c r="GG13" s="138"/>
      <c r="GH13" s="138"/>
      <c r="GI13" s="138"/>
      <c r="GJ13" s="138"/>
      <c r="GK13" s="138"/>
      <c r="GL13" s="138"/>
      <c r="GM13" s="138"/>
      <c r="GN13" s="138"/>
      <c r="GO13" s="138"/>
      <c r="GP13" s="138"/>
      <c r="GQ13" s="138"/>
      <c r="GR13" s="138"/>
      <c r="GS13" s="138"/>
      <c r="GT13" s="138"/>
      <c r="GU13" s="138"/>
      <c r="GV13" s="138"/>
      <c r="GW13" s="138"/>
      <c r="GX13" s="138"/>
      <c r="GY13" s="138"/>
      <c r="GZ13" s="138"/>
      <c r="HA13" s="138"/>
      <c r="HB13" s="138"/>
      <c r="HC13" s="138"/>
      <c r="HD13" s="138"/>
      <c r="HE13" s="138"/>
      <c r="HF13" s="138"/>
      <c r="HG13" s="138"/>
      <c r="HH13" s="138"/>
      <c r="HI13" s="138"/>
      <c r="HJ13" s="138"/>
      <c r="HK13" s="138"/>
      <c r="HL13" s="138"/>
      <c r="HM13" s="138"/>
      <c r="HN13" s="138"/>
      <c r="HO13" s="138"/>
      <c r="HP13" s="138"/>
      <c r="HQ13" s="138"/>
      <c r="HR13" s="138"/>
      <c r="HS13" s="138"/>
      <c r="HT13" s="138"/>
      <c r="HU13" s="138"/>
      <c r="HV13" s="138"/>
      <c r="HW13" s="138"/>
      <c r="HX13" s="138"/>
      <c r="HY13" s="138"/>
      <c r="HZ13" s="138"/>
      <c r="IA13" s="138"/>
      <c r="IB13" s="138"/>
      <c r="IC13" s="138"/>
      <c r="ID13" s="138"/>
      <c r="IE13" s="138"/>
      <c r="IF13" s="138"/>
      <c r="IG13" s="138"/>
      <c r="IH13" s="138"/>
      <c r="II13" s="138"/>
      <c r="IJ13" s="138"/>
      <c r="IK13" s="138"/>
      <c r="IL13" s="138"/>
      <c r="IM13" s="138"/>
      <c r="IN13" s="138"/>
      <c r="IO13" s="138"/>
      <c r="IP13" s="138"/>
      <c r="IQ13" s="138"/>
      <c r="IR13" s="138"/>
      <c r="IS13" s="138"/>
      <c r="IT13" s="138"/>
      <c r="IU13" s="138"/>
      <c r="IV13" s="138"/>
      <c r="IW13" s="138"/>
      <c r="IX13" s="138"/>
      <c r="IY13" s="138"/>
      <c r="IZ13" s="138"/>
      <c r="JA13" s="138"/>
      <c r="JB13" s="138"/>
      <c r="JC13" s="138"/>
      <c r="JD13" s="138"/>
      <c r="JE13" s="138"/>
      <c r="JF13" s="138"/>
      <c r="JG13" s="138"/>
      <c r="JH13" s="138"/>
      <c r="JI13" s="138"/>
      <c r="JJ13" s="138"/>
      <c r="JK13" s="138"/>
      <c r="JL13" s="138"/>
      <c r="JM13" s="138"/>
      <c r="JN13" s="138"/>
      <c r="JO13" s="138"/>
      <c r="JP13" s="138"/>
      <c r="JQ13" s="138"/>
      <c r="JR13" s="138"/>
      <c r="JS13" s="138"/>
      <c r="JT13" s="139"/>
      <c r="JU13" s="139"/>
      <c r="JV13" s="139"/>
      <c r="JW13" s="139"/>
      <c r="JX13" s="139"/>
      <c r="JY13" s="139"/>
      <c r="JZ13" s="139"/>
      <c r="KA13" s="139"/>
      <c r="KB13" s="139"/>
      <c r="KC13" s="139"/>
      <c r="KD13" s="139"/>
      <c r="KE13" s="139"/>
      <c r="KF13" s="139"/>
      <c r="KG13" s="139"/>
      <c r="KH13" s="139"/>
      <c r="KI13" s="139"/>
      <c r="KJ13" s="139"/>
      <c r="KK13" s="139"/>
      <c r="KL13" s="139"/>
      <c r="KM13" s="139"/>
      <c r="KN13" s="139"/>
      <c r="KO13" s="139"/>
      <c r="KP13" s="139"/>
      <c r="KQ13" s="139"/>
      <c r="KR13" s="139"/>
      <c r="KS13" s="139"/>
      <c r="KT13" s="139"/>
      <c r="KU13" s="139"/>
      <c r="KV13" s="139"/>
      <c r="KW13" s="139"/>
      <c r="KX13" s="139"/>
      <c r="KY13" s="139"/>
      <c r="KZ13" s="139"/>
      <c r="LA13" s="139"/>
      <c r="LB13" s="139"/>
      <c r="LC13" s="139"/>
      <c r="LD13" s="139"/>
      <c r="LE13" s="139"/>
      <c r="LF13" s="139"/>
      <c r="LG13" s="139"/>
      <c r="LH13" s="139"/>
      <c r="LI13" s="139"/>
      <c r="LJ13" s="139"/>
      <c r="LK13" s="139"/>
      <c r="LL13" s="139"/>
      <c r="LM13" s="139"/>
      <c r="LN13" s="139"/>
      <c r="LO13" s="139"/>
      <c r="LP13" s="139"/>
      <c r="LQ13" s="139"/>
      <c r="LR13" s="139"/>
      <c r="LS13" s="139"/>
      <c r="LT13" s="139"/>
      <c r="LU13" s="139"/>
      <c r="LV13" s="139"/>
      <c r="LW13" s="139"/>
      <c r="LX13" s="139"/>
      <c r="LY13" s="139"/>
      <c r="LZ13" s="139"/>
      <c r="MA13" s="139"/>
      <c r="MB13" s="139"/>
      <c r="MC13" s="139"/>
      <c r="MD13" s="139"/>
      <c r="ME13" s="139"/>
      <c r="MF13" s="139"/>
      <c r="MG13" s="139"/>
      <c r="MH13" s="139"/>
      <c r="MI13" s="139"/>
      <c r="MJ13" s="139"/>
      <c r="MK13" s="139"/>
      <c r="ML13" s="139"/>
      <c r="MM13" s="139"/>
      <c r="MN13" s="139"/>
      <c r="MO13" s="139"/>
      <c r="MP13" s="139"/>
      <c r="MQ13" s="139"/>
      <c r="MR13" s="139"/>
      <c r="MS13" s="139"/>
      <c r="MT13" s="139"/>
      <c r="MU13" s="139"/>
      <c r="MV13" s="139"/>
      <c r="MW13" s="139"/>
      <c r="MX13" s="139"/>
      <c r="MY13" s="139"/>
      <c r="MZ13" s="139"/>
      <c r="NA13" s="139"/>
      <c r="NB13" s="139"/>
      <c r="NC13" s="139"/>
      <c r="ND13" s="139"/>
      <c r="NE13" s="139"/>
      <c r="NF13" s="139"/>
      <c r="NG13" s="139"/>
      <c r="NH13" s="139"/>
      <c r="NI13" s="139"/>
      <c r="NJ13" s="139"/>
      <c r="NK13" s="139"/>
      <c r="NL13" s="139"/>
      <c r="NM13" s="139"/>
      <c r="NN13" s="139"/>
      <c r="NO13" s="139"/>
      <c r="NP13" s="139"/>
      <c r="NQ13" s="139"/>
      <c r="NR13" s="139"/>
      <c r="NS13" s="139"/>
      <c r="NT13" s="139"/>
      <c r="NU13" s="139"/>
      <c r="NV13" s="139"/>
      <c r="NW13" s="139"/>
      <c r="NX13" s="139"/>
      <c r="NY13" s="139"/>
      <c r="NZ13" s="139"/>
      <c r="OA13" s="139"/>
      <c r="OB13" s="139"/>
      <c r="OC13" s="139"/>
      <c r="OD13" s="139"/>
      <c r="OE13" s="139"/>
      <c r="OF13" s="139"/>
      <c r="OG13" s="139"/>
      <c r="OH13" s="139"/>
      <c r="OI13" s="139"/>
      <c r="OJ13" s="139"/>
      <c r="OK13" s="139"/>
      <c r="OL13" s="139"/>
      <c r="OM13" s="139"/>
      <c r="ON13" s="139"/>
      <c r="OO13" s="139"/>
      <c r="OP13" s="139"/>
      <c r="OQ13" s="139"/>
      <c r="OR13" s="139"/>
      <c r="OS13" s="139"/>
      <c r="OT13" s="139"/>
      <c r="OU13" s="139"/>
      <c r="OV13" s="139"/>
      <c r="OW13" s="139"/>
      <c r="OX13" s="139"/>
      <c r="OY13" s="139"/>
      <c r="OZ13" s="139"/>
      <c r="PA13" s="139"/>
      <c r="PB13" s="139"/>
      <c r="PC13" s="139"/>
      <c r="PD13" s="139"/>
      <c r="PE13" s="139"/>
      <c r="PF13" s="139"/>
      <c r="PG13" s="139"/>
      <c r="PH13" s="139"/>
      <c r="PI13" s="139"/>
      <c r="PJ13" s="139"/>
      <c r="PK13" s="139"/>
      <c r="PL13" s="139"/>
      <c r="PM13" s="139"/>
      <c r="PN13" s="139"/>
      <c r="PO13" s="139"/>
      <c r="PP13" s="139"/>
      <c r="PQ13" s="139"/>
      <c r="PR13" s="139"/>
      <c r="PS13" s="139"/>
      <c r="PT13" s="139"/>
      <c r="PU13" s="139"/>
      <c r="PV13" s="139"/>
      <c r="PW13" s="139"/>
      <c r="PX13" s="139"/>
      <c r="PY13" s="139"/>
      <c r="PZ13" s="139"/>
      <c r="QA13" s="139"/>
      <c r="QB13" s="139"/>
      <c r="QC13" s="139"/>
      <c r="QD13" s="139"/>
      <c r="QE13" s="139"/>
      <c r="QF13" s="139"/>
      <c r="QG13" s="139"/>
      <c r="QH13" s="139"/>
      <c r="QI13" s="139"/>
      <c r="QJ13" s="139"/>
      <c r="QK13" s="139"/>
      <c r="QL13" s="139"/>
      <c r="QM13" s="139"/>
      <c r="QN13" s="139"/>
      <c r="QO13" s="139"/>
      <c r="QP13" s="139"/>
      <c r="QQ13" s="139"/>
      <c r="QR13" s="139"/>
      <c r="QS13" s="139"/>
      <c r="QT13" s="139"/>
      <c r="QU13" s="139"/>
      <c r="QV13" s="139"/>
      <c r="QW13" s="139"/>
      <c r="QX13" s="139"/>
      <c r="QY13" s="139"/>
      <c r="QZ13" s="139"/>
      <c r="RA13" s="139"/>
      <c r="RB13" s="139"/>
      <c r="RC13" s="139"/>
      <c r="RD13" s="139"/>
      <c r="RE13" s="139"/>
      <c r="RF13" s="139"/>
      <c r="RG13" s="139"/>
      <c r="RH13" s="139"/>
      <c r="RI13" s="139"/>
      <c r="RJ13" s="139"/>
      <c r="RK13" s="139"/>
      <c r="RL13" s="139"/>
      <c r="RM13" s="139"/>
      <c r="RN13" s="139"/>
      <c r="RO13" s="139"/>
      <c r="RP13" s="139"/>
      <c r="RQ13" s="139"/>
      <c r="RR13" s="139"/>
      <c r="RS13" s="139"/>
      <c r="RT13" s="139"/>
      <c r="RU13" s="139"/>
      <c r="RV13" s="139"/>
      <c r="RW13" s="139"/>
      <c r="RX13" s="139"/>
      <c r="RY13" s="139"/>
      <c r="RZ13" s="139"/>
      <c r="SA13" s="139"/>
      <c r="SB13" s="139"/>
      <c r="SC13" s="139"/>
      <c r="SD13" s="139"/>
      <c r="SE13" s="139"/>
      <c r="SF13" s="139"/>
      <c r="SG13" s="139"/>
      <c r="SH13" s="139"/>
      <c r="SI13" s="139"/>
      <c r="SJ13" s="139"/>
      <c r="SK13" s="139"/>
      <c r="SL13" s="139"/>
      <c r="SM13" s="139"/>
      <c r="SN13" s="139"/>
      <c r="SO13" s="139"/>
      <c r="SP13" s="139"/>
      <c r="SQ13" s="139"/>
      <c r="SR13" s="139"/>
      <c r="SS13" s="139"/>
      <c r="ST13" s="139"/>
      <c r="SU13" s="139"/>
      <c r="SV13" s="139"/>
      <c r="SW13" s="139"/>
      <c r="SX13" s="139"/>
      <c r="SY13" s="139"/>
      <c r="SZ13" s="139"/>
      <c r="TA13" s="139"/>
      <c r="TB13" s="139"/>
      <c r="TC13" s="139"/>
      <c r="TD13" s="139"/>
      <c r="TE13" s="139"/>
      <c r="TF13" s="139"/>
      <c r="TG13" s="139"/>
      <c r="TH13" s="139"/>
      <c r="TI13" s="139"/>
      <c r="TJ13" s="139"/>
      <c r="TK13" s="139"/>
      <c r="TL13" s="139"/>
      <c r="TM13" s="139"/>
      <c r="TN13" s="139"/>
      <c r="TO13" s="139"/>
      <c r="TP13" s="139"/>
      <c r="TQ13" s="139"/>
      <c r="TR13" s="139"/>
      <c r="TS13" s="139"/>
      <c r="TT13" s="139"/>
      <c r="TU13" s="139"/>
      <c r="TV13" s="139"/>
      <c r="TW13" s="139"/>
      <c r="TX13" s="139"/>
      <c r="TY13" s="139"/>
      <c r="TZ13" s="139"/>
      <c r="UA13" s="139"/>
      <c r="UB13" s="139"/>
      <c r="UC13" s="139"/>
      <c r="UD13" s="139"/>
      <c r="UE13" s="139"/>
      <c r="UF13" s="139"/>
      <c r="UG13" s="139"/>
      <c r="UH13" s="139"/>
      <c r="UI13" s="139"/>
      <c r="UJ13" s="139"/>
      <c r="UK13" s="139"/>
      <c r="UL13" s="139"/>
      <c r="UM13" s="139"/>
      <c r="UN13" s="139"/>
      <c r="UO13" s="139"/>
      <c r="UP13" s="139"/>
      <c r="UQ13" s="139"/>
      <c r="UR13" s="139"/>
      <c r="US13" s="139"/>
      <c r="UT13" s="139"/>
      <c r="UU13" s="139"/>
      <c r="UV13" s="139"/>
      <c r="UW13" s="139"/>
      <c r="UX13" s="139"/>
      <c r="UY13" s="139"/>
      <c r="UZ13" s="139"/>
      <c r="VA13" s="139"/>
      <c r="VB13" s="139"/>
      <c r="VC13" s="139"/>
      <c r="VD13" s="139"/>
      <c r="VE13" s="139"/>
      <c r="VF13" s="139"/>
      <c r="VG13" s="139"/>
      <c r="VH13" s="139"/>
      <c r="VI13" s="139"/>
      <c r="VJ13" s="139"/>
      <c r="VK13" s="139"/>
      <c r="VL13" s="139"/>
      <c r="VM13" s="139"/>
      <c r="VN13" s="139"/>
      <c r="VO13" s="139"/>
      <c r="VP13" s="139"/>
      <c r="VQ13" s="139"/>
      <c r="VR13" s="139"/>
      <c r="VS13" s="139"/>
      <c r="VT13" s="139"/>
      <c r="VU13" s="139"/>
      <c r="VV13" s="139"/>
      <c r="VW13" s="139"/>
      <c r="VX13" s="139"/>
      <c r="VY13" s="139"/>
      <c r="VZ13" s="139"/>
      <c r="WA13" s="139"/>
      <c r="WB13" s="139"/>
      <c r="WC13" s="139"/>
      <c r="WD13" s="139"/>
      <c r="WE13" s="139"/>
      <c r="WF13" s="139"/>
      <c r="WG13" s="139"/>
      <c r="WH13" s="139"/>
      <c r="WI13" s="139"/>
      <c r="WJ13" s="139"/>
      <c r="WK13" s="139"/>
      <c r="WL13" s="139"/>
      <c r="WM13" s="139"/>
      <c r="WN13" s="139"/>
      <c r="WO13" s="139"/>
      <c r="WP13" s="139"/>
      <c r="WQ13" s="139"/>
      <c r="WR13" s="139"/>
      <c r="WS13" s="139"/>
      <c r="WT13" s="139"/>
      <c r="WU13" s="139"/>
      <c r="WV13" s="139"/>
      <c r="WW13" s="139"/>
      <c r="WX13" s="139"/>
      <c r="WY13" s="139"/>
      <c r="WZ13" s="139"/>
      <c r="XA13" s="139"/>
      <c r="XB13" s="139"/>
      <c r="XC13" s="139"/>
      <c r="XD13" s="139"/>
      <c r="XE13" s="139"/>
      <c r="XF13" s="139"/>
      <c r="XG13" s="139"/>
      <c r="XH13" s="139"/>
      <c r="XI13" s="139"/>
      <c r="XJ13" s="139"/>
      <c r="XK13" s="139"/>
      <c r="XL13" s="139"/>
      <c r="XM13" s="139"/>
      <c r="XN13" s="139"/>
      <c r="XO13" s="139"/>
      <c r="XP13" s="139"/>
      <c r="XQ13" s="139"/>
      <c r="XR13" s="139"/>
      <c r="XS13" s="139"/>
      <c r="XT13" s="139"/>
      <c r="XU13" s="139"/>
      <c r="XV13" s="139"/>
      <c r="XW13" s="139"/>
      <c r="XX13" s="139"/>
      <c r="XY13" s="139"/>
      <c r="XZ13" s="139"/>
      <c r="YA13" s="139"/>
      <c r="YB13" s="139"/>
      <c r="YC13" s="139"/>
      <c r="YD13" s="139"/>
      <c r="YE13" s="139"/>
      <c r="YF13" s="139"/>
      <c r="YG13" s="139"/>
      <c r="YH13" s="139"/>
      <c r="YI13" s="139"/>
      <c r="YJ13" s="139"/>
      <c r="YK13" s="139"/>
      <c r="YL13" s="139"/>
      <c r="YM13" s="139"/>
      <c r="YN13" s="139"/>
      <c r="YO13" s="139"/>
      <c r="YP13" s="139"/>
      <c r="YQ13" s="139"/>
      <c r="YR13" s="139"/>
      <c r="YS13" s="139"/>
      <c r="YT13" s="139"/>
      <c r="YU13" s="139"/>
      <c r="YV13" s="139"/>
      <c r="YW13" s="139"/>
      <c r="YX13" s="139"/>
      <c r="YY13" s="139"/>
      <c r="YZ13" s="139"/>
      <c r="ZA13" s="139"/>
      <c r="ZB13" s="139"/>
      <c r="ZC13" s="139"/>
      <c r="ZD13" s="139"/>
      <c r="ZE13" s="139"/>
      <c r="ZF13" s="139"/>
      <c r="ZG13" s="139"/>
      <c r="ZH13" s="139"/>
      <c r="ZI13" s="139"/>
      <c r="ZJ13" s="139"/>
      <c r="ZK13" s="139"/>
      <c r="ZL13" s="139"/>
      <c r="ZM13" s="139"/>
      <c r="ZN13" s="139"/>
      <c r="ZO13" s="139"/>
      <c r="ZP13" s="139"/>
      <c r="ZQ13" s="139"/>
      <c r="ZR13" s="139"/>
      <c r="ZS13" s="139"/>
      <c r="ZT13" s="139"/>
      <c r="ZU13" s="139"/>
      <c r="ZV13" s="139"/>
      <c r="ZW13" s="139"/>
      <c r="ZX13" s="139"/>
      <c r="ZY13" s="139"/>
      <c r="ZZ13" s="139"/>
      <c r="AAA13" s="139"/>
      <c r="AAB13" s="139"/>
      <c r="AAC13" s="139"/>
      <c r="AAD13" s="139"/>
      <c r="AAE13" s="139"/>
      <c r="AAF13" s="139"/>
      <c r="AAG13" s="139"/>
      <c r="AAH13" s="139"/>
      <c r="AAI13" s="139"/>
      <c r="AAJ13" s="139"/>
      <c r="AAK13" s="139"/>
      <c r="AAL13" s="139"/>
      <c r="AAM13" s="139"/>
      <c r="AAN13" s="139"/>
      <c r="AAO13" s="139"/>
      <c r="AAP13" s="139"/>
      <c r="AAQ13" s="139"/>
      <c r="AAR13" s="139"/>
      <c r="AAS13" s="139"/>
      <c r="AAT13" s="139"/>
      <c r="AAU13" s="139"/>
      <c r="AAV13" s="139"/>
      <c r="AAW13" s="139"/>
      <c r="AAX13" s="139"/>
      <c r="AAY13" s="139"/>
      <c r="AAZ13" s="139"/>
      <c r="ABA13" s="139"/>
      <c r="ABB13" s="139"/>
      <c r="ABC13" s="139"/>
      <c r="ABD13" s="139"/>
      <c r="ABE13" s="139"/>
      <c r="ABF13" s="139"/>
      <c r="ABG13" s="139"/>
      <c r="ABH13" s="139"/>
      <c r="ABI13" s="139"/>
      <c r="ABJ13" s="139"/>
      <c r="ABK13" s="139"/>
      <c r="ABL13" s="139"/>
      <c r="ABM13" s="139"/>
      <c r="ABN13" s="139"/>
      <c r="ABO13" s="139"/>
      <c r="ABP13" s="139"/>
      <c r="ABQ13" s="139"/>
      <c r="ABR13" s="139"/>
      <c r="ABS13" s="139"/>
      <c r="ABT13" s="139"/>
      <c r="ABU13" s="139"/>
      <c r="ABV13" s="139"/>
      <c r="ABW13" s="139"/>
      <c r="ABX13" s="139"/>
      <c r="ABY13" s="139"/>
      <c r="ABZ13" s="139"/>
      <c r="ACA13" s="139"/>
      <c r="ACB13" s="139"/>
      <c r="ACC13" s="139"/>
      <c r="ACD13" s="139"/>
      <c r="ACE13" s="139"/>
      <c r="ACF13" s="139"/>
      <c r="ACG13" s="139"/>
      <c r="ACH13" s="139"/>
      <c r="ACI13" s="139"/>
      <c r="ACJ13" s="139"/>
      <c r="ACK13" s="139"/>
      <c r="ACL13" s="139"/>
      <c r="ACM13" s="139"/>
      <c r="ACN13" s="139"/>
      <c r="ACO13" s="139"/>
      <c r="ACP13" s="139"/>
      <c r="ACQ13" s="139"/>
      <c r="ACR13" s="139"/>
      <c r="ACS13" s="139"/>
      <c r="ACT13" s="139"/>
      <c r="ACU13" s="139"/>
      <c r="ACV13" s="139"/>
      <c r="ACW13" s="139"/>
      <c r="ACX13" s="139"/>
      <c r="ACY13" s="139"/>
      <c r="ACZ13" s="139"/>
      <c r="ADA13" s="139"/>
      <c r="ADB13" s="139"/>
      <c r="ADC13" s="139"/>
      <c r="ADD13" s="139"/>
      <c r="ADE13" s="139"/>
      <c r="ADF13" s="139"/>
      <c r="ADG13" s="139"/>
      <c r="ADH13" s="139"/>
      <c r="ADI13" s="139"/>
      <c r="ADJ13" s="139"/>
      <c r="ADK13" s="139"/>
      <c r="ADL13" s="139"/>
      <c r="ADM13" s="139"/>
      <c r="ADN13" s="139"/>
      <c r="ADO13" s="139"/>
      <c r="ADP13" s="139"/>
      <c r="ADQ13" s="139"/>
      <c r="ADR13" s="139"/>
      <c r="ADS13" s="139"/>
      <c r="ADT13" s="139"/>
      <c r="ADU13" s="139"/>
      <c r="ADV13" s="139"/>
      <c r="ADW13" s="139"/>
      <c r="ADX13" s="139"/>
      <c r="ADY13" s="139"/>
      <c r="ADZ13" s="139"/>
      <c r="AEA13" s="139"/>
      <c r="AEB13" s="139"/>
      <c r="AEC13" s="139"/>
      <c r="AED13" s="139"/>
      <c r="AEE13" s="139"/>
      <c r="AEF13" s="139"/>
      <c r="AEG13" s="139"/>
      <c r="AEH13" s="139"/>
      <c r="AEI13" s="139"/>
      <c r="AEJ13" s="139"/>
      <c r="AEK13" s="139"/>
      <c r="AEL13" s="139"/>
      <c r="AEM13" s="139"/>
      <c r="AEN13" s="139"/>
      <c r="AEO13" s="139"/>
      <c r="AEP13" s="139"/>
      <c r="AEQ13" s="139"/>
      <c r="AER13" s="139"/>
      <c r="AES13" s="139"/>
      <c r="AET13" s="139"/>
      <c r="AEU13" s="139"/>
      <c r="AEV13" s="139"/>
      <c r="AEW13" s="139"/>
      <c r="AEX13" s="139"/>
      <c r="AEY13" s="139"/>
      <c r="AEZ13" s="139"/>
      <c r="AFA13" s="139"/>
      <c r="AFB13" s="139"/>
      <c r="AFC13" s="139"/>
      <c r="AFD13" s="139"/>
      <c r="AFE13" s="139"/>
      <c r="AFF13" s="139"/>
      <c r="AFG13" s="139"/>
      <c r="AFH13" s="139"/>
      <c r="AFI13" s="139"/>
      <c r="AFJ13" s="139"/>
      <c r="AFK13" s="139"/>
      <c r="AFL13" s="139"/>
      <c r="AFM13" s="139"/>
      <c r="AFN13" s="139"/>
      <c r="AFO13" s="139"/>
      <c r="AFP13" s="139"/>
      <c r="AFQ13" s="139"/>
      <c r="AFR13" s="139"/>
      <c r="AFS13" s="139"/>
      <c r="AFT13" s="139"/>
      <c r="AFU13" s="139"/>
      <c r="AFV13" s="139"/>
      <c r="AFW13" s="139"/>
      <c r="AFX13" s="139"/>
      <c r="AFY13" s="139"/>
      <c r="AFZ13" s="139"/>
      <c r="AGA13" s="139"/>
      <c r="AGB13" s="139"/>
      <c r="AGC13" s="139"/>
      <c r="AGD13" s="139"/>
      <c r="AGE13" s="139"/>
      <c r="AGF13" s="139"/>
      <c r="AGG13" s="139"/>
      <c r="AGH13" s="139"/>
      <c r="AGI13" s="139"/>
      <c r="AGJ13" s="139"/>
      <c r="AGK13" s="139"/>
      <c r="AGL13" s="139"/>
      <c r="AGM13" s="139"/>
      <c r="AGN13" s="139"/>
      <c r="AGO13" s="139"/>
      <c r="AGP13" s="139"/>
      <c r="AGQ13" s="139"/>
      <c r="AGR13" s="139"/>
      <c r="AGS13" s="139"/>
      <c r="AGT13" s="139"/>
      <c r="AGU13" s="139"/>
      <c r="AGV13" s="139"/>
      <c r="AGW13" s="139"/>
      <c r="AGX13" s="139"/>
      <c r="AGY13" s="139"/>
      <c r="AGZ13" s="139"/>
      <c r="AHA13" s="139"/>
      <c r="AHB13" s="139"/>
      <c r="AHC13" s="139"/>
      <c r="AHD13" s="139"/>
      <c r="AHE13" s="139"/>
      <c r="AHF13" s="139"/>
      <c r="AHG13" s="139"/>
      <c r="AHH13" s="139"/>
      <c r="AHI13" s="139"/>
      <c r="AHJ13" s="139"/>
      <c r="AHK13" s="139"/>
      <c r="AHL13" s="139"/>
      <c r="AHM13" s="139"/>
      <c r="AHN13" s="139"/>
      <c r="AHO13" s="139"/>
      <c r="AHP13" s="139"/>
      <c r="AHQ13" s="139"/>
      <c r="AHR13" s="139"/>
      <c r="AHS13" s="139"/>
      <c r="AHT13" s="139"/>
      <c r="AHU13" s="139"/>
      <c r="AHV13" s="139"/>
      <c r="AHW13" s="139"/>
      <c r="AHX13" s="139"/>
      <c r="AHY13" s="139"/>
      <c r="AHZ13" s="139"/>
      <c r="AIA13" s="139"/>
      <c r="AIB13" s="139"/>
      <c r="AIC13" s="139"/>
      <c r="AID13" s="139"/>
      <c r="AIE13" s="139"/>
      <c r="AIF13" s="139"/>
      <c r="AIG13" s="139"/>
      <c r="AIH13" s="139"/>
      <c r="AII13" s="139"/>
      <c r="AIJ13" s="139"/>
      <c r="AIK13" s="139"/>
      <c r="AIL13" s="139"/>
      <c r="AIM13" s="139"/>
      <c r="AIN13" s="139"/>
      <c r="AIO13" s="139"/>
      <c r="AIP13" s="139"/>
      <c r="AIQ13" s="139"/>
      <c r="AIR13" s="139"/>
      <c r="AIS13" s="139"/>
      <c r="AIT13" s="139"/>
      <c r="AIU13" s="139"/>
      <c r="AIV13" s="139"/>
      <c r="AIW13" s="139"/>
      <c r="AIX13" s="139"/>
      <c r="AIY13" s="139"/>
      <c r="AIZ13" s="139"/>
      <c r="AJA13" s="139"/>
      <c r="AJB13" s="139"/>
      <c r="AJC13" s="139"/>
      <c r="AJD13" s="139"/>
      <c r="AJE13" s="139"/>
      <c r="AJF13" s="139"/>
      <c r="AJG13" s="139"/>
      <c r="AJH13" s="139"/>
      <c r="AJI13" s="139"/>
      <c r="AJJ13" s="139"/>
      <c r="AJK13" s="139"/>
      <c r="AJL13" s="139"/>
      <c r="AJM13" s="139"/>
      <c r="AJN13" s="139"/>
      <c r="AJO13" s="139"/>
      <c r="AJP13" s="139"/>
      <c r="AJQ13" s="139"/>
      <c r="AJR13" s="139"/>
      <c r="AJS13" s="139"/>
      <c r="AJT13" s="139"/>
      <c r="AJU13" s="139"/>
      <c r="AJV13" s="139"/>
      <c r="AJW13" s="139"/>
      <c r="AJX13" s="139"/>
      <c r="AJY13" s="139"/>
      <c r="AJZ13" s="139"/>
      <c r="AKA13" s="139"/>
      <c r="AKB13" s="139"/>
      <c r="AKC13" s="139"/>
      <c r="AKD13" s="139"/>
      <c r="AKE13" s="139"/>
      <c r="AKF13" s="139"/>
      <c r="AKG13" s="139"/>
      <c r="AKH13" s="139"/>
      <c r="AKI13" s="139"/>
      <c r="AKJ13" s="139"/>
      <c r="AKK13" s="139"/>
      <c r="AKL13" s="139"/>
      <c r="AKM13" s="139"/>
      <c r="AKN13" s="139"/>
      <c r="AKO13" s="139"/>
      <c r="AKP13" s="139"/>
      <c r="AKQ13" s="139"/>
      <c r="AKR13" s="139"/>
      <c r="AKS13" s="139"/>
      <c r="AKT13" s="139"/>
      <c r="AKU13" s="139"/>
      <c r="AKV13" s="139"/>
      <c r="AKW13" s="139"/>
      <c r="AKX13" s="139"/>
      <c r="AKY13" s="139"/>
      <c r="AKZ13" s="139"/>
      <c r="ALA13" s="139"/>
      <c r="ALB13" s="139"/>
      <c r="ALC13" s="139"/>
      <c r="ALD13" s="139"/>
      <c r="ALE13" s="139"/>
      <c r="ALF13" s="139"/>
      <c r="ALG13" s="139"/>
      <c r="ALH13" s="139"/>
      <c r="ALI13" s="139"/>
      <c r="ALJ13" s="139"/>
      <c r="ALK13" s="139"/>
      <c r="ALL13" s="139"/>
      <c r="ALM13" s="139"/>
      <c r="ALN13" s="139"/>
      <c r="ALO13" s="139"/>
      <c r="ALP13" s="139"/>
      <c r="ALQ13" s="139"/>
      <c r="ALR13" s="139"/>
      <c r="ALS13" s="139"/>
      <c r="ALT13" s="139"/>
      <c r="ALU13" s="139"/>
      <c r="ALV13" s="139"/>
      <c r="ALW13" s="139"/>
      <c r="ALX13" s="139"/>
      <c r="ALY13" s="139"/>
      <c r="ALZ13" s="139"/>
      <c r="AMA13" s="139"/>
      <c r="AMB13" s="139"/>
      <c r="AMC13" s="139"/>
      <c r="AMD13" s="139"/>
      <c r="AME13" s="139"/>
      <c r="AMF13" s="139"/>
      <c r="AMG13" s="139"/>
      <c r="AMH13" s="139"/>
      <c r="AMI13" s="139"/>
      <c r="AMJ13" s="139"/>
      <c r="AMK13" s="139"/>
      <c r="AML13" s="139"/>
      <c r="AMM13" s="139"/>
      <c r="AMN13" s="139"/>
      <c r="AMO13" s="139"/>
      <c r="AMP13" s="139"/>
      <c r="AMQ13" s="139"/>
      <c r="AMR13" s="139"/>
      <c r="AMS13" s="139"/>
      <c r="AMT13" s="139"/>
      <c r="AMU13" s="139"/>
      <c r="AMV13" s="139"/>
      <c r="AMW13" s="139"/>
      <c r="AMX13" s="139"/>
      <c r="AMY13" s="139"/>
      <c r="AMZ13" s="139"/>
      <c r="ANA13" s="139"/>
      <c r="ANB13" s="139"/>
      <c r="ANC13" s="139"/>
      <c r="AND13" s="139"/>
      <c r="ANE13" s="139"/>
      <c r="ANF13" s="139"/>
      <c r="ANG13" s="139"/>
      <c r="ANH13" s="139"/>
      <c r="ANI13" s="139"/>
      <c r="ANJ13" s="139"/>
      <c r="ANK13" s="139"/>
      <c r="ANL13" s="139"/>
      <c r="ANM13" s="139"/>
      <c r="ANN13" s="139"/>
      <c r="ANO13" s="139"/>
      <c r="ANP13" s="139"/>
      <c r="ANQ13" s="139"/>
      <c r="ANR13" s="139"/>
      <c r="ANS13" s="139"/>
      <c r="ANT13" s="139"/>
      <c r="ANU13" s="139"/>
      <c r="ANV13" s="139"/>
      <c r="ANW13" s="139"/>
      <c r="ANX13" s="139"/>
      <c r="ANY13" s="139"/>
      <c r="ANZ13" s="139"/>
      <c r="AOA13" s="139"/>
      <c r="AOB13" s="139"/>
      <c r="AOC13" s="139"/>
      <c r="AOD13" s="139"/>
    </row>
    <row r="14" spans="1:1070" ht="20.25" customHeight="1" x14ac:dyDescent="0.25">
      <c r="B14" s="128" t="s">
        <v>86</v>
      </c>
      <c r="C14" s="267">
        <v>1</v>
      </c>
      <c r="D14" s="267">
        <v>4</v>
      </c>
      <c r="E14" s="136" t="s">
        <v>89</v>
      </c>
      <c r="F14" s="267">
        <v>7</v>
      </c>
      <c r="G14" s="267">
        <v>10</v>
      </c>
      <c r="H14" s="136">
        <v>7</v>
      </c>
      <c r="I14" s="267">
        <v>1</v>
      </c>
      <c r="J14" s="267">
        <v>3</v>
      </c>
      <c r="K14" s="136">
        <v>2</v>
      </c>
      <c r="L14" s="267">
        <v>14</v>
      </c>
      <c r="M14" s="267">
        <v>30</v>
      </c>
      <c r="N14" s="136">
        <v>30</v>
      </c>
      <c r="O14" s="267">
        <v>14</v>
      </c>
      <c r="P14" s="267">
        <v>21</v>
      </c>
      <c r="Q14" s="136">
        <v>14</v>
      </c>
      <c r="R14" s="267">
        <v>7</v>
      </c>
      <c r="S14" s="267">
        <v>10</v>
      </c>
      <c r="T14" s="136">
        <v>7</v>
      </c>
      <c r="U14" s="267">
        <v>1</v>
      </c>
      <c r="V14" s="267">
        <v>14</v>
      </c>
      <c r="W14" s="136">
        <v>10</v>
      </c>
      <c r="X14" s="267">
        <v>7</v>
      </c>
      <c r="Y14" s="267">
        <v>10</v>
      </c>
      <c r="Z14" s="136">
        <v>7</v>
      </c>
      <c r="AA14" s="267">
        <v>1</v>
      </c>
      <c r="AB14" s="267">
        <v>3</v>
      </c>
      <c r="AC14" s="136">
        <v>2</v>
      </c>
      <c r="AD14" s="267">
        <v>45</v>
      </c>
      <c r="AE14" s="271">
        <v>70</v>
      </c>
      <c r="AF14" s="136">
        <v>45</v>
      </c>
      <c r="AG14" s="267">
        <v>0</v>
      </c>
      <c r="AH14" s="267">
        <v>0</v>
      </c>
      <c r="AI14" s="136">
        <v>0</v>
      </c>
      <c r="AJ14" s="267">
        <v>0</v>
      </c>
      <c r="AK14" s="267">
        <v>0</v>
      </c>
      <c r="AL14" s="136">
        <v>0</v>
      </c>
      <c r="AM14" s="267">
        <v>7</v>
      </c>
      <c r="AN14" s="267">
        <v>21</v>
      </c>
      <c r="AO14" s="136">
        <v>21</v>
      </c>
      <c r="AP14" s="267">
        <v>7</v>
      </c>
      <c r="AQ14" s="267">
        <v>10</v>
      </c>
      <c r="AR14" s="136">
        <v>7</v>
      </c>
      <c r="AS14" s="267">
        <v>11</v>
      </c>
      <c r="AT14" s="267">
        <v>15</v>
      </c>
      <c r="AU14" s="136">
        <v>12</v>
      </c>
      <c r="AV14" s="267">
        <v>1</v>
      </c>
      <c r="AW14" s="267">
        <v>5</v>
      </c>
      <c r="AX14" s="136">
        <v>5</v>
      </c>
      <c r="AY14" s="268">
        <v>1</v>
      </c>
      <c r="AZ14" s="268">
        <v>5</v>
      </c>
      <c r="BA14" s="136">
        <v>2</v>
      </c>
      <c r="BB14" s="269">
        <f t="shared" ref="BB14:BB15" si="4">SUMIF($C$7:$BA$7,"Min",C14:BA14)</f>
        <v>125</v>
      </c>
      <c r="BC14" s="269">
        <f t="shared" ref="BC14:BC15" si="5">SUMIF($C$7:$BA$7,"Max",C14:BA14)</f>
        <v>231</v>
      </c>
      <c r="BD14" s="270">
        <f t="shared" ref="BD14:BD15" si="6">SUMIF($C$7:$BA$7,"Approx",C14:BA14)</f>
        <v>171</v>
      </c>
      <c r="BE14" s="270" t="str">
        <f t="shared" si="0"/>
        <v xml:space="preserve">5m 19d </v>
      </c>
      <c r="BO14" s="138"/>
      <c r="BP14" s="138"/>
      <c r="BQ14" s="138"/>
      <c r="BR14" s="138"/>
      <c r="BS14" s="138"/>
      <c r="BT14" s="138"/>
      <c r="BU14" s="138"/>
      <c r="BV14" s="138"/>
      <c r="BW14" s="138"/>
      <c r="BX14" s="138"/>
      <c r="BY14" s="138"/>
      <c r="BZ14" s="138"/>
      <c r="CA14" s="138"/>
      <c r="CB14" s="138"/>
      <c r="CC14" s="138"/>
      <c r="CD14" s="138"/>
      <c r="CE14" s="138"/>
      <c r="CF14" s="138"/>
      <c r="CG14" s="138"/>
      <c r="CH14" s="138"/>
      <c r="CI14" s="138"/>
      <c r="CJ14" s="138"/>
      <c r="CK14" s="138"/>
      <c r="CL14" s="138"/>
      <c r="CM14" s="138"/>
      <c r="CN14" s="138"/>
      <c r="CO14" s="138"/>
      <c r="CP14" s="138"/>
      <c r="CQ14" s="138"/>
      <c r="CR14" s="138"/>
      <c r="CS14" s="138"/>
      <c r="CT14" s="138"/>
      <c r="CU14" s="138"/>
      <c r="CV14" s="138"/>
      <c r="CW14" s="138"/>
      <c r="CX14" s="138"/>
      <c r="CY14" s="138"/>
      <c r="CZ14" s="138"/>
      <c r="DA14" s="138"/>
      <c r="DB14" s="138"/>
      <c r="DC14" s="138"/>
      <c r="DD14" s="138"/>
      <c r="DE14" s="138"/>
      <c r="DF14" s="138"/>
      <c r="DG14" s="138"/>
      <c r="DH14" s="138"/>
      <c r="DI14" s="138"/>
      <c r="DJ14" s="138"/>
      <c r="DK14" s="138"/>
      <c r="DL14" s="138"/>
      <c r="DM14" s="138"/>
      <c r="DN14" s="138"/>
      <c r="DO14" s="138"/>
      <c r="DP14" s="138"/>
      <c r="DQ14" s="138"/>
      <c r="DR14" s="138"/>
      <c r="DS14" s="138"/>
      <c r="DT14" s="138"/>
      <c r="DU14" s="138"/>
      <c r="DV14" s="138"/>
      <c r="DW14" s="138"/>
      <c r="DX14" s="138"/>
      <c r="DY14" s="138"/>
      <c r="DZ14" s="138"/>
      <c r="EA14" s="138"/>
      <c r="EB14" s="138"/>
      <c r="EC14" s="138"/>
      <c r="ED14" s="138"/>
      <c r="EE14" s="138"/>
      <c r="EF14" s="138"/>
      <c r="EG14" s="138"/>
      <c r="EH14" s="138"/>
      <c r="EI14" s="138"/>
      <c r="EJ14" s="138"/>
      <c r="EK14" s="138"/>
      <c r="EL14" s="138"/>
      <c r="EM14" s="138"/>
      <c r="EN14" s="138"/>
      <c r="EO14" s="138"/>
      <c r="EP14" s="138"/>
      <c r="EQ14" s="138"/>
      <c r="ER14" s="138"/>
      <c r="ES14" s="138"/>
      <c r="ET14" s="138"/>
      <c r="EU14" s="138"/>
      <c r="EV14" s="138"/>
      <c r="EW14" s="138"/>
      <c r="EX14" s="138"/>
      <c r="EY14" s="138"/>
      <c r="EZ14" s="138"/>
      <c r="FA14" s="138"/>
      <c r="FB14" s="138"/>
      <c r="FC14" s="138"/>
      <c r="FD14" s="138"/>
      <c r="FE14" s="138"/>
      <c r="FF14" s="138"/>
      <c r="FG14" s="138"/>
      <c r="FH14" s="138"/>
      <c r="FI14" s="138"/>
      <c r="FJ14" s="138"/>
      <c r="FK14" s="138"/>
      <c r="FL14" s="138"/>
      <c r="FM14" s="138"/>
      <c r="FN14" s="138"/>
      <c r="FO14" s="138"/>
      <c r="FP14" s="138"/>
      <c r="FQ14" s="138"/>
      <c r="FR14" s="138"/>
      <c r="FS14" s="138"/>
      <c r="FT14" s="138"/>
      <c r="FU14" s="138"/>
      <c r="FV14" s="138"/>
      <c r="FW14" s="138"/>
      <c r="FX14" s="138"/>
      <c r="FY14" s="138"/>
      <c r="FZ14" s="138"/>
      <c r="GA14" s="138"/>
      <c r="GB14" s="138"/>
      <c r="GC14" s="138"/>
      <c r="GD14" s="138"/>
      <c r="GE14" s="138"/>
      <c r="GF14" s="138"/>
      <c r="GG14" s="138"/>
      <c r="GH14" s="138"/>
      <c r="GI14" s="138"/>
      <c r="GJ14" s="138"/>
      <c r="GK14" s="138"/>
      <c r="GL14" s="138"/>
      <c r="GM14" s="138"/>
      <c r="GN14" s="138"/>
      <c r="GO14" s="138"/>
      <c r="GP14" s="138"/>
      <c r="GQ14" s="138"/>
      <c r="GR14" s="138"/>
      <c r="GS14" s="138"/>
      <c r="GT14" s="138"/>
      <c r="GU14" s="138"/>
      <c r="GV14" s="138"/>
      <c r="GW14" s="138"/>
      <c r="GX14" s="138"/>
      <c r="GY14" s="138"/>
      <c r="GZ14" s="138"/>
      <c r="HA14" s="138"/>
      <c r="HB14" s="138"/>
      <c r="HC14" s="138"/>
      <c r="HD14" s="138"/>
      <c r="HE14" s="138"/>
      <c r="HF14" s="138"/>
      <c r="HG14" s="138"/>
      <c r="HH14" s="138"/>
      <c r="HI14" s="138"/>
      <c r="HJ14" s="138"/>
      <c r="HK14" s="138"/>
      <c r="HL14" s="138"/>
      <c r="HM14" s="138"/>
      <c r="HN14" s="138"/>
      <c r="HO14" s="138"/>
      <c r="HP14" s="138"/>
      <c r="HQ14" s="138"/>
      <c r="HR14" s="138"/>
      <c r="HS14" s="138"/>
      <c r="HT14" s="138"/>
      <c r="HU14" s="138"/>
      <c r="HV14" s="138"/>
      <c r="HW14" s="138"/>
      <c r="HX14" s="138"/>
      <c r="HY14" s="138"/>
      <c r="HZ14" s="138"/>
      <c r="IA14" s="138"/>
      <c r="IB14" s="138"/>
      <c r="IC14" s="138"/>
      <c r="ID14" s="138"/>
      <c r="IE14" s="138"/>
      <c r="IF14" s="138"/>
      <c r="IG14" s="138"/>
      <c r="IH14" s="138"/>
      <c r="II14" s="138"/>
      <c r="IJ14" s="138"/>
      <c r="IK14" s="138"/>
      <c r="IL14" s="138"/>
      <c r="IM14" s="138"/>
      <c r="IN14" s="138"/>
      <c r="IO14" s="138"/>
      <c r="IP14" s="138"/>
      <c r="IQ14" s="138"/>
      <c r="IR14" s="138"/>
      <c r="IS14" s="138"/>
      <c r="IT14" s="138"/>
      <c r="IU14" s="138"/>
      <c r="IV14" s="138"/>
      <c r="IW14" s="138"/>
      <c r="IX14" s="138"/>
      <c r="IY14" s="138"/>
      <c r="IZ14" s="138"/>
      <c r="JA14" s="138"/>
      <c r="JB14" s="138"/>
      <c r="JC14" s="138"/>
      <c r="JD14" s="138"/>
      <c r="JE14" s="138"/>
      <c r="JF14" s="138"/>
      <c r="JG14" s="138"/>
      <c r="JH14" s="138"/>
      <c r="JI14" s="138"/>
      <c r="JJ14" s="138"/>
      <c r="JK14" s="138"/>
      <c r="JL14" s="138"/>
      <c r="JM14" s="138"/>
      <c r="JN14" s="138"/>
      <c r="JO14" s="138"/>
      <c r="JP14" s="138"/>
      <c r="JQ14" s="138"/>
      <c r="JR14" s="138"/>
      <c r="JS14" s="138"/>
      <c r="JT14" s="139"/>
      <c r="JU14" s="139"/>
      <c r="JV14" s="139"/>
      <c r="JW14" s="139"/>
      <c r="JX14" s="139"/>
      <c r="JY14" s="139"/>
      <c r="JZ14" s="139"/>
      <c r="KA14" s="139"/>
      <c r="KB14" s="139"/>
      <c r="KC14" s="139"/>
      <c r="KD14" s="139"/>
      <c r="KE14" s="139"/>
      <c r="KF14" s="139"/>
      <c r="KG14" s="139"/>
      <c r="KH14" s="139"/>
      <c r="KI14" s="139"/>
      <c r="KJ14" s="139"/>
      <c r="KK14" s="139"/>
      <c r="KL14" s="139"/>
      <c r="KM14" s="139"/>
      <c r="KN14" s="139"/>
      <c r="KO14" s="139"/>
      <c r="KP14" s="139"/>
      <c r="KQ14" s="139"/>
      <c r="KR14" s="139"/>
      <c r="KS14" s="139"/>
      <c r="KT14" s="139"/>
      <c r="KU14" s="139"/>
      <c r="KV14" s="139"/>
      <c r="KW14" s="139"/>
      <c r="KX14" s="139"/>
      <c r="KY14" s="139"/>
      <c r="KZ14" s="139"/>
      <c r="LA14" s="139"/>
      <c r="LB14" s="139"/>
      <c r="LC14" s="139"/>
      <c r="LD14" s="139"/>
      <c r="LE14" s="139"/>
      <c r="LF14" s="139"/>
      <c r="LG14" s="139"/>
      <c r="LH14" s="139"/>
      <c r="LI14" s="139"/>
      <c r="LJ14" s="139"/>
      <c r="LK14" s="139"/>
      <c r="LL14" s="139"/>
      <c r="LM14" s="139"/>
      <c r="LN14" s="139"/>
      <c r="LO14" s="139"/>
      <c r="LP14" s="139"/>
      <c r="LQ14" s="139"/>
      <c r="LR14" s="139"/>
      <c r="LS14" s="139"/>
      <c r="LT14" s="139"/>
      <c r="LU14" s="139"/>
      <c r="LV14" s="139"/>
      <c r="LW14" s="139"/>
      <c r="LX14" s="139"/>
      <c r="LY14" s="139"/>
      <c r="LZ14" s="139"/>
      <c r="MA14" s="139"/>
      <c r="MB14" s="139"/>
      <c r="MC14" s="139"/>
      <c r="MD14" s="139"/>
      <c r="ME14" s="139"/>
      <c r="MF14" s="139"/>
      <c r="MG14" s="139"/>
      <c r="MH14" s="139"/>
      <c r="MI14" s="139"/>
      <c r="MJ14" s="139"/>
      <c r="MK14" s="139"/>
      <c r="ML14" s="139"/>
      <c r="MM14" s="139"/>
      <c r="MN14" s="139"/>
      <c r="MO14" s="139"/>
      <c r="MP14" s="139"/>
      <c r="MQ14" s="139"/>
      <c r="MR14" s="139"/>
      <c r="MS14" s="139"/>
      <c r="MT14" s="139"/>
      <c r="MU14" s="139"/>
      <c r="MV14" s="139"/>
      <c r="MW14" s="139"/>
      <c r="MX14" s="139"/>
      <c r="MY14" s="139"/>
      <c r="MZ14" s="139"/>
      <c r="NA14" s="139"/>
      <c r="NB14" s="139"/>
      <c r="NC14" s="139"/>
      <c r="ND14" s="139"/>
      <c r="NE14" s="139"/>
      <c r="NF14" s="139"/>
      <c r="NG14" s="139"/>
      <c r="NH14" s="139"/>
      <c r="NI14" s="139"/>
      <c r="NJ14" s="139"/>
      <c r="NK14" s="139"/>
      <c r="NL14" s="139"/>
      <c r="NM14" s="139"/>
      <c r="NN14" s="139"/>
      <c r="NO14" s="139"/>
      <c r="NP14" s="139"/>
      <c r="NQ14" s="139"/>
      <c r="NR14" s="139"/>
      <c r="NS14" s="139"/>
      <c r="NT14" s="139"/>
      <c r="NU14" s="139"/>
      <c r="NV14" s="139"/>
      <c r="NW14" s="139"/>
      <c r="NX14" s="139"/>
      <c r="NY14" s="139"/>
      <c r="NZ14" s="139"/>
      <c r="OA14" s="139"/>
      <c r="OB14" s="139"/>
      <c r="OC14" s="139"/>
      <c r="OD14" s="139"/>
      <c r="OE14" s="139"/>
      <c r="OF14" s="139"/>
      <c r="OG14" s="139"/>
      <c r="OH14" s="139"/>
      <c r="OI14" s="139"/>
      <c r="OJ14" s="139"/>
      <c r="OK14" s="139"/>
      <c r="OL14" s="139"/>
      <c r="OM14" s="139"/>
      <c r="ON14" s="139"/>
      <c r="OO14" s="139"/>
      <c r="OP14" s="139"/>
      <c r="OQ14" s="139"/>
      <c r="OR14" s="139"/>
      <c r="OS14" s="139"/>
      <c r="OT14" s="139"/>
      <c r="OU14" s="139"/>
      <c r="OV14" s="139"/>
      <c r="OW14" s="139"/>
      <c r="OX14" s="139"/>
      <c r="OY14" s="139"/>
      <c r="OZ14" s="139"/>
      <c r="PA14" s="139"/>
      <c r="PB14" s="139"/>
      <c r="PC14" s="139"/>
      <c r="PD14" s="139"/>
      <c r="PE14" s="139"/>
      <c r="PF14" s="139"/>
      <c r="PG14" s="139"/>
      <c r="PH14" s="139"/>
      <c r="PI14" s="139"/>
      <c r="PJ14" s="139"/>
      <c r="PK14" s="139"/>
      <c r="PL14" s="139"/>
      <c r="PM14" s="139"/>
      <c r="PN14" s="139"/>
      <c r="PO14" s="139"/>
      <c r="PP14" s="139"/>
      <c r="PQ14" s="139"/>
      <c r="PR14" s="139"/>
      <c r="PS14" s="139"/>
      <c r="PT14" s="139"/>
      <c r="PU14" s="139"/>
      <c r="PV14" s="139"/>
      <c r="PW14" s="139"/>
      <c r="PX14" s="139"/>
      <c r="PY14" s="139"/>
      <c r="PZ14" s="139"/>
      <c r="QA14" s="139"/>
      <c r="QB14" s="139"/>
      <c r="QC14" s="139"/>
      <c r="QD14" s="139"/>
      <c r="QE14" s="139"/>
      <c r="QF14" s="139"/>
      <c r="QG14" s="139"/>
      <c r="QH14" s="139"/>
      <c r="QI14" s="139"/>
      <c r="QJ14" s="139"/>
      <c r="QK14" s="139"/>
      <c r="QL14" s="139"/>
      <c r="QM14" s="139"/>
      <c r="QN14" s="139"/>
      <c r="QO14" s="139"/>
      <c r="QP14" s="139"/>
      <c r="QQ14" s="139"/>
      <c r="QR14" s="139"/>
      <c r="QS14" s="139"/>
      <c r="QT14" s="139"/>
      <c r="QU14" s="139"/>
      <c r="QV14" s="139"/>
      <c r="QW14" s="139"/>
      <c r="QX14" s="139"/>
      <c r="QY14" s="139"/>
      <c r="QZ14" s="139"/>
      <c r="RA14" s="139"/>
      <c r="RB14" s="139"/>
      <c r="RC14" s="139"/>
      <c r="RD14" s="139"/>
      <c r="RE14" s="139"/>
      <c r="RF14" s="139"/>
      <c r="RG14" s="139"/>
      <c r="RH14" s="139"/>
      <c r="RI14" s="139"/>
      <c r="RJ14" s="139"/>
      <c r="RK14" s="139"/>
      <c r="RL14" s="139"/>
      <c r="RM14" s="139"/>
      <c r="RN14" s="139"/>
      <c r="RO14" s="139"/>
      <c r="RP14" s="139"/>
      <c r="RQ14" s="139"/>
      <c r="RR14" s="139"/>
      <c r="RS14" s="139"/>
      <c r="RT14" s="139"/>
      <c r="RU14" s="139"/>
      <c r="RV14" s="139"/>
      <c r="RW14" s="139"/>
      <c r="RX14" s="139"/>
      <c r="RY14" s="139"/>
      <c r="RZ14" s="139"/>
      <c r="SA14" s="139"/>
      <c r="SB14" s="139"/>
      <c r="SC14" s="139"/>
      <c r="SD14" s="139"/>
      <c r="SE14" s="139"/>
      <c r="SF14" s="139"/>
      <c r="SG14" s="139"/>
      <c r="SH14" s="139"/>
      <c r="SI14" s="139"/>
      <c r="SJ14" s="139"/>
      <c r="SK14" s="139"/>
      <c r="SL14" s="139"/>
      <c r="SM14" s="139"/>
      <c r="SN14" s="139"/>
      <c r="SO14" s="139"/>
      <c r="SP14" s="139"/>
      <c r="SQ14" s="139"/>
      <c r="SR14" s="139"/>
      <c r="SS14" s="139"/>
      <c r="ST14" s="139"/>
      <c r="SU14" s="139"/>
      <c r="SV14" s="139"/>
      <c r="SW14" s="139"/>
      <c r="SX14" s="139"/>
      <c r="SY14" s="139"/>
      <c r="SZ14" s="139"/>
      <c r="TA14" s="139"/>
      <c r="TB14" s="139"/>
      <c r="TC14" s="139"/>
      <c r="TD14" s="139"/>
      <c r="TE14" s="139"/>
      <c r="TF14" s="139"/>
      <c r="TG14" s="139"/>
      <c r="TH14" s="139"/>
      <c r="TI14" s="139"/>
      <c r="TJ14" s="139"/>
      <c r="TK14" s="139"/>
      <c r="TL14" s="139"/>
      <c r="TM14" s="139"/>
      <c r="TN14" s="139"/>
      <c r="TO14" s="139"/>
      <c r="TP14" s="139"/>
      <c r="TQ14" s="139"/>
      <c r="TR14" s="139"/>
      <c r="TS14" s="139"/>
      <c r="TT14" s="139"/>
      <c r="TU14" s="139"/>
      <c r="TV14" s="139"/>
      <c r="TW14" s="139"/>
      <c r="TX14" s="139"/>
      <c r="TY14" s="139"/>
      <c r="TZ14" s="139"/>
      <c r="UA14" s="139"/>
      <c r="UB14" s="139"/>
      <c r="UC14" s="139"/>
      <c r="UD14" s="139"/>
      <c r="UE14" s="139"/>
      <c r="UF14" s="139"/>
      <c r="UG14" s="139"/>
      <c r="UH14" s="139"/>
      <c r="UI14" s="139"/>
      <c r="UJ14" s="139"/>
      <c r="UK14" s="139"/>
      <c r="UL14" s="139"/>
      <c r="UM14" s="139"/>
      <c r="UN14" s="139"/>
      <c r="UO14" s="139"/>
      <c r="UP14" s="139"/>
      <c r="UQ14" s="139"/>
      <c r="UR14" s="139"/>
      <c r="US14" s="139"/>
      <c r="UT14" s="139"/>
      <c r="UU14" s="139"/>
      <c r="UV14" s="139"/>
      <c r="UW14" s="139"/>
      <c r="UX14" s="139"/>
      <c r="UY14" s="139"/>
      <c r="UZ14" s="139"/>
      <c r="VA14" s="139"/>
      <c r="VB14" s="139"/>
      <c r="VC14" s="139"/>
      <c r="VD14" s="139"/>
      <c r="VE14" s="139"/>
      <c r="VF14" s="139"/>
      <c r="VG14" s="139"/>
      <c r="VH14" s="139"/>
      <c r="VI14" s="139"/>
      <c r="VJ14" s="139"/>
      <c r="VK14" s="139"/>
      <c r="VL14" s="139"/>
      <c r="VM14" s="139"/>
      <c r="VN14" s="139"/>
      <c r="VO14" s="139"/>
      <c r="VP14" s="139"/>
      <c r="VQ14" s="139"/>
      <c r="VR14" s="139"/>
      <c r="VS14" s="139"/>
      <c r="VT14" s="139"/>
      <c r="VU14" s="139"/>
      <c r="VV14" s="139"/>
      <c r="VW14" s="139"/>
      <c r="VX14" s="139"/>
      <c r="VY14" s="139"/>
      <c r="VZ14" s="139"/>
      <c r="WA14" s="139"/>
      <c r="WB14" s="139"/>
      <c r="WC14" s="139"/>
      <c r="WD14" s="139"/>
      <c r="WE14" s="139"/>
      <c r="WF14" s="139"/>
      <c r="WG14" s="139"/>
      <c r="WH14" s="139"/>
      <c r="WI14" s="139"/>
      <c r="WJ14" s="139"/>
      <c r="WK14" s="139"/>
      <c r="WL14" s="139"/>
      <c r="WM14" s="139"/>
      <c r="WN14" s="139"/>
      <c r="WO14" s="139"/>
      <c r="WP14" s="139"/>
      <c r="WQ14" s="139"/>
      <c r="WR14" s="139"/>
      <c r="WS14" s="139"/>
      <c r="WT14" s="139"/>
      <c r="WU14" s="139"/>
      <c r="WV14" s="139"/>
      <c r="WW14" s="139"/>
      <c r="WX14" s="139"/>
      <c r="WY14" s="139"/>
      <c r="WZ14" s="139"/>
      <c r="XA14" s="139"/>
      <c r="XB14" s="139"/>
      <c r="XC14" s="139"/>
      <c r="XD14" s="139"/>
      <c r="XE14" s="139"/>
      <c r="XF14" s="139"/>
      <c r="XG14" s="139"/>
      <c r="XH14" s="139"/>
      <c r="XI14" s="139"/>
      <c r="XJ14" s="139"/>
      <c r="XK14" s="139"/>
      <c r="XL14" s="139"/>
      <c r="XM14" s="139"/>
      <c r="XN14" s="139"/>
      <c r="XO14" s="139"/>
      <c r="XP14" s="139"/>
      <c r="XQ14" s="139"/>
      <c r="XR14" s="139"/>
      <c r="XS14" s="139"/>
      <c r="XT14" s="139"/>
      <c r="XU14" s="139"/>
      <c r="XV14" s="139"/>
      <c r="XW14" s="139"/>
      <c r="XX14" s="139"/>
      <c r="XY14" s="139"/>
      <c r="XZ14" s="139"/>
      <c r="YA14" s="139"/>
      <c r="YB14" s="139"/>
      <c r="YC14" s="139"/>
      <c r="YD14" s="139"/>
      <c r="YE14" s="139"/>
      <c r="YF14" s="139"/>
      <c r="YG14" s="139"/>
      <c r="YH14" s="139"/>
      <c r="YI14" s="139"/>
      <c r="YJ14" s="139"/>
      <c r="YK14" s="139"/>
      <c r="YL14" s="139"/>
      <c r="YM14" s="139"/>
      <c r="YN14" s="139"/>
      <c r="YO14" s="139"/>
      <c r="YP14" s="139"/>
      <c r="YQ14" s="139"/>
      <c r="YR14" s="139"/>
      <c r="YS14" s="139"/>
      <c r="YT14" s="139"/>
      <c r="YU14" s="139"/>
      <c r="YV14" s="139"/>
      <c r="YW14" s="139"/>
      <c r="YX14" s="139"/>
      <c r="YY14" s="139"/>
      <c r="YZ14" s="139"/>
      <c r="ZA14" s="139"/>
      <c r="ZB14" s="139"/>
      <c r="ZC14" s="139"/>
      <c r="ZD14" s="139"/>
      <c r="ZE14" s="139"/>
      <c r="ZF14" s="139"/>
      <c r="ZG14" s="139"/>
      <c r="ZH14" s="139"/>
      <c r="ZI14" s="139"/>
      <c r="ZJ14" s="139"/>
      <c r="ZK14" s="139"/>
      <c r="ZL14" s="139"/>
      <c r="ZM14" s="139"/>
      <c r="ZN14" s="139"/>
      <c r="ZO14" s="139"/>
      <c r="ZP14" s="139"/>
      <c r="ZQ14" s="139"/>
      <c r="ZR14" s="139"/>
      <c r="ZS14" s="139"/>
      <c r="ZT14" s="139"/>
      <c r="ZU14" s="139"/>
      <c r="ZV14" s="139"/>
      <c r="ZW14" s="139"/>
      <c r="ZX14" s="139"/>
      <c r="ZY14" s="139"/>
      <c r="ZZ14" s="139"/>
      <c r="AAA14" s="139"/>
      <c r="AAB14" s="139"/>
      <c r="AAC14" s="139"/>
      <c r="AAD14" s="139"/>
      <c r="AAE14" s="139"/>
      <c r="AAF14" s="139"/>
      <c r="AAG14" s="139"/>
      <c r="AAH14" s="139"/>
      <c r="AAI14" s="139"/>
      <c r="AAJ14" s="139"/>
      <c r="AAK14" s="139"/>
      <c r="AAL14" s="139"/>
      <c r="AAM14" s="139"/>
      <c r="AAN14" s="139"/>
      <c r="AAO14" s="139"/>
      <c r="AAP14" s="139"/>
      <c r="AAQ14" s="139"/>
      <c r="AAR14" s="139"/>
      <c r="AAS14" s="139"/>
      <c r="AAT14" s="139"/>
      <c r="AAU14" s="139"/>
      <c r="AAV14" s="139"/>
      <c r="AAW14" s="139"/>
      <c r="AAX14" s="139"/>
      <c r="AAY14" s="139"/>
      <c r="AAZ14" s="139"/>
      <c r="ABA14" s="139"/>
      <c r="ABB14" s="139"/>
      <c r="ABC14" s="139"/>
      <c r="ABD14" s="139"/>
      <c r="ABE14" s="139"/>
      <c r="ABF14" s="139"/>
      <c r="ABG14" s="139"/>
      <c r="ABH14" s="139"/>
      <c r="ABI14" s="139"/>
      <c r="ABJ14" s="139"/>
      <c r="ABK14" s="139"/>
      <c r="ABL14" s="139"/>
      <c r="ABM14" s="139"/>
      <c r="ABN14" s="139"/>
      <c r="ABO14" s="139"/>
      <c r="ABP14" s="139"/>
      <c r="ABQ14" s="139"/>
      <c r="ABR14" s="139"/>
      <c r="ABS14" s="139"/>
      <c r="ABT14" s="139"/>
      <c r="ABU14" s="139"/>
      <c r="ABV14" s="139"/>
      <c r="ABW14" s="139"/>
      <c r="ABX14" s="139"/>
      <c r="ABY14" s="139"/>
      <c r="ABZ14" s="139"/>
      <c r="ACA14" s="139"/>
      <c r="ACB14" s="139"/>
      <c r="ACC14" s="139"/>
      <c r="ACD14" s="139"/>
      <c r="ACE14" s="139"/>
      <c r="ACF14" s="139"/>
      <c r="ACG14" s="139"/>
      <c r="ACH14" s="139"/>
      <c r="ACI14" s="139"/>
      <c r="ACJ14" s="139"/>
      <c r="ACK14" s="139"/>
      <c r="ACL14" s="139"/>
      <c r="ACM14" s="139"/>
      <c r="ACN14" s="139"/>
      <c r="ACO14" s="139"/>
      <c r="ACP14" s="139"/>
      <c r="ACQ14" s="139"/>
      <c r="ACR14" s="139"/>
      <c r="ACS14" s="139"/>
      <c r="ACT14" s="139"/>
      <c r="ACU14" s="139"/>
      <c r="ACV14" s="139"/>
      <c r="ACW14" s="139"/>
      <c r="ACX14" s="139"/>
      <c r="ACY14" s="139"/>
      <c r="ACZ14" s="139"/>
      <c r="ADA14" s="139"/>
      <c r="ADB14" s="139"/>
      <c r="ADC14" s="139"/>
      <c r="ADD14" s="139"/>
      <c r="ADE14" s="139"/>
      <c r="ADF14" s="139"/>
      <c r="ADG14" s="139"/>
      <c r="ADH14" s="139"/>
      <c r="ADI14" s="139"/>
      <c r="ADJ14" s="139"/>
      <c r="ADK14" s="139"/>
      <c r="ADL14" s="139"/>
      <c r="ADM14" s="139"/>
      <c r="ADN14" s="139"/>
      <c r="ADO14" s="139"/>
      <c r="ADP14" s="139"/>
      <c r="ADQ14" s="139"/>
      <c r="ADR14" s="139"/>
      <c r="ADS14" s="139"/>
      <c r="ADT14" s="139"/>
      <c r="ADU14" s="139"/>
      <c r="ADV14" s="139"/>
      <c r="ADW14" s="139"/>
      <c r="ADX14" s="139"/>
      <c r="ADY14" s="139"/>
      <c r="ADZ14" s="139"/>
      <c r="AEA14" s="139"/>
      <c r="AEB14" s="139"/>
      <c r="AEC14" s="139"/>
      <c r="AED14" s="139"/>
      <c r="AEE14" s="139"/>
      <c r="AEF14" s="139"/>
      <c r="AEG14" s="139"/>
      <c r="AEH14" s="139"/>
      <c r="AEI14" s="139"/>
      <c r="AEJ14" s="139"/>
      <c r="AEK14" s="139"/>
      <c r="AEL14" s="139"/>
      <c r="AEM14" s="139"/>
      <c r="AEN14" s="139"/>
      <c r="AEO14" s="139"/>
      <c r="AEP14" s="139"/>
      <c r="AEQ14" s="139"/>
      <c r="AER14" s="139"/>
      <c r="AES14" s="139"/>
      <c r="AET14" s="139"/>
      <c r="AEU14" s="139"/>
      <c r="AEV14" s="139"/>
      <c r="AEW14" s="139"/>
      <c r="AEX14" s="139"/>
      <c r="AEY14" s="139"/>
      <c r="AEZ14" s="139"/>
      <c r="AFA14" s="139"/>
      <c r="AFB14" s="139"/>
      <c r="AFC14" s="139"/>
      <c r="AFD14" s="139"/>
      <c r="AFE14" s="139"/>
      <c r="AFF14" s="139"/>
      <c r="AFG14" s="139"/>
      <c r="AFH14" s="139"/>
      <c r="AFI14" s="139"/>
      <c r="AFJ14" s="139"/>
      <c r="AFK14" s="139"/>
      <c r="AFL14" s="139"/>
      <c r="AFM14" s="139"/>
      <c r="AFN14" s="139"/>
      <c r="AFO14" s="139"/>
      <c r="AFP14" s="139"/>
      <c r="AFQ14" s="139"/>
      <c r="AFR14" s="139"/>
      <c r="AFS14" s="139"/>
      <c r="AFT14" s="139"/>
      <c r="AFU14" s="139"/>
      <c r="AFV14" s="139"/>
      <c r="AFW14" s="139"/>
      <c r="AFX14" s="139"/>
      <c r="AFY14" s="139"/>
      <c r="AFZ14" s="139"/>
      <c r="AGA14" s="139"/>
      <c r="AGB14" s="139"/>
      <c r="AGC14" s="139"/>
      <c r="AGD14" s="139"/>
      <c r="AGE14" s="139"/>
      <c r="AGF14" s="139"/>
      <c r="AGG14" s="139"/>
      <c r="AGH14" s="139"/>
      <c r="AGI14" s="139"/>
      <c r="AGJ14" s="139"/>
      <c r="AGK14" s="139"/>
      <c r="AGL14" s="139"/>
      <c r="AGM14" s="139"/>
      <c r="AGN14" s="139"/>
      <c r="AGO14" s="139"/>
      <c r="AGP14" s="139"/>
      <c r="AGQ14" s="139"/>
      <c r="AGR14" s="139"/>
      <c r="AGS14" s="139"/>
      <c r="AGT14" s="139"/>
      <c r="AGU14" s="139"/>
      <c r="AGV14" s="139"/>
      <c r="AGW14" s="139"/>
      <c r="AGX14" s="139"/>
      <c r="AGY14" s="139"/>
      <c r="AGZ14" s="139"/>
      <c r="AHA14" s="139"/>
      <c r="AHB14" s="139"/>
      <c r="AHC14" s="139"/>
      <c r="AHD14" s="139"/>
      <c r="AHE14" s="139"/>
      <c r="AHF14" s="139"/>
      <c r="AHG14" s="139"/>
      <c r="AHH14" s="139"/>
      <c r="AHI14" s="139"/>
      <c r="AHJ14" s="139"/>
      <c r="AHK14" s="139"/>
      <c r="AHL14" s="139"/>
      <c r="AHM14" s="139"/>
      <c r="AHN14" s="139"/>
      <c r="AHO14" s="139"/>
      <c r="AHP14" s="139"/>
      <c r="AHQ14" s="139"/>
      <c r="AHR14" s="139"/>
      <c r="AHS14" s="139"/>
      <c r="AHT14" s="139"/>
      <c r="AHU14" s="139"/>
      <c r="AHV14" s="139"/>
      <c r="AHW14" s="139"/>
      <c r="AHX14" s="139"/>
      <c r="AHY14" s="139"/>
      <c r="AHZ14" s="139"/>
      <c r="AIA14" s="139"/>
      <c r="AIB14" s="139"/>
      <c r="AIC14" s="139"/>
      <c r="AID14" s="139"/>
      <c r="AIE14" s="139"/>
      <c r="AIF14" s="139"/>
      <c r="AIG14" s="139"/>
      <c r="AIH14" s="139"/>
      <c r="AII14" s="139"/>
      <c r="AIJ14" s="139"/>
      <c r="AIK14" s="139"/>
      <c r="AIL14" s="139"/>
      <c r="AIM14" s="139"/>
      <c r="AIN14" s="139"/>
      <c r="AIO14" s="139"/>
      <c r="AIP14" s="139"/>
      <c r="AIQ14" s="139"/>
      <c r="AIR14" s="139"/>
      <c r="AIS14" s="139"/>
      <c r="AIT14" s="139"/>
      <c r="AIU14" s="139"/>
      <c r="AIV14" s="139"/>
      <c r="AIW14" s="139"/>
      <c r="AIX14" s="139"/>
      <c r="AIY14" s="139"/>
      <c r="AIZ14" s="139"/>
      <c r="AJA14" s="139"/>
      <c r="AJB14" s="139"/>
      <c r="AJC14" s="139"/>
      <c r="AJD14" s="139"/>
      <c r="AJE14" s="139"/>
      <c r="AJF14" s="139"/>
      <c r="AJG14" s="139"/>
      <c r="AJH14" s="139"/>
      <c r="AJI14" s="139"/>
      <c r="AJJ14" s="139"/>
      <c r="AJK14" s="139"/>
      <c r="AJL14" s="139"/>
      <c r="AJM14" s="139"/>
      <c r="AJN14" s="139"/>
      <c r="AJO14" s="139"/>
      <c r="AJP14" s="139"/>
      <c r="AJQ14" s="139"/>
      <c r="AJR14" s="139"/>
      <c r="AJS14" s="139"/>
      <c r="AJT14" s="139"/>
      <c r="AJU14" s="139"/>
      <c r="AJV14" s="139"/>
      <c r="AJW14" s="139"/>
      <c r="AJX14" s="139"/>
      <c r="AJY14" s="139"/>
      <c r="AJZ14" s="139"/>
      <c r="AKA14" s="139"/>
      <c r="AKB14" s="139"/>
      <c r="AKC14" s="139"/>
      <c r="AKD14" s="139"/>
      <c r="AKE14" s="139"/>
      <c r="AKF14" s="139"/>
      <c r="AKG14" s="139"/>
      <c r="AKH14" s="139"/>
      <c r="AKI14" s="139"/>
      <c r="AKJ14" s="139"/>
      <c r="AKK14" s="139"/>
      <c r="AKL14" s="139"/>
      <c r="AKM14" s="139"/>
      <c r="AKN14" s="139"/>
      <c r="AKO14" s="139"/>
      <c r="AKP14" s="139"/>
      <c r="AKQ14" s="139"/>
      <c r="AKR14" s="139"/>
      <c r="AKS14" s="139"/>
      <c r="AKT14" s="139"/>
      <c r="AKU14" s="139"/>
      <c r="AKV14" s="139"/>
      <c r="AKW14" s="139"/>
      <c r="AKX14" s="139"/>
      <c r="AKY14" s="139"/>
      <c r="AKZ14" s="139"/>
      <c r="ALA14" s="139"/>
      <c r="ALB14" s="139"/>
      <c r="ALC14" s="139"/>
      <c r="ALD14" s="139"/>
      <c r="ALE14" s="139"/>
      <c r="ALF14" s="139"/>
      <c r="ALG14" s="139"/>
      <c r="ALH14" s="139"/>
      <c r="ALI14" s="139"/>
      <c r="ALJ14" s="139"/>
      <c r="ALK14" s="139"/>
      <c r="ALL14" s="139"/>
      <c r="ALM14" s="139"/>
      <c r="ALN14" s="139"/>
      <c r="ALO14" s="139"/>
      <c r="ALP14" s="139"/>
      <c r="ALQ14" s="139"/>
      <c r="ALR14" s="139"/>
      <c r="ALS14" s="139"/>
      <c r="ALT14" s="139"/>
      <c r="ALU14" s="139"/>
      <c r="ALV14" s="139"/>
      <c r="ALW14" s="139"/>
      <c r="ALX14" s="139"/>
      <c r="ALY14" s="139"/>
      <c r="ALZ14" s="139"/>
      <c r="AMA14" s="139"/>
      <c r="AMB14" s="139"/>
      <c r="AMC14" s="139"/>
      <c r="AMD14" s="139"/>
      <c r="AME14" s="139"/>
      <c r="AMF14" s="139"/>
      <c r="AMG14" s="139"/>
      <c r="AMH14" s="139"/>
      <c r="AMI14" s="139"/>
      <c r="AMJ14" s="139"/>
      <c r="AMK14" s="139"/>
      <c r="AML14" s="139"/>
      <c r="AMM14" s="139"/>
      <c r="AMN14" s="139"/>
      <c r="AMO14" s="139"/>
      <c r="AMP14" s="139"/>
      <c r="AMQ14" s="139"/>
      <c r="AMR14" s="139"/>
      <c r="AMS14" s="139"/>
      <c r="AMT14" s="139"/>
      <c r="AMU14" s="139"/>
      <c r="AMV14" s="139"/>
      <c r="AMW14" s="139"/>
      <c r="AMX14" s="139"/>
      <c r="AMY14" s="139"/>
      <c r="AMZ14" s="139"/>
      <c r="ANA14" s="139"/>
      <c r="ANB14" s="139"/>
      <c r="ANC14" s="139"/>
      <c r="AND14" s="139"/>
      <c r="ANE14" s="139"/>
      <c r="ANF14" s="139"/>
      <c r="ANG14" s="139"/>
      <c r="ANH14" s="139"/>
      <c r="ANI14" s="139"/>
      <c r="ANJ14" s="139"/>
      <c r="ANK14" s="139"/>
      <c r="ANL14" s="139"/>
      <c r="ANM14" s="139"/>
      <c r="ANN14" s="139"/>
      <c r="ANO14" s="139"/>
      <c r="ANP14" s="139"/>
      <c r="ANQ14" s="139"/>
      <c r="ANR14" s="139"/>
      <c r="ANS14" s="139"/>
      <c r="ANT14" s="139"/>
      <c r="ANU14" s="139"/>
      <c r="ANV14" s="139"/>
      <c r="ANW14" s="139"/>
      <c r="ANX14" s="139"/>
      <c r="ANY14" s="139"/>
      <c r="ANZ14" s="139"/>
      <c r="AOA14" s="139"/>
      <c r="AOB14" s="139"/>
      <c r="AOC14" s="139"/>
      <c r="AOD14" s="139"/>
    </row>
    <row r="15" spans="1:1070" ht="20.25" customHeight="1" x14ac:dyDescent="0.25">
      <c r="B15" s="128" t="s">
        <v>92</v>
      </c>
      <c r="C15" s="267">
        <v>1</v>
      </c>
      <c r="D15" s="267">
        <v>4</v>
      </c>
      <c r="E15" s="136" t="s">
        <v>89</v>
      </c>
      <c r="F15" s="267">
        <v>5</v>
      </c>
      <c r="G15" s="267">
        <v>10</v>
      </c>
      <c r="H15" s="136">
        <v>7</v>
      </c>
      <c r="I15" s="267">
        <v>1</v>
      </c>
      <c r="J15" s="267">
        <v>3</v>
      </c>
      <c r="K15" s="136">
        <v>2</v>
      </c>
      <c r="L15" s="267">
        <v>14</v>
      </c>
      <c r="M15" s="267">
        <v>30</v>
      </c>
      <c r="N15" s="136">
        <v>30</v>
      </c>
      <c r="O15" s="267">
        <v>14</v>
      </c>
      <c r="P15" s="267">
        <v>21</v>
      </c>
      <c r="Q15" s="136">
        <v>14</v>
      </c>
      <c r="R15" s="267">
        <v>7</v>
      </c>
      <c r="S15" s="267">
        <v>10</v>
      </c>
      <c r="T15" s="136">
        <v>7</v>
      </c>
      <c r="U15" s="267">
        <v>1</v>
      </c>
      <c r="V15" s="267">
        <v>14</v>
      </c>
      <c r="W15" s="136">
        <v>10</v>
      </c>
      <c r="X15" s="267">
        <v>7</v>
      </c>
      <c r="Y15" s="267">
        <v>10</v>
      </c>
      <c r="Z15" s="136">
        <v>7</v>
      </c>
      <c r="AA15" s="267">
        <v>1</v>
      </c>
      <c r="AB15" s="267">
        <v>3</v>
      </c>
      <c r="AC15" s="136">
        <v>2</v>
      </c>
      <c r="AD15" s="267">
        <v>45</v>
      </c>
      <c r="AE15" s="271">
        <v>70</v>
      </c>
      <c r="AF15" s="136">
        <v>45</v>
      </c>
      <c r="AG15" s="267">
        <v>0</v>
      </c>
      <c r="AH15" s="267">
        <v>0</v>
      </c>
      <c r="AI15" s="136">
        <v>0</v>
      </c>
      <c r="AJ15" s="267">
        <v>0</v>
      </c>
      <c r="AK15" s="267">
        <v>0</v>
      </c>
      <c r="AL15" s="136">
        <v>0</v>
      </c>
      <c r="AM15" s="267">
        <v>7</v>
      </c>
      <c r="AN15" s="267">
        <v>21</v>
      </c>
      <c r="AO15" s="136">
        <v>21</v>
      </c>
      <c r="AP15" s="267">
        <v>7</v>
      </c>
      <c r="AQ15" s="267">
        <v>10</v>
      </c>
      <c r="AR15" s="136">
        <v>7</v>
      </c>
      <c r="AS15" s="267">
        <v>11</v>
      </c>
      <c r="AT15" s="267">
        <v>15</v>
      </c>
      <c r="AU15" s="136">
        <v>12</v>
      </c>
      <c r="AV15" s="267">
        <v>1</v>
      </c>
      <c r="AW15" s="267">
        <v>5</v>
      </c>
      <c r="AX15" s="136">
        <v>5</v>
      </c>
      <c r="AY15" s="268">
        <v>1</v>
      </c>
      <c r="AZ15" s="268">
        <v>5</v>
      </c>
      <c r="BA15" s="136">
        <v>2</v>
      </c>
      <c r="BB15" s="269">
        <f t="shared" si="4"/>
        <v>123</v>
      </c>
      <c r="BC15" s="269">
        <f t="shared" si="5"/>
        <v>231</v>
      </c>
      <c r="BD15" s="270">
        <f t="shared" si="6"/>
        <v>171</v>
      </c>
      <c r="BE15" s="270" t="str">
        <f t="shared" si="0"/>
        <v xml:space="preserve">5m 19d </v>
      </c>
      <c r="BO15" s="138"/>
      <c r="BP15" s="138"/>
      <c r="BQ15" s="138"/>
      <c r="BR15" s="138"/>
      <c r="BS15" s="138"/>
      <c r="BT15" s="138"/>
      <c r="BU15" s="138"/>
      <c r="BV15" s="138"/>
      <c r="BW15" s="138"/>
      <c r="BX15" s="138"/>
      <c r="BY15" s="138"/>
      <c r="BZ15" s="138"/>
      <c r="CA15" s="138"/>
      <c r="CB15" s="138"/>
      <c r="CC15" s="138"/>
      <c r="CD15" s="138"/>
      <c r="CE15" s="138"/>
      <c r="CF15" s="138"/>
      <c r="CG15" s="138"/>
      <c r="CH15" s="138"/>
      <c r="CI15" s="138"/>
      <c r="CJ15" s="138"/>
      <c r="CK15" s="138"/>
      <c r="CL15" s="138"/>
      <c r="CM15" s="138"/>
      <c r="CN15" s="138"/>
      <c r="CO15" s="138"/>
      <c r="CP15" s="138"/>
      <c r="CQ15" s="138"/>
      <c r="CR15" s="138"/>
      <c r="CS15" s="138"/>
      <c r="CT15" s="138"/>
      <c r="CU15" s="138"/>
      <c r="CV15" s="138"/>
      <c r="CW15" s="138"/>
      <c r="CX15" s="138"/>
      <c r="CY15" s="138"/>
      <c r="CZ15" s="138"/>
      <c r="DA15" s="138"/>
      <c r="DB15" s="138"/>
      <c r="DC15" s="138"/>
      <c r="DD15" s="138"/>
      <c r="DE15" s="138"/>
      <c r="DF15" s="138"/>
      <c r="DG15" s="138"/>
      <c r="DH15" s="138"/>
      <c r="DI15" s="138"/>
      <c r="DJ15" s="138"/>
      <c r="DK15" s="138"/>
      <c r="DL15" s="138"/>
      <c r="DM15" s="138"/>
      <c r="DN15" s="138"/>
      <c r="DO15" s="138"/>
      <c r="DP15" s="138"/>
      <c r="DQ15" s="138"/>
      <c r="DR15" s="138"/>
      <c r="DS15" s="138"/>
      <c r="DT15" s="138"/>
      <c r="DU15" s="138"/>
      <c r="DV15" s="138"/>
      <c r="DW15" s="138"/>
      <c r="DX15" s="138"/>
      <c r="DY15" s="138"/>
      <c r="DZ15" s="138"/>
      <c r="EA15" s="138"/>
      <c r="EB15" s="138"/>
      <c r="EC15" s="138"/>
      <c r="ED15" s="138"/>
      <c r="EE15" s="138"/>
      <c r="EF15" s="138"/>
      <c r="EG15" s="138"/>
      <c r="EH15" s="138"/>
      <c r="EI15" s="138"/>
      <c r="EJ15" s="138"/>
      <c r="EK15" s="138"/>
      <c r="EL15" s="138"/>
      <c r="EM15" s="138"/>
      <c r="EN15" s="138"/>
      <c r="EO15" s="138"/>
      <c r="EP15" s="138"/>
      <c r="EQ15" s="138"/>
      <c r="ER15" s="138"/>
      <c r="ES15" s="138"/>
      <c r="ET15" s="138"/>
      <c r="EU15" s="138"/>
      <c r="EV15" s="138"/>
      <c r="EW15" s="138"/>
      <c r="EX15" s="138"/>
      <c r="EY15" s="138"/>
      <c r="EZ15" s="138"/>
      <c r="FA15" s="138"/>
      <c r="FB15" s="138"/>
      <c r="FC15" s="138"/>
      <c r="FD15" s="138"/>
      <c r="FE15" s="138"/>
      <c r="FF15" s="138"/>
      <c r="FG15" s="138"/>
      <c r="FH15" s="138"/>
      <c r="FI15" s="138"/>
      <c r="FJ15" s="138"/>
      <c r="FK15" s="138"/>
      <c r="FL15" s="138"/>
      <c r="FM15" s="138"/>
      <c r="FN15" s="138"/>
      <c r="FO15" s="138"/>
      <c r="FP15" s="138"/>
      <c r="FQ15" s="138"/>
      <c r="FR15" s="138"/>
      <c r="FS15" s="138"/>
      <c r="FT15" s="138"/>
      <c r="FU15" s="138"/>
      <c r="FV15" s="138"/>
      <c r="FW15" s="138"/>
      <c r="FX15" s="138"/>
      <c r="FY15" s="138"/>
      <c r="FZ15" s="138"/>
      <c r="GA15" s="138"/>
      <c r="GB15" s="138"/>
      <c r="GC15" s="138"/>
      <c r="GD15" s="138"/>
      <c r="GE15" s="138"/>
      <c r="GF15" s="138"/>
      <c r="GG15" s="138"/>
      <c r="GH15" s="138"/>
      <c r="GI15" s="138"/>
      <c r="GJ15" s="138"/>
      <c r="GK15" s="138"/>
      <c r="GL15" s="138"/>
      <c r="GM15" s="138"/>
      <c r="GN15" s="138"/>
      <c r="GO15" s="138"/>
      <c r="GP15" s="138"/>
      <c r="GQ15" s="138"/>
      <c r="GR15" s="138"/>
      <c r="GS15" s="138"/>
      <c r="GT15" s="138"/>
      <c r="GU15" s="138"/>
      <c r="GV15" s="138"/>
      <c r="GW15" s="138"/>
      <c r="GX15" s="138"/>
      <c r="GY15" s="138"/>
      <c r="GZ15" s="138"/>
      <c r="HA15" s="138"/>
      <c r="HB15" s="138"/>
      <c r="HC15" s="138"/>
      <c r="HD15" s="138"/>
      <c r="HE15" s="138"/>
      <c r="HF15" s="138"/>
      <c r="HG15" s="138"/>
      <c r="HH15" s="138"/>
      <c r="HI15" s="138"/>
      <c r="HJ15" s="138"/>
      <c r="HK15" s="138"/>
      <c r="HL15" s="138"/>
      <c r="HM15" s="138"/>
      <c r="HN15" s="138"/>
      <c r="HO15" s="138"/>
      <c r="HP15" s="138"/>
      <c r="HQ15" s="138"/>
      <c r="HR15" s="138"/>
      <c r="HS15" s="138"/>
      <c r="HT15" s="138"/>
      <c r="HU15" s="138"/>
      <c r="HV15" s="138"/>
      <c r="HW15" s="138"/>
      <c r="HX15" s="138"/>
      <c r="HY15" s="138"/>
      <c r="HZ15" s="138"/>
      <c r="IA15" s="138"/>
      <c r="IB15" s="138"/>
      <c r="IC15" s="138"/>
      <c r="ID15" s="138"/>
      <c r="IE15" s="138"/>
      <c r="IF15" s="138"/>
      <c r="IG15" s="138"/>
      <c r="IH15" s="138"/>
      <c r="II15" s="138"/>
      <c r="IJ15" s="138"/>
      <c r="IK15" s="138"/>
      <c r="IL15" s="138"/>
      <c r="IM15" s="138"/>
      <c r="IN15" s="138"/>
      <c r="IO15" s="138"/>
      <c r="IP15" s="138"/>
      <c r="IQ15" s="138"/>
      <c r="IR15" s="138"/>
      <c r="IS15" s="138"/>
      <c r="IT15" s="138"/>
      <c r="IU15" s="138"/>
      <c r="IV15" s="138"/>
      <c r="IW15" s="138"/>
      <c r="IX15" s="138"/>
      <c r="IY15" s="138"/>
      <c r="IZ15" s="138"/>
      <c r="JA15" s="138"/>
      <c r="JB15" s="138"/>
      <c r="JC15" s="138"/>
      <c r="JD15" s="138"/>
      <c r="JE15" s="138"/>
      <c r="JF15" s="138"/>
      <c r="JG15" s="138"/>
      <c r="JH15" s="138"/>
      <c r="JI15" s="138"/>
      <c r="JJ15" s="138"/>
      <c r="JK15" s="138"/>
      <c r="JL15" s="138"/>
      <c r="JM15" s="138"/>
      <c r="JN15" s="138"/>
      <c r="JO15" s="138"/>
      <c r="JP15" s="138"/>
      <c r="JQ15" s="138"/>
      <c r="JR15" s="138"/>
      <c r="JS15" s="138"/>
      <c r="JT15" s="139"/>
      <c r="JU15" s="139"/>
      <c r="JV15" s="139"/>
      <c r="JW15" s="139"/>
      <c r="JX15" s="139"/>
      <c r="JY15" s="139"/>
      <c r="JZ15" s="139"/>
      <c r="KA15" s="139"/>
      <c r="KB15" s="139"/>
      <c r="KC15" s="139"/>
      <c r="KD15" s="139"/>
      <c r="KE15" s="139"/>
      <c r="KF15" s="139"/>
      <c r="KG15" s="139"/>
      <c r="KH15" s="139"/>
      <c r="KI15" s="139"/>
      <c r="KJ15" s="139"/>
      <c r="KK15" s="139"/>
      <c r="KL15" s="139"/>
      <c r="KM15" s="139"/>
      <c r="KN15" s="139"/>
      <c r="KO15" s="139"/>
      <c r="KP15" s="139"/>
      <c r="KQ15" s="139"/>
      <c r="KR15" s="139"/>
      <c r="KS15" s="139"/>
      <c r="KT15" s="139"/>
      <c r="KU15" s="139"/>
      <c r="KV15" s="139"/>
      <c r="KW15" s="139"/>
      <c r="KX15" s="139"/>
      <c r="KY15" s="139"/>
      <c r="KZ15" s="139"/>
      <c r="LA15" s="139"/>
      <c r="LB15" s="139"/>
      <c r="LC15" s="139"/>
      <c r="LD15" s="139"/>
      <c r="LE15" s="139"/>
      <c r="LF15" s="139"/>
      <c r="LG15" s="139"/>
      <c r="LH15" s="139"/>
      <c r="LI15" s="139"/>
      <c r="LJ15" s="139"/>
      <c r="LK15" s="139"/>
      <c r="LL15" s="139"/>
      <c r="LM15" s="139"/>
      <c r="LN15" s="139"/>
      <c r="LO15" s="139"/>
      <c r="LP15" s="139"/>
      <c r="LQ15" s="139"/>
      <c r="LR15" s="139"/>
      <c r="LS15" s="139"/>
      <c r="LT15" s="139"/>
      <c r="LU15" s="139"/>
      <c r="LV15" s="139"/>
      <c r="LW15" s="139"/>
      <c r="LX15" s="139"/>
      <c r="LY15" s="139"/>
      <c r="LZ15" s="139"/>
      <c r="MA15" s="139"/>
      <c r="MB15" s="139"/>
      <c r="MC15" s="139"/>
      <c r="MD15" s="139"/>
      <c r="ME15" s="139"/>
      <c r="MF15" s="139"/>
      <c r="MG15" s="139"/>
      <c r="MH15" s="139"/>
      <c r="MI15" s="139"/>
      <c r="MJ15" s="139"/>
      <c r="MK15" s="139"/>
      <c r="ML15" s="139"/>
      <c r="MM15" s="139"/>
      <c r="MN15" s="139"/>
      <c r="MO15" s="139"/>
      <c r="MP15" s="139"/>
      <c r="MQ15" s="139"/>
      <c r="MR15" s="139"/>
      <c r="MS15" s="139"/>
      <c r="MT15" s="139"/>
      <c r="MU15" s="139"/>
      <c r="MV15" s="139"/>
      <c r="MW15" s="139"/>
      <c r="MX15" s="139"/>
      <c r="MY15" s="139"/>
      <c r="MZ15" s="139"/>
      <c r="NA15" s="139"/>
      <c r="NB15" s="139"/>
      <c r="NC15" s="139"/>
      <c r="ND15" s="139"/>
      <c r="NE15" s="139"/>
      <c r="NF15" s="139"/>
      <c r="NG15" s="139"/>
      <c r="NH15" s="139"/>
      <c r="NI15" s="139"/>
      <c r="NJ15" s="139"/>
      <c r="NK15" s="139"/>
      <c r="NL15" s="139"/>
      <c r="NM15" s="139"/>
      <c r="NN15" s="139"/>
      <c r="NO15" s="139"/>
      <c r="NP15" s="139"/>
      <c r="NQ15" s="139"/>
      <c r="NR15" s="139"/>
      <c r="NS15" s="139"/>
      <c r="NT15" s="139"/>
      <c r="NU15" s="139"/>
      <c r="NV15" s="139"/>
      <c r="NW15" s="139"/>
      <c r="NX15" s="139"/>
      <c r="NY15" s="139"/>
      <c r="NZ15" s="139"/>
      <c r="OA15" s="139"/>
      <c r="OB15" s="139"/>
      <c r="OC15" s="139"/>
      <c r="OD15" s="139"/>
      <c r="OE15" s="139"/>
      <c r="OF15" s="139"/>
      <c r="OG15" s="139"/>
      <c r="OH15" s="139"/>
      <c r="OI15" s="139"/>
      <c r="OJ15" s="139"/>
      <c r="OK15" s="139"/>
      <c r="OL15" s="139"/>
      <c r="OM15" s="139"/>
      <c r="ON15" s="139"/>
      <c r="OO15" s="139"/>
      <c r="OP15" s="139"/>
      <c r="OQ15" s="139"/>
      <c r="OR15" s="139"/>
      <c r="OS15" s="139"/>
      <c r="OT15" s="139"/>
      <c r="OU15" s="139"/>
      <c r="OV15" s="139"/>
      <c r="OW15" s="139"/>
      <c r="OX15" s="139"/>
      <c r="OY15" s="139"/>
      <c r="OZ15" s="139"/>
      <c r="PA15" s="139"/>
      <c r="PB15" s="139"/>
      <c r="PC15" s="139"/>
      <c r="PD15" s="139"/>
      <c r="PE15" s="139"/>
      <c r="PF15" s="139"/>
      <c r="PG15" s="139"/>
      <c r="PH15" s="139"/>
      <c r="PI15" s="139"/>
      <c r="PJ15" s="139"/>
      <c r="PK15" s="139"/>
      <c r="PL15" s="139"/>
      <c r="PM15" s="139"/>
      <c r="PN15" s="139"/>
      <c r="PO15" s="139"/>
      <c r="PP15" s="139"/>
      <c r="PQ15" s="139"/>
      <c r="PR15" s="139"/>
      <c r="PS15" s="139"/>
      <c r="PT15" s="139"/>
      <c r="PU15" s="139"/>
      <c r="PV15" s="139"/>
      <c r="PW15" s="139"/>
      <c r="PX15" s="139"/>
      <c r="PY15" s="139"/>
      <c r="PZ15" s="139"/>
      <c r="QA15" s="139"/>
      <c r="QB15" s="139"/>
      <c r="QC15" s="139"/>
      <c r="QD15" s="139"/>
      <c r="QE15" s="139"/>
      <c r="QF15" s="139"/>
      <c r="QG15" s="139"/>
      <c r="QH15" s="139"/>
      <c r="QI15" s="139"/>
      <c r="QJ15" s="139"/>
      <c r="QK15" s="139"/>
      <c r="QL15" s="139"/>
      <c r="QM15" s="139"/>
      <c r="QN15" s="139"/>
      <c r="QO15" s="139"/>
      <c r="QP15" s="139"/>
      <c r="QQ15" s="139"/>
      <c r="QR15" s="139"/>
      <c r="QS15" s="139"/>
      <c r="QT15" s="139"/>
      <c r="QU15" s="139"/>
      <c r="QV15" s="139"/>
      <c r="QW15" s="139"/>
      <c r="QX15" s="139"/>
      <c r="QY15" s="139"/>
      <c r="QZ15" s="139"/>
      <c r="RA15" s="139"/>
      <c r="RB15" s="139"/>
      <c r="RC15" s="139"/>
      <c r="RD15" s="139"/>
      <c r="RE15" s="139"/>
      <c r="RF15" s="139"/>
      <c r="RG15" s="139"/>
      <c r="RH15" s="139"/>
      <c r="RI15" s="139"/>
      <c r="RJ15" s="139"/>
      <c r="RK15" s="139"/>
      <c r="RL15" s="139"/>
      <c r="RM15" s="139"/>
      <c r="RN15" s="139"/>
      <c r="RO15" s="139"/>
      <c r="RP15" s="139"/>
      <c r="RQ15" s="139"/>
      <c r="RR15" s="139"/>
      <c r="RS15" s="139"/>
      <c r="RT15" s="139"/>
      <c r="RU15" s="139"/>
      <c r="RV15" s="139"/>
      <c r="RW15" s="139"/>
      <c r="RX15" s="139"/>
      <c r="RY15" s="139"/>
      <c r="RZ15" s="139"/>
      <c r="SA15" s="139"/>
      <c r="SB15" s="139"/>
      <c r="SC15" s="139"/>
      <c r="SD15" s="139"/>
      <c r="SE15" s="139"/>
      <c r="SF15" s="139"/>
      <c r="SG15" s="139"/>
      <c r="SH15" s="139"/>
      <c r="SI15" s="139"/>
      <c r="SJ15" s="139"/>
      <c r="SK15" s="139"/>
      <c r="SL15" s="139"/>
      <c r="SM15" s="139"/>
      <c r="SN15" s="139"/>
      <c r="SO15" s="139"/>
      <c r="SP15" s="139"/>
      <c r="SQ15" s="139"/>
      <c r="SR15" s="139"/>
      <c r="SS15" s="139"/>
      <c r="ST15" s="139"/>
      <c r="SU15" s="139"/>
      <c r="SV15" s="139"/>
      <c r="SW15" s="139"/>
      <c r="SX15" s="139"/>
      <c r="SY15" s="139"/>
      <c r="SZ15" s="139"/>
      <c r="TA15" s="139"/>
      <c r="TB15" s="139"/>
      <c r="TC15" s="139"/>
      <c r="TD15" s="139"/>
      <c r="TE15" s="139"/>
      <c r="TF15" s="139"/>
      <c r="TG15" s="139"/>
      <c r="TH15" s="139"/>
      <c r="TI15" s="139"/>
      <c r="TJ15" s="139"/>
      <c r="TK15" s="139"/>
      <c r="TL15" s="139"/>
      <c r="TM15" s="139"/>
      <c r="TN15" s="139"/>
      <c r="TO15" s="139"/>
      <c r="TP15" s="139"/>
      <c r="TQ15" s="139"/>
      <c r="TR15" s="139"/>
      <c r="TS15" s="139"/>
      <c r="TT15" s="139"/>
      <c r="TU15" s="139"/>
      <c r="TV15" s="139"/>
      <c r="TW15" s="139"/>
      <c r="TX15" s="139"/>
      <c r="TY15" s="139"/>
      <c r="TZ15" s="139"/>
      <c r="UA15" s="139"/>
      <c r="UB15" s="139"/>
      <c r="UC15" s="139"/>
      <c r="UD15" s="139"/>
      <c r="UE15" s="139"/>
      <c r="UF15" s="139"/>
      <c r="UG15" s="139"/>
      <c r="UH15" s="139"/>
      <c r="UI15" s="139"/>
      <c r="UJ15" s="139"/>
      <c r="UK15" s="139"/>
      <c r="UL15" s="139"/>
      <c r="UM15" s="139"/>
      <c r="UN15" s="139"/>
      <c r="UO15" s="139"/>
      <c r="UP15" s="139"/>
      <c r="UQ15" s="139"/>
      <c r="UR15" s="139"/>
      <c r="US15" s="139"/>
      <c r="UT15" s="139"/>
      <c r="UU15" s="139"/>
      <c r="UV15" s="139"/>
      <c r="UW15" s="139"/>
      <c r="UX15" s="139"/>
      <c r="UY15" s="139"/>
      <c r="UZ15" s="139"/>
      <c r="VA15" s="139"/>
      <c r="VB15" s="139"/>
      <c r="VC15" s="139"/>
      <c r="VD15" s="139"/>
      <c r="VE15" s="139"/>
      <c r="VF15" s="139"/>
      <c r="VG15" s="139"/>
      <c r="VH15" s="139"/>
      <c r="VI15" s="139"/>
      <c r="VJ15" s="139"/>
      <c r="VK15" s="139"/>
      <c r="VL15" s="139"/>
      <c r="VM15" s="139"/>
      <c r="VN15" s="139"/>
      <c r="VO15" s="139"/>
      <c r="VP15" s="139"/>
      <c r="VQ15" s="139"/>
      <c r="VR15" s="139"/>
      <c r="VS15" s="139"/>
      <c r="VT15" s="139"/>
      <c r="VU15" s="139"/>
      <c r="VV15" s="139"/>
      <c r="VW15" s="139"/>
      <c r="VX15" s="139"/>
      <c r="VY15" s="139"/>
      <c r="VZ15" s="139"/>
      <c r="WA15" s="139"/>
      <c r="WB15" s="139"/>
      <c r="WC15" s="139"/>
      <c r="WD15" s="139"/>
      <c r="WE15" s="139"/>
      <c r="WF15" s="139"/>
      <c r="WG15" s="139"/>
      <c r="WH15" s="139"/>
      <c r="WI15" s="139"/>
      <c r="WJ15" s="139"/>
      <c r="WK15" s="139"/>
      <c r="WL15" s="139"/>
      <c r="WM15" s="139"/>
      <c r="WN15" s="139"/>
      <c r="WO15" s="139"/>
      <c r="WP15" s="139"/>
      <c r="WQ15" s="139"/>
      <c r="WR15" s="139"/>
      <c r="WS15" s="139"/>
      <c r="WT15" s="139"/>
      <c r="WU15" s="139"/>
      <c r="WV15" s="139"/>
      <c r="WW15" s="139"/>
      <c r="WX15" s="139"/>
      <c r="WY15" s="139"/>
      <c r="WZ15" s="139"/>
      <c r="XA15" s="139"/>
      <c r="XB15" s="139"/>
      <c r="XC15" s="139"/>
      <c r="XD15" s="139"/>
      <c r="XE15" s="139"/>
      <c r="XF15" s="139"/>
      <c r="XG15" s="139"/>
      <c r="XH15" s="139"/>
      <c r="XI15" s="139"/>
      <c r="XJ15" s="139"/>
      <c r="XK15" s="139"/>
      <c r="XL15" s="139"/>
      <c r="XM15" s="139"/>
      <c r="XN15" s="139"/>
      <c r="XO15" s="139"/>
      <c r="XP15" s="139"/>
      <c r="XQ15" s="139"/>
      <c r="XR15" s="139"/>
      <c r="XS15" s="139"/>
      <c r="XT15" s="139"/>
      <c r="XU15" s="139"/>
      <c r="XV15" s="139"/>
      <c r="XW15" s="139"/>
      <c r="XX15" s="139"/>
      <c r="XY15" s="139"/>
      <c r="XZ15" s="139"/>
      <c r="YA15" s="139"/>
      <c r="YB15" s="139"/>
      <c r="YC15" s="139"/>
      <c r="YD15" s="139"/>
      <c r="YE15" s="139"/>
      <c r="YF15" s="139"/>
      <c r="YG15" s="139"/>
      <c r="YH15" s="139"/>
      <c r="YI15" s="139"/>
      <c r="YJ15" s="139"/>
      <c r="YK15" s="139"/>
      <c r="YL15" s="139"/>
      <c r="YM15" s="139"/>
      <c r="YN15" s="139"/>
      <c r="YO15" s="139"/>
      <c r="YP15" s="139"/>
      <c r="YQ15" s="139"/>
      <c r="YR15" s="139"/>
      <c r="YS15" s="139"/>
      <c r="YT15" s="139"/>
      <c r="YU15" s="139"/>
      <c r="YV15" s="139"/>
      <c r="YW15" s="139"/>
      <c r="YX15" s="139"/>
      <c r="YY15" s="139"/>
      <c r="YZ15" s="139"/>
      <c r="ZA15" s="139"/>
      <c r="ZB15" s="139"/>
      <c r="ZC15" s="139"/>
      <c r="ZD15" s="139"/>
      <c r="ZE15" s="139"/>
      <c r="ZF15" s="139"/>
      <c r="ZG15" s="139"/>
      <c r="ZH15" s="139"/>
      <c r="ZI15" s="139"/>
      <c r="ZJ15" s="139"/>
      <c r="ZK15" s="139"/>
      <c r="ZL15" s="139"/>
      <c r="ZM15" s="139"/>
      <c r="ZN15" s="139"/>
      <c r="ZO15" s="139"/>
      <c r="ZP15" s="139"/>
      <c r="ZQ15" s="139"/>
      <c r="ZR15" s="139"/>
      <c r="ZS15" s="139"/>
      <c r="ZT15" s="139"/>
      <c r="ZU15" s="139"/>
      <c r="ZV15" s="139"/>
      <c r="ZW15" s="139"/>
      <c r="ZX15" s="139"/>
      <c r="ZY15" s="139"/>
      <c r="ZZ15" s="139"/>
      <c r="AAA15" s="139"/>
      <c r="AAB15" s="139"/>
      <c r="AAC15" s="139"/>
      <c r="AAD15" s="139"/>
      <c r="AAE15" s="139"/>
      <c r="AAF15" s="139"/>
      <c r="AAG15" s="139"/>
      <c r="AAH15" s="139"/>
      <c r="AAI15" s="139"/>
      <c r="AAJ15" s="139"/>
      <c r="AAK15" s="139"/>
      <c r="AAL15" s="139"/>
      <c r="AAM15" s="139"/>
      <c r="AAN15" s="139"/>
      <c r="AAO15" s="139"/>
      <c r="AAP15" s="139"/>
      <c r="AAQ15" s="139"/>
      <c r="AAR15" s="139"/>
      <c r="AAS15" s="139"/>
      <c r="AAT15" s="139"/>
      <c r="AAU15" s="139"/>
      <c r="AAV15" s="139"/>
      <c r="AAW15" s="139"/>
      <c r="AAX15" s="139"/>
      <c r="AAY15" s="139"/>
      <c r="AAZ15" s="139"/>
      <c r="ABA15" s="139"/>
      <c r="ABB15" s="139"/>
      <c r="ABC15" s="139"/>
      <c r="ABD15" s="139"/>
      <c r="ABE15" s="139"/>
      <c r="ABF15" s="139"/>
      <c r="ABG15" s="139"/>
      <c r="ABH15" s="139"/>
      <c r="ABI15" s="139"/>
      <c r="ABJ15" s="139"/>
      <c r="ABK15" s="139"/>
      <c r="ABL15" s="139"/>
      <c r="ABM15" s="139"/>
      <c r="ABN15" s="139"/>
      <c r="ABO15" s="139"/>
      <c r="ABP15" s="139"/>
      <c r="ABQ15" s="139"/>
      <c r="ABR15" s="139"/>
      <c r="ABS15" s="139"/>
      <c r="ABT15" s="139"/>
      <c r="ABU15" s="139"/>
      <c r="ABV15" s="139"/>
      <c r="ABW15" s="139"/>
      <c r="ABX15" s="139"/>
      <c r="ABY15" s="139"/>
      <c r="ABZ15" s="139"/>
      <c r="ACA15" s="139"/>
      <c r="ACB15" s="139"/>
      <c r="ACC15" s="139"/>
      <c r="ACD15" s="139"/>
      <c r="ACE15" s="139"/>
      <c r="ACF15" s="139"/>
      <c r="ACG15" s="139"/>
      <c r="ACH15" s="139"/>
      <c r="ACI15" s="139"/>
      <c r="ACJ15" s="139"/>
      <c r="ACK15" s="139"/>
      <c r="ACL15" s="139"/>
      <c r="ACM15" s="139"/>
      <c r="ACN15" s="139"/>
      <c r="ACO15" s="139"/>
      <c r="ACP15" s="139"/>
      <c r="ACQ15" s="139"/>
      <c r="ACR15" s="139"/>
      <c r="ACS15" s="139"/>
      <c r="ACT15" s="139"/>
      <c r="ACU15" s="139"/>
      <c r="ACV15" s="139"/>
      <c r="ACW15" s="139"/>
      <c r="ACX15" s="139"/>
      <c r="ACY15" s="139"/>
      <c r="ACZ15" s="139"/>
      <c r="ADA15" s="139"/>
      <c r="ADB15" s="139"/>
      <c r="ADC15" s="139"/>
      <c r="ADD15" s="139"/>
      <c r="ADE15" s="139"/>
      <c r="ADF15" s="139"/>
      <c r="ADG15" s="139"/>
      <c r="ADH15" s="139"/>
      <c r="ADI15" s="139"/>
      <c r="ADJ15" s="139"/>
      <c r="ADK15" s="139"/>
      <c r="ADL15" s="139"/>
      <c r="ADM15" s="139"/>
      <c r="ADN15" s="139"/>
      <c r="ADO15" s="139"/>
      <c r="ADP15" s="139"/>
      <c r="ADQ15" s="139"/>
      <c r="ADR15" s="139"/>
      <c r="ADS15" s="139"/>
      <c r="ADT15" s="139"/>
      <c r="ADU15" s="139"/>
      <c r="ADV15" s="139"/>
      <c r="ADW15" s="139"/>
      <c r="ADX15" s="139"/>
      <c r="ADY15" s="139"/>
      <c r="ADZ15" s="139"/>
      <c r="AEA15" s="139"/>
      <c r="AEB15" s="139"/>
      <c r="AEC15" s="139"/>
      <c r="AED15" s="139"/>
      <c r="AEE15" s="139"/>
      <c r="AEF15" s="139"/>
      <c r="AEG15" s="139"/>
      <c r="AEH15" s="139"/>
      <c r="AEI15" s="139"/>
      <c r="AEJ15" s="139"/>
      <c r="AEK15" s="139"/>
      <c r="AEL15" s="139"/>
      <c r="AEM15" s="139"/>
      <c r="AEN15" s="139"/>
      <c r="AEO15" s="139"/>
      <c r="AEP15" s="139"/>
      <c r="AEQ15" s="139"/>
      <c r="AER15" s="139"/>
      <c r="AES15" s="139"/>
      <c r="AET15" s="139"/>
      <c r="AEU15" s="139"/>
      <c r="AEV15" s="139"/>
      <c r="AEW15" s="139"/>
      <c r="AEX15" s="139"/>
      <c r="AEY15" s="139"/>
      <c r="AEZ15" s="139"/>
      <c r="AFA15" s="139"/>
      <c r="AFB15" s="139"/>
      <c r="AFC15" s="139"/>
      <c r="AFD15" s="139"/>
      <c r="AFE15" s="139"/>
      <c r="AFF15" s="139"/>
      <c r="AFG15" s="139"/>
      <c r="AFH15" s="139"/>
      <c r="AFI15" s="139"/>
      <c r="AFJ15" s="139"/>
      <c r="AFK15" s="139"/>
      <c r="AFL15" s="139"/>
      <c r="AFM15" s="139"/>
      <c r="AFN15" s="139"/>
      <c r="AFO15" s="139"/>
      <c r="AFP15" s="139"/>
      <c r="AFQ15" s="139"/>
      <c r="AFR15" s="139"/>
      <c r="AFS15" s="139"/>
      <c r="AFT15" s="139"/>
      <c r="AFU15" s="139"/>
      <c r="AFV15" s="139"/>
      <c r="AFW15" s="139"/>
      <c r="AFX15" s="139"/>
      <c r="AFY15" s="139"/>
      <c r="AFZ15" s="139"/>
      <c r="AGA15" s="139"/>
      <c r="AGB15" s="139"/>
      <c r="AGC15" s="139"/>
      <c r="AGD15" s="139"/>
      <c r="AGE15" s="139"/>
      <c r="AGF15" s="139"/>
      <c r="AGG15" s="139"/>
      <c r="AGH15" s="139"/>
      <c r="AGI15" s="139"/>
      <c r="AGJ15" s="139"/>
      <c r="AGK15" s="139"/>
      <c r="AGL15" s="139"/>
      <c r="AGM15" s="139"/>
      <c r="AGN15" s="139"/>
      <c r="AGO15" s="139"/>
      <c r="AGP15" s="139"/>
      <c r="AGQ15" s="139"/>
      <c r="AGR15" s="139"/>
      <c r="AGS15" s="139"/>
      <c r="AGT15" s="139"/>
      <c r="AGU15" s="139"/>
      <c r="AGV15" s="139"/>
      <c r="AGW15" s="139"/>
      <c r="AGX15" s="139"/>
      <c r="AGY15" s="139"/>
      <c r="AGZ15" s="139"/>
      <c r="AHA15" s="139"/>
      <c r="AHB15" s="139"/>
      <c r="AHC15" s="139"/>
      <c r="AHD15" s="139"/>
      <c r="AHE15" s="139"/>
      <c r="AHF15" s="139"/>
      <c r="AHG15" s="139"/>
      <c r="AHH15" s="139"/>
      <c r="AHI15" s="139"/>
      <c r="AHJ15" s="139"/>
      <c r="AHK15" s="139"/>
      <c r="AHL15" s="139"/>
      <c r="AHM15" s="139"/>
      <c r="AHN15" s="139"/>
      <c r="AHO15" s="139"/>
      <c r="AHP15" s="139"/>
      <c r="AHQ15" s="139"/>
      <c r="AHR15" s="139"/>
      <c r="AHS15" s="139"/>
      <c r="AHT15" s="139"/>
      <c r="AHU15" s="139"/>
      <c r="AHV15" s="139"/>
      <c r="AHW15" s="139"/>
      <c r="AHX15" s="139"/>
      <c r="AHY15" s="139"/>
      <c r="AHZ15" s="139"/>
      <c r="AIA15" s="139"/>
      <c r="AIB15" s="139"/>
      <c r="AIC15" s="139"/>
      <c r="AID15" s="139"/>
      <c r="AIE15" s="139"/>
      <c r="AIF15" s="139"/>
      <c r="AIG15" s="139"/>
      <c r="AIH15" s="139"/>
      <c r="AII15" s="139"/>
      <c r="AIJ15" s="139"/>
      <c r="AIK15" s="139"/>
      <c r="AIL15" s="139"/>
      <c r="AIM15" s="139"/>
      <c r="AIN15" s="139"/>
      <c r="AIO15" s="139"/>
      <c r="AIP15" s="139"/>
      <c r="AIQ15" s="139"/>
      <c r="AIR15" s="139"/>
      <c r="AIS15" s="139"/>
      <c r="AIT15" s="139"/>
      <c r="AIU15" s="139"/>
      <c r="AIV15" s="139"/>
      <c r="AIW15" s="139"/>
      <c r="AIX15" s="139"/>
      <c r="AIY15" s="139"/>
      <c r="AIZ15" s="139"/>
      <c r="AJA15" s="139"/>
      <c r="AJB15" s="139"/>
      <c r="AJC15" s="139"/>
      <c r="AJD15" s="139"/>
      <c r="AJE15" s="139"/>
      <c r="AJF15" s="139"/>
      <c r="AJG15" s="139"/>
      <c r="AJH15" s="139"/>
      <c r="AJI15" s="139"/>
      <c r="AJJ15" s="139"/>
      <c r="AJK15" s="139"/>
      <c r="AJL15" s="139"/>
      <c r="AJM15" s="139"/>
      <c r="AJN15" s="139"/>
      <c r="AJO15" s="139"/>
      <c r="AJP15" s="139"/>
      <c r="AJQ15" s="139"/>
      <c r="AJR15" s="139"/>
      <c r="AJS15" s="139"/>
      <c r="AJT15" s="139"/>
      <c r="AJU15" s="139"/>
      <c r="AJV15" s="139"/>
      <c r="AJW15" s="139"/>
      <c r="AJX15" s="139"/>
      <c r="AJY15" s="139"/>
      <c r="AJZ15" s="139"/>
      <c r="AKA15" s="139"/>
      <c r="AKB15" s="139"/>
      <c r="AKC15" s="139"/>
      <c r="AKD15" s="139"/>
      <c r="AKE15" s="139"/>
      <c r="AKF15" s="139"/>
      <c r="AKG15" s="139"/>
      <c r="AKH15" s="139"/>
      <c r="AKI15" s="139"/>
      <c r="AKJ15" s="139"/>
      <c r="AKK15" s="139"/>
      <c r="AKL15" s="139"/>
      <c r="AKM15" s="139"/>
      <c r="AKN15" s="139"/>
      <c r="AKO15" s="139"/>
      <c r="AKP15" s="139"/>
      <c r="AKQ15" s="139"/>
      <c r="AKR15" s="139"/>
      <c r="AKS15" s="139"/>
      <c r="AKT15" s="139"/>
      <c r="AKU15" s="139"/>
      <c r="AKV15" s="139"/>
      <c r="AKW15" s="139"/>
      <c r="AKX15" s="139"/>
      <c r="AKY15" s="139"/>
      <c r="AKZ15" s="139"/>
      <c r="ALA15" s="139"/>
      <c r="ALB15" s="139"/>
      <c r="ALC15" s="139"/>
      <c r="ALD15" s="139"/>
      <c r="ALE15" s="139"/>
      <c r="ALF15" s="139"/>
      <c r="ALG15" s="139"/>
      <c r="ALH15" s="139"/>
      <c r="ALI15" s="139"/>
      <c r="ALJ15" s="139"/>
      <c r="ALK15" s="139"/>
      <c r="ALL15" s="139"/>
      <c r="ALM15" s="139"/>
      <c r="ALN15" s="139"/>
      <c r="ALO15" s="139"/>
      <c r="ALP15" s="139"/>
      <c r="ALQ15" s="139"/>
      <c r="ALR15" s="139"/>
      <c r="ALS15" s="139"/>
      <c r="ALT15" s="139"/>
      <c r="ALU15" s="139"/>
      <c r="ALV15" s="139"/>
      <c r="ALW15" s="139"/>
      <c r="ALX15" s="139"/>
      <c r="ALY15" s="139"/>
      <c r="ALZ15" s="139"/>
      <c r="AMA15" s="139"/>
      <c r="AMB15" s="139"/>
      <c r="AMC15" s="139"/>
      <c r="AMD15" s="139"/>
      <c r="AME15" s="139"/>
      <c r="AMF15" s="139"/>
      <c r="AMG15" s="139"/>
      <c r="AMH15" s="139"/>
      <c r="AMI15" s="139"/>
      <c r="AMJ15" s="139"/>
      <c r="AMK15" s="139"/>
      <c r="AML15" s="139"/>
      <c r="AMM15" s="139"/>
      <c r="AMN15" s="139"/>
      <c r="AMO15" s="139"/>
      <c r="AMP15" s="139"/>
      <c r="AMQ15" s="139"/>
      <c r="AMR15" s="139"/>
      <c r="AMS15" s="139"/>
      <c r="AMT15" s="139"/>
      <c r="AMU15" s="139"/>
      <c r="AMV15" s="139"/>
      <c r="AMW15" s="139"/>
      <c r="AMX15" s="139"/>
      <c r="AMY15" s="139"/>
      <c r="AMZ15" s="139"/>
      <c r="ANA15" s="139"/>
      <c r="ANB15" s="139"/>
      <c r="ANC15" s="139"/>
      <c r="AND15" s="139"/>
      <c r="ANE15" s="139"/>
      <c r="ANF15" s="139"/>
      <c r="ANG15" s="139"/>
      <c r="ANH15" s="139"/>
      <c r="ANI15" s="139"/>
      <c r="ANJ15" s="139"/>
      <c r="ANK15" s="139"/>
      <c r="ANL15" s="139"/>
      <c r="ANM15" s="139"/>
      <c r="ANN15" s="139"/>
      <c r="ANO15" s="139"/>
      <c r="ANP15" s="139"/>
      <c r="ANQ15" s="139"/>
      <c r="ANR15" s="139"/>
      <c r="ANS15" s="139"/>
      <c r="ANT15" s="139"/>
      <c r="ANU15" s="139"/>
      <c r="ANV15" s="139"/>
      <c r="ANW15" s="139"/>
      <c r="ANX15" s="139"/>
      <c r="ANY15" s="139"/>
      <c r="ANZ15" s="139"/>
      <c r="AOA15" s="139"/>
      <c r="AOB15" s="139"/>
      <c r="AOC15" s="139"/>
      <c r="AOD15" s="139"/>
    </row>
    <row r="16" spans="1:1070" ht="20.25" customHeight="1" x14ac:dyDescent="0.25">
      <c r="B16" s="128" t="s">
        <v>53</v>
      </c>
      <c r="C16" s="267">
        <v>0</v>
      </c>
      <c r="D16" s="267">
        <v>0</v>
      </c>
      <c r="E16" s="136">
        <v>0</v>
      </c>
      <c r="F16" s="267">
        <v>0</v>
      </c>
      <c r="G16" s="267">
        <v>0</v>
      </c>
      <c r="H16" s="136">
        <v>0</v>
      </c>
      <c r="I16" s="267">
        <v>0</v>
      </c>
      <c r="J16" s="267">
        <v>0</v>
      </c>
      <c r="K16" s="136">
        <v>0</v>
      </c>
      <c r="L16" s="267">
        <v>0</v>
      </c>
      <c r="M16" s="267">
        <v>0</v>
      </c>
      <c r="N16" s="136">
        <v>0</v>
      </c>
      <c r="O16" s="267">
        <v>0</v>
      </c>
      <c r="P16" s="267">
        <v>0</v>
      </c>
      <c r="Q16" s="136">
        <v>0</v>
      </c>
      <c r="R16" s="267">
        <v>0</v>
      </c>
      <c r="S16" s="267">
        <v>0</v>
      </c>
      <c r="T16" s="136">
        <v>0</v>
      </c>
      <c r="U16" s="271">
        <v>1</v>
      </c>
      <c r="V16" s="271">
        <v>3</v>
      </c>
      <c r="W16" s="136" t="s">
        <v>89</v>
      </c>
      <c r="X16" s="271">
        <v>7</v>
      </c>
      <c r="Y16" s="271">
        <v>10</v>
      </c>
      <c r="Z16" s="136">
        <v>7</v>
      </c>
      <c r="AA16" s="267">
        <v>1</v>
      </c>
      <c r="AB16" s="267">
        <v>3</v>
      </c>
      <c r="AC16" s="136">
        <v>1</v>
      </c>
      <c r="AD16" s="267">
        <v>7</v>
      </c>
      <c r="AE16" s="271">
        <v>30</v>
      </c>
      <c r="AF16" s="136">
        <v>14</v>
      </c>
      <c r="AG16" s="267">
        <v>0</v>
      </c>
      <c r="AH16" s="267">
        <v>0</v>
      </c>
      <c r="AI16" s="136">
        <v>0</v>
      </c>
      <c r="AJ16" s="271">
        <v>0</v>
      </c>
      <c r="AK16" s="271">
        <v>0</v>
      </c>
      <c r="AL16" s="137">
        <v>0</v>
      </c>
      <c r="AM16" s="267">
        <v>3</v>
      </c>
      <c r="AN16" s="267">
        <v>21</v>
      </c>
      <c r="AO16" s="136">
        <v>7</v>
      </c>
      <c r="AP16" s="267">
        <v>7</v>
      </c>
      <c r="AQ16" s="267">
        <v>10</v>
      </c>
      <c r="AR16" s="136">
        <v>7</v>
      </c>
      <c r="AS16" s="267">
        <v>0</v>
      </c>
      <c r="AT16" s="267">
        <v>0</v>
      </c>
      <c r="AU16" s="136">
        <v>0</v>
      </c>
      <c r="AV16" s="271">
        <v>7</v>
      </c>
      <c r="AW16" s="271">
        <v>14</v>
      </c>
      <c r="AX16" s="136">
        <v>7</v>
      </c>
      <c r="AY16" s="268">
        <v>1</v>
      </c>
      <c r="AZ16" s="268">
        <v>5</v>
      </c>
      <c r="BA16" s="136">
        <v>2</v>
      </c>
      <c r="BB16" s="269">
        <f>SUMIF($C$7:$BA$7,"Min",C16:BA16)</f>
        <v>34</v>
      </c>
      <c r="BC16" s="269">
        <f>SUMIF($C$7:$BA$7,"Max",C16:BA16)</f>
        <v>96</v>
      </c>
      <c r="BD16" s="270">
        <f>SUMIF($C$7:$BA$7,"Approx",C16:BA16)</f>
        <v>45</v>
      </c>
      <c r="BE16" s="270" t="str">
        <f t="shared" si="0"/>
        <v xml:space="preserve">1m 14d </v>
      </c>
      <c r="BO16" s="138"/>
      <c r="BP16" s="138"/>
      <c r="BQ16" s="138"/>
      <c r="BR16" s="138"/>
      <c r="BS16" s="138"/>
      <c r="BT16" s="138"/>
      <c r="BU16" s="138"/>
      <c r="BV16" s="138"/>
      <c r="BW16" s="138"/>
      <c r="BX16" s="138"/>
      <c r="BY16" s="138"/>
      <c r="BZ16" s="138"/>
      <c r="CA16" s="138"/>
      <c r="CB16" s="138"/>
      <c r="CC16" s="138"/>
      <c r="CD16" s="138"/>
      <c r="CE16" s="138"/>
      <c r="CF16" s="138"/>
      <c r="CG16" s="138"/>
      <c r="CH16" s="138"/>
      <c r="CI16" s="138"/>
      <c r="CJ16" s="138"/>
      <c r="CK16" s="138"/>
      <c r="CL16" s="138"/>
      <c r="CM16" s="138"/>
      <c r="CN16" s="138"/>
      <c r="CO16" s="138"/>
      <c r="CP16" s="138"/>
      <c r="CQ16" s="138"/>
      <c r="CR16" s="138"/>
      <c r="CS16" s="138"/>
      <c r="CT16" s="138"/>
      <c r="CU16" s="138"/>
      <c r="CV16" s="138"/>
      <c r="CW16" s="138"/>
      <c r="CX16" s="138"/>
      <c r="CY16" s="138"/>
      <c r="CZ16" s="138"/>
      <c r="DA16" s="138"/>
      <c r="DB16" s="138"/>
      <c r="DC16" s="138"/>
      <c r="DD16" s="138"/>
      <c r="DE16" s="138"/>
      <c r="DF16" s="138"/>
      <c r="DG16" s="138"/>
      <c r="DH16" s="138"/>
      <c r="DI16" s="138"/>
      <c r="DJ16" s="138"/>
      <c r="DK16" s="138"/>
      <c r="DL16" s="138"/>
      <c r="DM16" s="138"/>
      <c r="DN16" s="138"/>
      <c r="DO16" s="138"/>
      <c r="DP16" s="138"/>
      <c r="DQ16" s="138"/>
      <c r="DR16" s="138"/>
      <c r="DS16" s="138"/>
      <c r="DT16" s="138"/>
      <c r="DU16" s="138"/>
      <c r="DV16" s="138"/>
      <c r="DW16" s="138"/>
      <c r="DX16" s="138"/>
      <c r="DY16" s="138"/>
      <c r="DZ16" s="138"/>
      <c r="EA16" s="138"/>
      <c r="EB16" s="138"/>
      <c r="EC16" s="138"/>
      <c r="ED16" s="138"/>
      <c r="EE16" s="138"/>
      <c r="EF16" s="138"/>
      <c r="EG16" s="138"/>
      <c r="EH16" s="138"/>
      <c r="EI16" s="138"/>
      <c r="EJ16" s="138"/>
      <c r="EK16" s="138"/>
      <c r="EL16" s="138"/>
      <c r="EM16" s="138"/>
      <c r="EN16" s="138"/>
      <c r="EO16" s="138"/>
      <c r="EP16" s="138"/>
      <c r="EQ16" s="138"/>
      <c r="ER16" s="138"/>
      <c r="ES16" s="138"/>
      <c r="ET16" s="138"/>
      <c r="EU16" s="138"/>
      <c r="EV16" s="138"/>
      <c r="EW16" s="138"/>
      <c r="EX16" s="138"/>
      <c r="EY16" s="138"/>
      <c r="EZ16" s="138"/>
      <c r="FA16" s="138"/>
      <c r="FB16" s="138"/>
      <c r="FC16" s="138"/>
      <c r="FD16" s="138"/>
      <c r="FE16" s="138"/>
      <c r="FF16" s="138"/>
      <c r="FG16" s="138"/>
      <c r="FH16" s="138"/>
      <c r="FI16" s="138"/>
      <c r="FJ16" s="138"/>
      <c r="FK16" s="138"/>
      <c r="FL16" s="138"/>
      <c r="FM16" s="138"/>
      <c r="FN16" s="138"/>
      <c r="FO16" s="138"/>
      <c r="FP16" s="138"/>
      <c r="FQ16" s="138"/>
      <c r="FR16" s="138"/>
      <c r="FS16" s="138"/>
      <c r="FT16" s="138"/>
      <c r="FU16" s="138"/>
      <c r="FV16" s="138"/>
      <c r="FW16" s="138"/>
      <c r="FX16" s="138"/>
      <c r="FY16" s="138"/>
      <c r="FZ16" s="138"/>
      <c r="GA16" s="138"/>
      <c r="GB16" s="138"/>
      <c r="GC16" s="138"/>
      <c r="GD16" s="138"/>
      <c r="GE16" s="138"/>
      <c r="GF16" s="138"/>
      <c r="GG16" s="138"/>
      <c r="GH16" s="138"/>
      <c r="GI16" s="138"/>
      <c r="GJ16" s="138"/>
      <c r="GK16" s="138"/>
      <c r="GL16" s="138"/>
      <c r="GM16" s="138"/>
      <c r="GN16" s="138"/>
      <c r="GO16" s="138"/>
      <c r="GP16" s="138"/>
      <c r="GQ16" s="138"/>
      <c r="GR16" s="138"/>
      <c r="GS16" s="138"/>
      <c r="GT16" s="138"/>
      <c r="GU16" s="138"/>
      <c r="GV16" s="138"/>
      <c r="GW16" s="138"/>
      <c r="GX16" s="138"/>
      <c r="GY16" s="138"/>
      <c r="GZ16" s="138"/>
      <c r="HA16" s="138"/>
      <c r="HB16" s="138"/>
      <c r="HC16" s="138"/>
      <c r="HD16" s="138"/>
      <c r="HE16" s="138"/>
      <c r="HF16" s="138"/>
      <c r="HG16" s="138"/>
      <c r="HH16" s="138"/>
      <c r="HI16" s="138"/>
      <c r="HJ16" s="138"/>
      <c r="HK16" s="138"/>
      <c r="HL16" s="138"/>
      <c r="HM16" s="138"/>
      <c r="HN16" s="138"/>
      <c r="HO16" s="138"/>
      <c r="HP16" s="138"/>
      <c r="HQ16" s="138"/>
      <c r="HR16" s="138"/>
      <c r="HS16" s="138"/>
      <c r="HT16" s="138"/>
      <c r="HU16" s="138"/>
      <c r="HV16" s="138"/>
      <c r="HW16" s="138"/>
      <c r="HX16" s="138"/>
      <c r="HY16" s="138"/>
      <c r="HZ16" s="138"/>
      <c r="IA16" s="138"/>
      <c r="IB16" s="138"/>
      <c r="IC16" s="138"/>
      <c r="ID16" s="138"/>
      <c r="IE16" s="138"/>
      <c r="IF16" s="138"/>
      <c r="IG16" s="138"/>
      <c r="IH16" s="138"/>
      <c r="II16" s="138"/>
      <c r="IJ16" s="138"/>
      <c r="IK16" s="138"/>
      <c r="IL16" s="138"/>
      <c r="IM16" s="138"/>
      <c r="IN16" s="138"/>
      <c r="IO16" s="138"/>
      <c r="IP16" s="138"/>
      <c r="IQ16" s="138"/>
      <c r="IR16" s="138"/>
      <c r="IS16" s="138"/>
      <c r="IT16" s="138"/>
      <c r="IU16" s="138"/>
      <c r="IV16" s="138"/>
      <c r="IW16" s="138"/>
      <c r="IX16" s="138"/>
      <c r="IY16" s="138"/>
      <c r="IZ16" s="138"/>
      <c r="JA16" s="138"/>
      <c r="JB16" s="138"/>
      <c r="JC16" s="138"/>
      <c r="JD16" s="138"/>
      <c r="JE16" s="138"/>
      <c r="JF16" s="138"/>
      <c r="JG16" s="138"/>
      <c r="JH16" s="138"/>
      <c r="JI16" s="138"/>
      <c r="JJ16" s="138"/>
      <c r="JK16" s="138"/>
      <c r="JL16" s="138"/>
      <c r="JM16" s="138"/>
      <c r="JN16" s="138"/>
      <c r="JO16" s="138"/>
      <c r="JP16" s="138"/>
      <c r="JQ16" s="138"/>
      <c r="JR16" s="138"/>
      <c r="JS16" s="138"/>
      <c r="JT16" s="139"/>
      <c r="JU16" s="139"/>
      <c r="JV16" s="139"/>
      <c r="JW16" s="139"/>
      <c r="JX16" s="139"/>
      <c r="JY16" s="139"/>
      <c r="JZ16" s="139"/>
      <c r="KA16" s="139"/>
      <c r="KB16" s="139"/>
      <c r="KC16" s="139"/>
      <c r="KD16" s="139"/>
      <c r="KE16" s="139"/>
      <c r="KF16" s="139"/>
      <c r="KG16" s="139"/>
      <c r="KH16" s="139"/>
      <c r="KI16" s="139"/>
      <c r="KJ16" s="139"/>
      <c r="KK16" s="139"/>
      <c r="KL16" s="139"/>
      <c r="KM16" s="139"/>
      <c r="KN16" s="139"/>
      <c r="KO16" s="139"/>
      <c r="KP16" s="139"/>
      <c r="KQ16" s="139"/>
      <c r="KR16" s="139"/>
      <c r="KS16" s="139"/>
      <c r="KT16" s="139"/>
      <c r="KU16" s="139"/>
      <c r="KV16" s="139"/>
      <c r="KW16" s="139"/>
      <c r="KX16" s="139"/>
      <c r="KY16" s="139"/>
      <c r="KZ16" s="139"/>
      <c r="LA16" s="139"/>
      <c r="LB16" s="139"/>
      <c r="LC16" s="139"/>
      <c r="LD16" s="139"/>
      <c r="LE16" s="139"/>
      <c r="LF16" s="139"/>
      <c r="LG16" s="139"/>
      <c r="LH16" s="139"/>
      <c r="LI16" s="139"/>
      <c r="LJ16" s="139"/>
      <c r="LK16" s="139"/>
      <c r="LL16" s="139"/>
      <c r="LM16" s="139"/>
      <c r="LN16" s="139"/>
      <c r="LO16" s="139"/>
      <c r="LP16" s="139"/>
      <c r="LQ16" s="139"/>
      <c r="LR16" s="139"/>
      <c r="LS16" s="139"/>
      <c r="LT16" s="139"/>
      <c r="LU16" s="139"/>
      <c r="LV16" s="139"/>
      <c r="LW16" s="139"/>
      <c r="LX16" s="139"/>
      <c r="LY16" s="139"/>
      <c r="LZ16" s="139"/>
      <c r="MA16" s="139"/>
      <c r="MB16" s="139"/>
      <c r="MC16" s="139"/>
      <c r="MD16" s="139"/>
      <c r="ME16" s="139"/>
      <c r="MF16" s="139"/>
      <c r="MG16" s="139"/>
      <c r="MH16" s="139"/>
      <c r="MI16" s="139"/>
      <c r="MJ16" s="139"/>
      <c r="MK16" s="139"/>
      <c r="ML16" s="139"/>
      <c r="MM16" s="139"/>
      <c r="MN16" s="139"/>
      <c r="MO16" s="139"/>
      <c r="MP16" s="139"/>
      <c r="MQ16" s="139"/>
      <c r="MR16" s="139"/>
      <c r="MS16" s="139"/>
      <c r="MT16" s="139"/>
      <c r="MU16" s="139"/>
      <c r="MV16" s="139"/>
      <c r="MW16" s="139"/>
      <c r="MX16" s="139"/>
      <c r="MY16" s="139"/>
      <c r="MZ16" s="139"/>
      <c r="NA16" s="139"/>
      <c r="NB16" s="139"/>
      <c r="NC16" s="139"/>
      <c r="ND16" s="139"/>
      <c r="NE16" s="139"/>
      <c r="NF16" s="139"/>
      <c r="NG16" s="139"/>
      <c r="NH16" s="139"/>
      <c r="NI16" s="139"/>
      <c r="NJ16" s="139"/>
      <c r="NK16" s="139"/>
      <c r="NL16" s="139"/>
      <c r="NM16" s="139"/>
      <c r="NN16" s="139"/>
      <c r="NO16" s="139"/>
      <c r="NP16" s="139"/>
      <c r="NQ16" s="139"/>
      <c r="NR16" s="139"/>
      <c r="NS16" s="139"/>
      <c r="NT16" s="139"/>
      <c r="NU16" s="139"/>
      <c r="NV16" s="139"/>
      <c r="NW16" s="139"/>
      <c r="NX16" s="139"/>
      <c r="NY16" s="139"/>
      <c r="NZ16" s="139"/>
      <c r="OA16" s="139"/>
      <c r="OB16" s="139"/>
      <c r="OC16" s="139"/>
      <c r="OD16" s="139"/>
      <c r="OE16" s="139"/>
      <c r="OF16" s="139"/>
      <c r="OG16" s="139"/>
      <c r="OH16" s="139"/>
      <c r="OI16" s="139"/>
      <c r="OJ16" s="139"/>
      <c r="OK16" s="139"/>
      <c r="OL16" s="139"/>
      <c r="OM16" s="139"/>
      <c r="ON16" s="139"/>
      <c r="OO16" s="139"/>
      <c r="OP16" s="139"/>
      <c r="OQ16" s="139"/>
      <c r="OR16" s="139"/>
      <c r="OS16" s="139"/>
      <c r="OT16" s="139"/>
      <c r="OU16" s="139"/>
      <c r="OV16" s="139"/>
      <c r="OW16" s="139"/>
      <c r="OX16" s="139"/>
      <c r="OY16" s="139"/>
      <c r="OZ16" s="139"/>
      <c r="PA16" s="139"/>
      <c r="PB16" s="139"/>
      <c r="PC16" s="139"/>
      <c r="PD16" s="139"/>
      <c r="PE16" s="139"/>
      <c r="PF16" s="139"/>
      <c r="PG16" s="139"/>
      <c r="PH16" s="139"/>
      <c r="PI16" s="139"/>
      <c r="PJ16" s="139"/>
      <c r="PK16" s="139"/>
      <c r="PL16" s="139"/>
      <c r="PM16" s="139"/>
      <c r="PN16" s="139"/>
      <c r="PO16" s="139"/>
      <c r="PP16" s="139"/>
      <c r="PQ16" s="139"/>
      <c r="PR16" s="139"/>
      <c r="PS16" s="139"/>
      <c r="PT16" s="139"/>
      <c r="PU16" s="139"/>
      <c r="PV16" s="139"/>
      <c r="PW16" s="139"/>
      <c r="PX16" s="139"/>
      <c r="PY16" s="139"/>
      <c r="PZ16" s="139"/>
      <c r="QA16" s="139"/>
      <c r="QB16" s="139"/>
      <c r="QC16" s="139"/>
      <c r="QD16" s="139"/>
      <c r="QE16" s="139"/>
      <c r="QF16" s="139"/>
      <c r="QG16" s="139"/>
      <c r="QH16" s="139"/>
      <c r="QI16" s="139"/>
      <c r="QJ16" s="139"/>
      <c r="QK16" s="139"/>
      <c r="QL16" s="139"/>
      <c r="QM16" s="139"/>
      <c r="QN16" s="139"/>
      <c r="QO16" s="139"/>
      <c r="QP16" s="139"/>
      <c r="QQ16" s="139"/>
      <c r="QR16" s="139"/>
      <c r="QS16" s="139"/>
      <c r="QT16" s="139"/>
      <c r="QU16" s="139"/>
      <c r="QV16" s="139"/>
      <c r="QW16" s="139"/>
      <c r="QX16" s="139"/>
      <c r="QY16" s="139"/>
      <c r="QZ16" s="139"/>
      <c r="RA16" s="139"/>
      <c r="RB16" s="139"/>
      <c r="RC16" s="139"/>
      <c r="RD16" s="139"/>
      <c r="RE16" s="139"/>
      <c r="RF16" s="139"/>
      <c r="RG16" s="139"/>
      <c r="RH16" s="139"/>
      <c r="RI16" s="139"/>
      <c r="RJ16" s="139"/>
      <c r="RK16" s="139"/>
      <c r="RL16" s="139"/>
      <c r="RM16" s="139"/>
      <c r="RN16" s="139"/>
      <c r="RO16" s="139"/>
      <c r="RP16" s="139"/>
      <c r="RQ16" s="139"/>
      <c r="RR16" s="139"/>
      <c r="RS16" s="139"/>
      <c r="RT16" s="139"/>
      <c r="RU16" s="139"/>
      <c r="RV16" s="139"/>
      <c r="RW16" s="139"/>
      <c r="RX16" s="139"/>
      <c r="RY16" s="139"/>
      <c r="RZ16" s="139"/>
      <c r="SA16" s="139"/>
      <c r="SB16" s="139"/>
      <c r="SC16" s="139"/>
      <c r="SD16" s="139"/>
      <c r="SE16" s="139"/>
      <c r="SF16" s="139"/>
      <c r="SG16" s="139"/>
      <c r="SH16" s="139"/>
      <c r="SI16" s="139"/>
      <c r="SJ16" s="139"/>
      <c r="SK16" s="139"/>
      <c r="SL16" s="139"/>
      <c r="SM16" s="139"/>
      <c r="SN16" s="139"/>
      <c r="SO16" s="139"/>
      <c r="SP16" s="139"/>
      <c r="SQ16" s="139"/>
      <c r="SR16" s="139"/>
      <c r="SS16" s="139"/>
      <c r="ST16" s="139"/>
      <c r="SU16" s="139"/>
      <c r="SV16" s="139"/>
      <c r="SW16" s="139"/>
      <c r="SX16" s="139"/>
      <c r="SY16" s="139"/>
      <c r="SZ16" s="139"/>
      <c r="TA16" s="139"/>
      <c r="TB16" s="139"/>
      <c r="TC16" s="139"/>
      <c r="TD16" s="139"/>
      <c r="TE16" s="139"/>
      <c r="TF16" s="139"/>
      <c r="TG16" s="139"/>
      <c r="TH16" s="139"/>
      <c r="TI16" s="139"/>
      <c r="TJ16" s="139"/>
      <c r="TK16" s="139"/>
      <c r="TL16" s="139"/>
      <c r="TM16" s="139"/>
      <c r="TN16" s="139"/>
      <c r="TO16" s="139"/>
      <c r="TP16" s="139"/>
      <c r="TQ16" s="139"/>
      <c r="TR16" s="139"/>
      <c r="TS16" s="139"/>
      <c r="TT16" s="139"/>
      <c r="TU16" s="139"/>
      <c r="TV16" s="139"/>
      <c r="TW16" s="139"/>
      <c r="TX16" s="139"/>
      <c r="TY16" s="139"/>
      <c r="TZ16" s="139"/>
      <c r="UA16" s="139"/>
      <c r="UB16" s="139"/>
      <c r="UC16" s="139"/>
      <c r="UD16" s="139"/>
      <c r="UE16" s="139"/>
      <c r="UF16" s="139"/>
      <c r="UG16" s="139"/>
      <c r="UH16" s="139"/>
      <c r="UI16" s="139"/>
      <c r="UJ16" s="139"/>
      <c r="UK16" s="139"/>
      <c r="UL16" s="139"/>
      <c r="UM16" s="139"/>
      <c r="UN16" s="139"/>
      <c r="UO16" s="139"/>
      <c r="UP16" s="139"/>
      <c r="UQ16" s="139"/>
      <c r="UR16" s="139"/>
      <c r="US16" s="139"/>
      <c r="UT16" s="139"/>
      <c r="UU16" s="139"/>
      <c r="UV16" s="139"/>
      <c r="UW16" s="139"/>
      <c r="UX16" s="139"/>
      <c r="UY16" s="139"/>
      <c r="UZ16" s="139"/>
      <c r="VA16" s="139"/>
      <c r="VB16" s="139"/>
      <c r="VC16" s="139"/>
      <c r="VD16" s="139"/>
      <c r="VE16" s="139"/>
      <c r="VF16" s="139"/>
      <c r="VG16" s="139"/>
      <c r="VH16" s="139"/>
      <c r="VI16" s="139"/>
      <c r="VJ16" s="139"/>
      <c r="VK16" s="139"/>
      <c r="VL16" s="139"/>
      <c r="VM16" s="139"/>
      <c r="VN16" s="139"/>
      <c r="VO16" s="139"/>
      <c r="VP16" s="139"/>
      <c r="VQ16" s="139"/>
      <c r="VR16" s="139"/>
      <c r="VS16" s="139"/>
      <c r="VT16" s="139"/>
      <c r="VU16" s="139"/>
      <c r="VV16" s="139"/>
      <c r="VW16" s="139"/>
      <c r="VX16" s="139"/>
      <c r="VY16" s="139"/>
      <c r="VZ16" s="139"/>
      <c r="WA16" s="139"/>
      <c r="WB16" s="139"/>
      <c r="WC16" s="139"/>
      <c r="WD16" s="139"/>
      <c r="WE16" s="139"/>
      <c r="WF16" s="139"/>
      <c r="WG16" s="139"/>
      <c r="WH16" s="139"/>
      <c r="WI16" s="139"/>
      <c r="WJ16" s="139"/>
      <c r="WK16" s="139"/>
      <c r="WL16" s="139"/>
      <c r="WM16" s="139"/>
      <c r="WN16" s="139"/>
      <c r="WO16" s="139"/>
      <c r="WP16" s="139"/>
      <c r="WQ16" s="139"/>
      <c r="WR16" s="139"/>
      <c r="WS16" s="139"/>
      <c r="WT16" s="139"/>
      <c r="WU16" s="139"/>
      <c r="WV16" s="139"/>
      <c r="WW16" s="139"/>
      <c r="WX16" s="139"/>
      <c r="WY16" s="139"/>
      <c r="WZ16" s="139"/>
      <c r="XA16" s="139"/>
      <c r="XB16" s="139"/>
      <c r="XC16" s="139"/>
      <c r="XD16" s="139"/>
      <c r="XE16" s="139"/>
      <c r="XF16" s="139"/>
      <c r="XG16" s="139"/>
      <c r="XH16" s="139"/>
      <c r="XI16" s="139"/>
      <c r="XJ16" s="139"/>
      <c r="XK16" s="139"/>
      <c r="XL16" s="139"/>
      <c r="XM16" s="139"/>
      <c r="XN16" s="139"/>
      <c r="XO16" s="139"/>
      <c r="XP16" s="139"/>
      <c r="XQ16" s="139"/>
      <c r="XR16" s="139"/>
      <c r="XS16" s="139"/>
      <c r="XT16" s="139"/>
      <c r="XU16" s="139"/>
      <c r="XV16" s="139"/>
      <c r="XW16" s="139"/>
      <c r="XX16" s="139"/>
      <c r="XY16" s="139"/>
      <c r="XZ16" s="139"/>
      <c r="YA16" s="139"/>
      <c r="YB16" s="139"/>
      <c r="YC16" s="139"/>
      <c r="YD16" s="139"/>
      <c r="YE16" s="139"/>
      <c r="YF16" s="139"/>
      <c r="YG16" s="139"/>
      <c r="YH16" s="139"/>
      <c r="YI16" s="139"/>
      <c r="YJ16" s="139"/>
      <c r="YK16" s="139"/>
      <c r="YL16" s="139"/>
      <c r="YM16" s="139"/>
      <c r="YN16" s="139"/>
      <c r="YO16" s="139"/>
      <c r="YP16" s="139"/>
      <c r="YQ16" s="139"/>
      <c r="YR16" s="139"/>
      <c r="YS16" s="139"/>
      <c r="YT16" s="139"/>
      <c r="YU16" s="139"/>
      <c r="YV16" s="139"/>
      <c r="YW16" s="139"/>
      <c r="YX16" s="139"/>
      <c r="YY16" s="139"/>
      <c r="YZ16" s="139"/>
      <c r="ZA16" s="139"/>
      <c r="ZB16" s="139"/>
      <c r="ZC16" s="139"/>
      <c r="ZD16" s="139"/>
      <c r="ZE16" s="139"/>
      <c r="ZF16" s="139"/>
      <c r="ZG16" s="139"/>
      <c r="ZH16" s="139"/>
      <c r="ZI16" s="139"/>
      <c r="ZJ16" s="139"/>
      <c r="ZK16" s="139"/>
      <c r="ZL16" s="139"/>
      <c r="ZM16" s="139"/>
      <c r="ZN16" s="139"/>
      <c r="ZO16" s="139"/>
      <c r="ZP16" s="139"/>
      <c r="ZQ16" s="139"/>
      <c r="ZR16" s="139"/>
      <c r="ZS16" s="139"/>
      <c r="ZT16" s="139"/>
      <c r="ZU16" s="139"/>
      <c r="ZV16" s="139"/>
      <c r="ZW16" s="139"/>
      <c r="ZX16" s="139"/>
      <c r="ZY16" s="139"/>
      <c r="ZZ16" s="139"/>
      <c r="AAA16" s="139"/>
      <c r="AAB16" s="139"/>
      <c r="AAC16" s="139"/>
      <c r="AAD16" s="139"/>
      <c r="AAE16" s="139"/>
      <c r="AAF16" s="139"/>
      <c r="AAG16" s="139"/>
      <c r="AAH16" s="139"/>
      <c r="AAI16" s="139"/>
      <c r="AAJ16" s="139"/>
      <c r="AAK16" s="139"/>
      <c r="AAL16" s="139"/>
      <c r="AAM16" s="139"/>
      <c r="AAN16" s="139"/>
      <c r="AAO16" s="139"/>
      <c r="AAP16" s="139"/>
      <c r="AAQ16" s="139"/>
      <c r="AAR16" s="139"/>
      <c r="AAS16" s="139"/>
      <c r="AAT16" s="139"/>
      <c r="AAU16" s="139"/>
      <c r="AAV16" s="139"/>
      <c r="AAW16" s="139"/>
      <c r="AAX16" s="139"/>
      <c r="AAY16" s="139"/>
      <c r="AAZ16" s="139"/>
      <c r="ABA16" s="139"/>
      <c r="ABB16" s="139"/>
      <c r="ABC16" s="139"/>
      <c r="ABD16" s="139"/>
      <c r="ABE16" s="139"/>
      <c r="ABF16" s="139"/>
      <c r="ABG16" s="139"/>
      <c r="ABH16" s="139"/>
      <c r="ABI16" s="139"/>
      <c r="ABJ16" s="139"/>
      <c r="ABK16" s="139"/>
      <c r="ABL16" s="139"/>
      <c r="ABM16" s="139"/>
      <c r="ABN16" s="139"/>
      <c r="ABO16" s="139"/>
      <c r="ABP16" s="139"/>
      <c r="ABQ16" s="139"/>
      <c r="ABR16" s="139"/>
      <c r="ABS16" s="139"/>
      <c r="ABT16" s="139"/>
      <c r="ABU16" s="139"/>
      <c r="ABV16" s="139"/>
      <c r="ABW16" s="139"/>
      <c r="ABX16" s="139"/>
      <c r="ABY16" s="139"/>
      <c r="ABZ16" s="139"/>
      <c r="ACA16" s="139"/>
      <c r="ACB16" s="139"/>
      <c r="ACC16" s="139"/>
      <c r="ACD16" s="139"/>
      <c r="ACE16" s="139"/>
      <c r="ACF16" s="139"/>
      <c r="ACG16" s="139"/>
      <c r="ACH16" s="139"/>
      <c r="ACI16" s="139"/>
      <c r="ACJ16" s="139"/>
      <c r="ACK16" s="139"/>
      <c r="ACL16" s="139"/>
      <c r="ACM16" s="139"/>
      <c r="ACN16" s="139"/>
      <c r="ACO16" s="139"/>
      <c r="ACP16" s="139"/>
      <c r="ACQ16" s="139"/>
      <c r="ACR16" s="139"/>
      <c r="ACS16" s="139"/>
      <c r="ACT16" s="139"/>
      <c r="ACU16" s="139"/>
      <c r="ACV16" s="139"/>
      <c r="ACW16" s="139"/>
      <c r="ACX16" s="139"/>
      <c r="ACY16" s="139"/>
      <c r="ACZ16" s="139"/>
      <c r="ADA16" s="139"/>
      <c r="ADB16" s="139"/>
      <c r="ADC16" s="139"/>
      <c r="ADD16" s="139"/>
      <c r="ADE16" s="139"/>
      <c r="ADF16" s="139"/>
      <c r="ADG16" s="139"/>
      <c r="ADH16" s="139"/>
      <c r="ADI16" s="139"/>
      <c r="ADJ16" s="139"/>
      <c r="ADK16" s="139"/>
      <c r="ADL16" s="139"/>
      <c r="ADM16" s="139"/>
      <c r="ADN16" s="139"/>
      <c r="ADO16" s="139"/>
      <c r="ADP16" s="139"/>
      <c r="ADQ16" s="139"/>
      <c r="ADR16" s="139"/>
      <c r="ADS16" s="139"/>
      <c r="ADT16" s="139"/>
      <c r="ADU16" s="139"/>
      <c r="ADV16" s="139"/>
      <c r="ADW16" s="139"/>
      <c r="ADX16" s="139"/>
      <c r="ADY16" s="139"/>
      <c r="ADZ16" s="139"/>
      <c r="AEA16" s="139"/>
      <c r="AEB16" s="139"/>
      <c r="AEC16" s="139"/>
      <c r="AED16" s="139"/>
      <c r="AEE16" s="139"/>
      <c r="AEF16" s="139"/>
      <c r="AEG16" s="139"/>
      <c r="AEH16" s="139"/>
      <c r="AEI16" s="139"/>
      <c r="AEJ16" s="139"/>
      <c r="AEK16" s="139"/>
      <c r="AEL16" s="139"/>
      <c r="AEM16" s="139"/>
      <c r="AEN16" s="139"/>
      <c r="AEO16" s="139"/>
      <c r="AEP16" s="139"/>
      <c r="AEQ16" s="139"/>
      <c r="AER16" s="139"/>
      <c r="AES16" s="139"/>
      <c r="AET16" s="139"/>
      <c r="AEU16" s="139"/>
      <c r="AEV16" s="139"/>
      <c r="AEW16" s="139"/>
      <c r="AEX16" s="139"/>
      <c r="AEY16" s="139"/>
      <c r="AEZ16" s="139"/>
      <c r="AFA16" s="139"/>
      <c r="AFB16" s="139"/>
      <c r="AFC16" s="139"/>
      <c r="AFD16" s="139"/>
      <c r="AFE16" s="139"/>
      <c r="AFF16" s="139"/>
      <c r="AFG16" s="139"/>
      <c r="AFH16" s="139"/>
      <c r="AFI16" s="139"/>
      <c r="AFJ16" s="139"/>
      <c r="AFK16" s="139"/>
      <c r="AFL16" s="139"/>
      <c r="AFM16" s="139"/>
      <c r="AFN16" s="139"/>
      <c r="AFO16" s="139"/>
      <c r="AFP16" s="139"/>
      <c r="AFQ16" s="139"/>
      <c r="AFR16" s="139"/>
      <c r="AFS16" s="139"/>
      <c r="AFT16" s="139"/>
      <c r="AFU16" s="139"/>
      <c r="AFV16" s="139"/>
      <c r="AFW16" s="139"/>
      <c r="AFX16" s="139"/>
      <c r="AFY16" s="139"/>
      <c r="AFZ16" s="139"/>
      <c r="AGA16" s="139"/>
      <c r="AGB16" s="139"/>
      <c r="AGC16" s="139"/>
      <c r="AGD16" s="139"/>
      <c r="AGE16" s="139"/>
      <c r="AGF16" s="139"/>
      <c r="AGG16" s="139"/>
      <c r="AGH16" s="139"/>
      <c r="AGI16" s="139"/>
      <c r="AGJ16" s="139"/>
      <c r="AGK16" s="139"/>
      <c r="AGL16" s="139"/>
      <c r="AGM16" s="139"/>
      <c r="AGN16" s="139"/>
      <c r="AGO16" s="139"/>
      <c r="AGP16" s="139"/>
      <c r="AGQ16" s="139"/>
      <c r="AGR16" s="139"/>
      <c r="AGS16" s="139"/>
      <c r="AGT16" s="139"/>
      <c r="AGU16" s="139"/>
      <c r="AGV16" s="139"/>
      <c r="AGW16" s="139"/>
      <c r="AGX16" s="139"/>
      <c r="AGY16" s="139"/>
      <c r="AGZ16" s="139"/>
      <c r="AHA16" s="139"/>
      <c r="AHB16" s="139"/>
      <c r="AHC16" s="139"/>
      <c r="AHD16" s="139"/>
      <c r="AHE16" s="139"/>
      <c r="AHF16" s="139"/>
      <c r="AHG16" s="139"/>
      <c r="AHH16" s="139"/>
      <c r="AHI16" s="139"/>
      <c r="AHJ16" s="139"/>
      <c r="AHK16" s="139"/>
      <c r="AHL16" s="139"/>
      <c r="AHM16" s="139"/>
      <c r="AHN16" s="139"/>
      <c r="AHO16" s="139"/>
      <c r="AHP16" s="139"/>
      <c r="AHQ16" s="139"/>
      <c r="AHR16" s="139"/>
      <c r="AHS16" s="139"/>
      <c r="AHT16" s="139"/>
      <c r="AHU16" s="139"/>
      <c r="AHV16" s="139"/>
      <c r="AHW16" s="139"/>
      <c r="AHX16" s="139"/>
      <c r="AHY16" s="139"/>
      <c r="AHZ16" s="139"/>
      <c r="AIA16" s="139"/>
      <c r="AIB16" s="139"/>
      <c r="AIC16" s="139"/>
      <c r="AID16" s="139"/>
      <c r="AIE16" s="139"/>
      <c r="AIF16" s="139"/>
      <c r="AIG16" s="139"/>
      <c r="AIH16" s="139"/>
      <c r="AII16" s="139"/>
      <c r="AIJ16" s="139"/>
      <c r="AIK16" s="139"/>
      <c r="AIL16" s="139"/>
      <c r="AIM16" s="139"/>
      <c r="AIN16" s="139"/>
      <c r="AIO16" s="139"/>
      <c r="AIP16" s="139"/>
      <c r="AIQ16" s="139"/>
      <c r="AIR16" s="139"/>
      <c r="AIS16" s="139"/>
      <c r="AIT16" s="139"/>
      <c r="AIU16" s="139"/>
      <c r="AIV16" s="139"/>
      <c r="AIW16" s="139"/>
      <c r="AIX16" s="139"/>
      <c r="AIY16" s="139"/>
      <c r="AIZ16" s="139"/>
      <c r="AJA16" s="139"/>
      <c r="AJB16" s="139"/>
      <c r="AJC16" s="139"/>
      <c r="AJD16" s="139"/>
      <c r="AJE16" s="139"/>
      <c r="AJF16" s="139"/>
      <c r="AJG16" s="139"/>
      <c r="AJH16" s="139"/>
      <c r="AJI16" s="139"/>
      <c r="AJJ16" s="139"/>
      <c r="AJK16" s="139"/>
      <c r="AJL16" s="139"/>
      <c r="AJM16" s="139"/>
      <c r="AJN16" s="139"/>
      <c r="AJO16" s="139"/>
      <c r="AJP16" s="139"/>
      <c r="AJQ16" s="139"/>
      <c r="AJR16" s="139"/>
      <c r="AJS16" s="139"/>
      <c r="AJT16" s="139"/>
      <c r="AJU16" s="139"/>
      <c r="AJV16" s="139"/>
      <c r="AJW16" s="139"/>
      <c r="AJX16" s="139"/>
      <c r="AJY16" s="139"/>
      <c r="AJZ16" s="139"/>
      <c r="AKA16" s="139"/>
      <c r="AKB16" s="139"/>
      <c r="AKC16" s="139"/>
      <c r="AKD16" s="139"/>
      <c r="AKE16" s="139"/>
      <c r="AKF16" s="139"/>
      <c r="AKG16" s="139"/>
      <c r="AKH16" s="139"/>
      <c r="AKI16" s="139"/>
      <c r="AKJ16" s="139"/>
      <c r="AKK16" s="139"/>
      <c r="AKL16" s="139"/>
      <c r="AKM16" s="139"/>
      <c r="AKN16" s="139"/>
      <c r="AKO16" s="139"/>
      <c r="AKP16" s="139"/>
      <c r="AKQ16" s="139"/>
      <c r="AKR16" s="139"/>
      <c r="AKS16" s="139"/>
      <c r="AKT16" s="139"/>
      <c r="AKU16" s="139"/>
      <c r="AKV16" s="139"/>
      <c r="AKW16" s="139"/>
      <c r="AKX16" s="139"/>
      <c r="AKY16" s="139"/>
      <c r="AKZ16" s="139"/>
      <c r="ALA16" s="139"/>
      <c r="ALB16" s="139"/>
      <c r="ALC16" s="139"/>
      <c r="ALD16" s="139"/>
      <c r="ALE16" s="139"/>
      <c r="ALF16" s="139"/>
      <c r="ALG16" s="139"/>
      <c r="ALH16" s="139"/>
      <c r="ALI16" s="139"/>
      <c r="ALJ16" s="139"/>
      <c r="ALK16" s="139"/>
      <c r="ALL16" s="139"/>
      <c r="ALM16" s="139"/>
      <c r="ALN16" s="139"/>
      <c r="ALO16" s="139"/>
      <c r="ALP16" s="139"/>
      <c r="ALQ16" s="139"/>
      <c r="ALR16" s="139"/>
      <c r="ALS16" s="139"/>
      <c r="ALT16" s="139"/>
      <c r="ALU16" s="139"/>
      <c r="ALV16" s="139"/>
      <c r="ALW16" s="139"/>
      <c r="ALX16" s="139"/>
      <c r="ALY16" s="139"/>
      <c r="ALZ16" s="139"/>
      <c r="AMA16" s="139"/>
      <c r="AMB16" s="139"/>
      <c r="AMC16" s="139"/>
      <c r="AMD16" s="139"/>
      <c r="AME16" s="139"/>
      <c r="AMF16" s="139"/>
      <c r="AMG16" s="139"/>
      <c r="AMH16" s="139"/>
      <c r="AMI16" s="139"/>
      <c r="AMJ16" s="139"/>
      <c r="AMK16" s="139"/>
      <c r="AML16" s="139"/>
      <c r="AMM16" s="139"/>
      <c r="AMN16" s="139"/>
      <c r="AMO16" s="139"/>
      <c r="AMP16" s="139"/>
      <c r="AMQ16" s="139"/>
      <c r="AMR16" s="139"/>
      <c r="AMS16" s="139"/>
      <c r="AMT16" s="139"/>
      <c r="AMU16" s="139"/>
      <c r="AMV16" s="139"/>
      <c r="AMW16" s="139"/>
      <c r="AMX16" s="139"/>
      <c r="AMY16" s="139"/>
      <c r="AMZ16" s="139"/>
      <c r="ANA16" s="139"/>
      <c r="ANB16" s="139"/>
      <c r="ANC16" s="139"/>
      <c r="AND16" s="139"/>
      <c r="ANE16" s="139"/>
      <c r="ANF16" s="139"/>
      <c r="ANG16" s="139"/>
      <c r="ANH16" s="139"/>
      <c r="ANI16" s="139"/>
      <c r="ANJ16" s="139"/>
      <c r="ANK16" s="139"/>
      <c r="ANL16" s="139"/>
      <c r="ANM16" s="139"/>
      <c r="ANN16" s="139"/>
      <c r="ANO16" s="139"/>
      <c r="ANP16" s="139"/>
      <c r="ANQ16" s="139"/>
      <c r="ANR16" s="139"/>
      <c r="ANS16" s="139"/>
      <c r="ANT16" s="139"/>
      <c r="ANU16" s="139"/>
      <c r="ANV16" s="139"/>
      <c r="ANW16" s="139"/>
      <c r="ANX16" s="139"/>
      <c r="ANY16" s="139"/>
      <c r="ANZ16" s="139"/>
      <c r="AOA16" s="139"/>
      <c r="AOB16" s="139"/>
      <c r="AOC16" s="139"/>
      <c r="AOD16" s="139"/>
    </row>
    <row r="17" spans="1:1070" ht="20.25" customHeight="1" x14ac:dyDescent="0.3">
      <c r="B17" s="126" t="s">
        <v>90</v>
      </c>
      <c r="C17" s="141"/>
      <c r="D17" s="141"/>
      <c r="E17" s="141"/>
      <c r="F17" s="141"/>
      <c r="G17" s="141"/>
      <c r="H17" s="141"/>
      <c r="I17" s="141"/>
      <c r="J17" s="141"/>
      <c r="K17" s="141"/>
      <c r="L17" s="141"/>
      <c r="M17" s="141"/>
      <c r="N17" s="141"/>
      <c r="O17" s="141"/>
      <c r="P17" s="141"/>
      <c r="Q17" s="141"/>
      <c r="R17" s="141"/>
      <c r="S17" s="141"/>
      <c r="T17" s="141"/>
      <c r="U17" s="141"/>
      <c r="V17" s="141"/>
      <c r="W17" s="141"/>
      <c r="X17" s="141"/>
      <c r="Y17" s="141"/>
      <c r="Z17" s="141"/>
      <c r="AA17" s="141"/>
      <c r="AB17" s="141"/>
      <c r="AC17" s="141"/>
      <c r="AD17" s="141"/>
      <c r="AE17" s="141"/>
      <c r="AF17" s="141"/>
      <c r="AG17" s="141"/>
      <c r="AH17" s="141"/>
      <c r="AI17" s="141"/>
      <c r="AJ17" s="141"/>
      <c r="AK17" s="141"/>
      <c r="AL17" s="141"/>
      <c r="AM17" s="141"/>
      <c r="AN17" s="141"/>
      <c r="AO17" s="141"/>
      <c r="AP17" s="141"/>
      <c r="AQ17" s="141"/>
      <c r="AR17" s="141"/>
      <c r="AS17" s="141"/>
      <c r="AT17" s="141"/>
      <c r="AU17" s="141"/>
      <c r="AV17" s="141"/>
      <c r="AW17" s="141"/>
      <c r="AX17" s="141"/>
      <c r="AY17" s="141"/>
      <c r="AZ17" s="141"/>
      <c r="BA17" s="141"/>
      <c r="BB17" s="141"/>
      <c r="BC17" s="141"/>
      <c r="BD17" s="272"/>
      <c r="BE17" s="272"/>
      <c r="BO17" s="138"/>
      <c r="BP17" s="138"/>
      <c r="BQ17" s="138"/>
      <c r="BR17" s="138"/>
      <c r="BS17" s="138"/>
      <c r="BT17" s="138"/>
      <c r="BU17" s="138"/>
      <c r="BV17" s="138"/>
      <c r="BW17" s="138"/>
      <c r="BX17" s="138"/>
      <c r="BY17" s="138"/>
      <c r="BZ17" s="138"/>
      <c r="CA17" s="138"/>
      <c r="CB17" s="138"/>
      <c r="CC17" s="138"/>
      <c r="CD17" s="138"/>
      <c r="CE17" s="138"/>
      <c r="CF17" s="138"/>
      <c r="CG17" s="138"/>
      <c r="CH17" s="138"/>
      <c r="CI17" s="138"/>
      <c r="CJ17" s="138"/>
      <c r="CK17" s="138"/>
      <c r="CL17" s="138"/>
      <c r="CM17" s="138"/>
      <c r="CN17" s="138"/>
      <c r="CO17" s="138"/>
      <c r="CP17" s="138"/>
      <c r="CQ17" s="138"/>
      <c r="CR17" s="138"/>
      <c r="CS17" s="138"/>
      <c r="CT17" s="138"/>
      <c r="CU17" s="138"/>
      <c r="CV17" s="138"/>
      <c r="CW17" s="138"/>
      <c r="CX17" s="138"/>
      <c r="CY17" s="138"/>
      <c r="CZ17" s="138"/>
      <c r="DA17" s="138"/>
      <c r="DB17" s="138"/>
      <c r="DC17" s="138"/>
      <c r="DD17" s="138"/>
      <c r="DE17" s="138"/>
      <c r="DF17" s="138"/>
      <c r="DG17" s="138"/>
      <c r="DH17" s="138"/>
      <c r="DI17" s="138"/>
      <c r="DJ17" s="138"/>
      <c r="DK17" s="138"/>
      <c r="DL17" s="138"/>
      <c r="DM17" s="138"/>
      <c r="DN17" s="138"/>
      <c r="DO17" s="138"/>
      <c r="DP17" s="138"/>
      <c r="DQ17" s="138"/>
      <c r="DR17" s="138"/>
      <c r="DS17" s="138"/>
      <c r="DT17" s="138"/>
      <c r="DU17" s="138"/>
      <c r="DV17" s="138"/>
      <c r="DW17" s="138"/>
      <c r="DX17" s="138"/>
      <c r="DY17" s="138"/>
      <c r="DZ17" s="138"/>
      <c r="EA17" s="138"/>
      <c r="EB17" s="138"/>
      <c r="EC17" s="138"/>
      <c r="ED17" s="138"/>
      <c r="EE17" s="138"/>
      <c r="EF17" s="138"/>
      <c r="EG17" s="138"/>
      <c r="EH17" s="138"/>
      <c r="EI17" s="138"/>
      <c r="EJ17" s="138"/>
      <c r="EK17" s="138"/>
      <c r="EL17" s="138"/>
      <c r="EM17" s="138"/>
      <c r="EN17" s="138"/>
      <c r="EO17" s="138"/>
      <c r="EP17" s="138"/>
      <c r="EQ17" s="138"/>
      <c r="ER17" s="138"/>
      <c r="ES17" s="138"/>
      <c r="ET17" s="138"/>
      <c r="EU17" s="138"/>
      <c r="EV17" s="138"/>
      <c r="EW17" s="138"/>
      <c r="EX17" s="138"/>
      <c r="EY17" s="138"/>
      <c r="EZ17" s="138"/>
      <c r="FA17" s="138"/>
      <c r="FB17" s="138"/>
      <c r="FC17" s="138"/>
      <c r="FD17" s="138"/>
      <c r="FE17" s="138"/>
      <c r="FF17" s="138"/>
      <c r="FG17" s="138"/>
      <c r="FH17" s="138"/>
      <c r="FI17" s="138"/>
      <c r="FJ17" s="138"/>
      <c r="FK17" s="138"/>
      <c r="FL17" s="138"/>
      <c r="FM17" s="138"/>
      <c r="FN17" s="138"/>
      <c r="FO17" s="138"/>
      <c r="FP17" s="138"/>
      <c r="FQ17" s="138"/>
      <c r="FR17" s="138"/>
      <c r="FS17" s="138"/>
      <c r="FT17" s="138"/>
      <c r="FU17" s="138"/>
      <c r="FV17" s="138"/>
      <c r="FW17" s="138"/>
      <c r="FX17" s="138"/>
      <c r="FY17" s="138"/>
      <c r="FZ17" s="138"/>
      <c r="GA17" s="138"/>
      <c r="GB17" s="138"/>
      <c r="GC17" s="138"/>
      <c r="GD17" s="138"/>
      <c r="GE17" s="138"/>
      <c r="GF17" s="138"/>
      <c r="GG17" s="138"/>
      <c r="GH17" s="138"/>
      <c r="GI17" s="138"/>
      <c r="GJ17" s="138"/>
      <c r="GK17" s="138"/>
      <c r="GL17" s="138"/>
      <c r="GM17" s="138"/>
      <c r="GN17" s="138"/>
      <c r="GO17" s="138"/>
      <c r="GP17" s="138"/>
      <c r="GQ17" s="138"/>
      <c r="GR17" s="138"/>
      <c r="GS17" s="138"/>
      <c r="GT17" s="138"/>
      <c r="GU17" s="138"/>
      <c r="GV17" s="138"/>
      <c r="GW17" s="138"/>
      <c r="GX17" s="138"/>
      <c r="GY17" s="138"/>
      <c r="GZ17" s="138"/>
      <c r="HA17" s="138"/>
      <c r="HB17" s="138"/>
      <c r="HC17" s="138"/>
      <c r="HD17" s="138"/>
      <c r="HE17" s="138"/>
      <c r="HF17" s="138"/>
      <c r="HG17" s="138"/>
      <c r="HH17" s="138"/>
      <c r="HI17" s="138"/>
      <c r="HJ17" s="138"/>
      <c r="HK17" s="138"/>
      <c r="HL17" s="138"/>
      <c r="HM17" s="138"/>
      <c r="HN17" s="138"/>
      <c r="HO17" s="138"/>
      <c r="HP17" s="138"/>
      <c r="HQ17" s="138"/>
      <c r="HR17" s="138"/>
      <c r="HS17" s="138"/>
      <c r="HT17" s="138"/>
      <c r="HU17" s="138"/>
      <c r="HV17" s="138"/>
      <c r="HW17" s="138"/>
      <c r="HX17" s="138"/>
      <c r="HY17" s="138"/>
      <c r="HZ17" s="138"/>
      <c r="IA17" s="138"/>
      <c r="IB17" s="138"/>
      <c r="IC17" s="138"/>
      <c r="ID17" s="138"/>
      <c r="IE17" s="138"/>
      <c r="IF17" s="138"/>
      <c r="IG17" s="138"/>
      <c r="IH17" s="138"/>
      <c r="II17" s="138"/>
      <c r="IJ17" s="138"/>
      <c r="IK17" s="138"/>
      <c r="IL17" s="138"/>
      <c r="IM17" s="138"/>
      <c r="IN17" s="138"/>
      <c r="IO17" s="138"/>
      <c r="IP17" s="138"/>
      <c r="IQ17" s="138"/>
      <c r="IR17" s="138"/>
      <c r="IS17" s="138"/>
      <c r="IT17" s="138"/>
      <c r="IU17" s="138"/>
      <c r="IV17" s="138"/>
      <c r="IW17" s="138"/>
      <c r="IX17" s="138"/>
      <c r="IY17" s="138"/>
      <c r="IZ17" s="138"/>
      <c r="JA17" s="138"/>
      <c r="JB17" s="138"/>
      <c r="JC17" s="138"/>
      <c r="JD17" s="138"/>
      <c r="JE17" s="138"/>
      <c r="JF17" s="138"/>
      <c r="JG17" s="138"/>
      <c r="JH17" s="138"/>
      <c r="JI17" s="138"/>
      <c r="JJ17" s="138"/>
      <c r="JK17" s="138"/>
      <c r="JL17" s="138"/>
      <c r="JM17" s="138"/>
      <c r="JN17" s="138"/>
      <c r="JO17" s="138"/>
      <c r="JP17" s="138"/>
      <c r="JQ17" s="138"/>
      <c r="JR17" s="138"/>
      <c r="JS17" s="138"/>
      <c r="JT17" s="139"/>
      <c r="JU17" s="139"/>
      <c r="JV17" s="139"/>
      <c r="JW17" s="139"/>
      <c r="JX17" s="139"/>
      <c r="JY17" s="139"/>
      <c r="JZ17" s="139"/>
      <c r="KA17" s="139"/>
      <c r="KB17" s="139"/>
      <c r="KC17" s="139"/>
      <c r="KD17" s="139"/>
      <c r="KE17" s="139"/>
      <c r="KF17" s="139"/>
      <c r="KG17" s="139"/>
      <c r="KH17" s="139"/>
      <c r="KI17" s="139"/>
      <c r="KJ17" s="139"/>
      <c r="KK17" s="139"/>
      <c r="KL17" s="139"/>
      <c r="KM17" s="139"/>
      <c r="KN17" s="139"/>
      <c r="KO17" s="139"/>
      <c r="KP17" s="139"/>
      <c r="KQ17" s="139"/>
      <c r="KR17" s="139"/>
      <c r="KS17" s="139"/>
      <c r="KT17" s="139"/>
      <c r="KU17" s="139"/>
      <c r="KV17" s="139"/>
      <c r="KW17" s="139"/>
      <c r="KX17" s="139"/>
      <c r="KY17" s="139"/>
      <c r="KZ17" s="139"/>
      <c r="LA17" s="139"/>
      <c r="LB17" s="139"/>
      <c r="LC17" s="139"/>
      <c r="LD17" s="139"/>
      <c r="LE17" s="139"/>
      <c r="LF17" s="139"/>
      <c r="LG17" s="139"/>
      <c r="LH17" s="139"/>
      <c r="LI17" s="139"/>
      <c r="LJ17" s="139"/>
      <c r="LK17" s="139"/>
      <c r="LL17" s="139"/>
      <c r="LM17" s="139"/>
      <c r="LN17" s="139"/>
      <c r="LO17" s="139"/>
      <c r="LP17" s="139"/>
      <c r="LQ17" s="139"/>
      <c r="LR17" s="139"/>
      <c r="LS17" s="139"/>
      <c r="LT17" s="139"/>
      <c r="LU17" s="139"/>
      <c r="LV17" s="139"/>
      <c r="LW17" s="139"/>
      <c r="LX17" s="139"/>
      <c r="LY17" s="139"/>
      <c r="LZ17" s="139"/>
      <c r="MA17" s="139"/>
      <c r="MB17" s="139"/>
      <c r="MC17" s="139"/>
      <c r="MD17" s="139"/>
      <c r="ME17" s="139"/>
      <c r="MF17" s="139"/>
      <c r="MG17" s="139"/>
      <c r="MH17" s="139"/>
      <c r="MI17" s="139"/>
      <c r="MJ17" s="139"/>
      <c r="MK17" s="139"/>
      <c r="ML17" s="139"/>
      <c r="MM17" s="139"/>
      <c r="MN17" s="139"/>
      <c r="MO17" s="139"/>
      <c r="MP17" s="139"/>
      <c r="MQ17" s="139"/>
      <c r="MR17" s="139"/>
      <c r="MS17" s="139"/>
      <c r="MT17" s="139"/>
      <c r="MU17" s="139"/>
      <c r="MV17" s="139"/>
      <c r="MW17" s="139"/>
      <c r="MX17" s="139"/>
      <c r="MY17" s="139"/>
      <c r="MZ17" s="139"/>
      <c r="NA17" s="139"/>
      <c r="NB17" s="139"/>
      <c r="NC17" s="139"/>
      <c r="ND17" s="139"/>
      <c r="NE17" s="139"/>
      <c r="NF17" s="139"/>
      <c r="NG17" s="139"/>
      <c r="NH17" s="139"/>
      <c r="NI17" s="139"/>
      <c r="NJ17" s="139"/>
      <c r="NK17" s="139"/>
      <c r="NL17" s="139"/>
      <c r="NM17" s="139"/>
      <c r="NN17" s="139"/>
      <c r="NO17" s="139"/>
      <c r="NP17" s="139"/>
      <c r="NQ17" s="139"/>
      <c r="NR17" s="139"/>
      <c r="NS17" s="139"/>
      <c r="NT17" s="139"/>
      <c r="NU17" s="139"/>
      <c r="NV17" s="139"/>
      <c r="NW17" s="139"/>
      <c r="NX17" s="139"/>
      <c r="NY17" s="139"/>
      <c r="NZ17" s="139"/>
      <c r="OA17" s="139"/>
      <c r="OB17" s="139"/>
      <c r="OC17" s="139"/>
      <c r="OD17" s="139"/>
      <c r="OE17" s="139"/>
      <c r="OF17" s="139"/>
      <c r="OG17" s="139"/>
      <c r="OH17" s="139"/>
      <c r="OI17" s="139"/>
      <c r="OJ17" s="139"/>
      <c r="OK17" s="139"/>
      <c r="OL17" s="139"/>
      <c r="OM17" s="139"/>
      <c r="ON17" s="139"/>
      <c r="OO17" s="139"/>
      <c r="OP17" s="139"/>
      <c r="OQ17" s="139"/>
      <c r="OR17" s="139"/>
      <c r="OS17" s="139"/>
      <c r="OT17" s="139"/>
      <c r="OU17" s="139"/>
      <c r="OV17" s="139"/>
      <c r="OW17" s="139"/>
      <c r="OX17" s="139"/>
      <c r="OY17" s="139"/>
      <c r="OZ17" s="139"/>
      <c r="PA17" s="139"/>
      <c r="PB17" s="139"/>
      <c r="PC17" s="139"/>
      <c r="PD17" s="139"/>
      <c r="PE17" s="139"/>
      <c r="PF17" s="139"/>
      <c r="PG17" s="139"/>
      <c r="PH17" s="139"/>
      <c r="PI17" s="139"/>
      <c r="PJ17" s="139"/>
      <c r="PK17" s="139"/>
      <c r="PL17" s="139"/>
      <c r="PM17" s="139"/>
      <c r="PN17" s="139"/>
      <c r="PO17" s="139"/>
      <c r="PP17" s="139"/>
      <c r="PQ17" s="139"/>
      <c r="PR17" s="139"/>
      <c r="PS17" s="139"/>
      <c r="PT17" s="139"/>
      <c r="PU17" s="139"/>
      <c r="PV17" s="139"/>
      <c r="PW17" s="139"/>
      <c r="PX17" s="139"/>
      <c r="PY17" s="139"/>
      <c r="PZ17" s="139"/>
      <c r="QA17" s="139"/>
      <c r="QB17" s="139"/>
      <c r="QC17" s="139"/>
      <c r="QD17" s="139"/>
      <c r="QE17" s="139"/>
      <c r="QF17" s="139"/>
      <c r="QG17" s="139"/>
      <c r="QH17" s="139"/>
      <c r="QI17" s="139"/>
      <c r="QJ17" s="139"/>
      <c r="QK17" s="139"/>
      <c r="QL17" s="139"/>
      <c r="QM17" s="139"/>
      <c r="QN17" s="139"/>
      <c r="QO17" s="139"/>
      <c r="QP17" s="139"/>
      <c r="QQ17" s="139"/>
      <c r="QR17" s="139"/>
      <c r="QS17" s="139"/>
      <c r="QT17" s="139"/>
      <c r="QU17" s="139"/>
      <c r="QV17" s="139"/>
      <c r="QW17" s="139"/>
      <c r="QX17" s="139"/>
      <c r="QY17" s="139"/>
      <c r="QZ17" s="139"/>
      <c r="RA17" s="139"/>
      <c r="RB17" s="139"/>
      <c r="RC17" s="139"/>
      <c r="RD17" s="139"/>
      <c r="RE17" s="139"/>
      <c r="RF17" s="139"/>
      <c r="RG17" s="139"/>
      <c r="RH17" s="139"/>
      <c r="RI17" s="139"/>
      <c r="RJ17" s="139"/>
      <c r="RK17" s="139"/>
      <c r="RL17" s="139"/>
      <c r="RM17" s="139"/>
      <c r="RN17" s="139"/>
      <c r="RO17" s="139"/>
      <c r="RP17" s="139"/>
      <c r="RQ17" s="139"/>
      <c r="RR17" s="139"/>
      <c r="RS17" s="139"/>
      <c r="RT17" s="139"/>
      <c r="RU17" s="139"/>
      <c r="RV17" s="139"/>
      <c r="RW17" s="139"/>
      <c r="RX17" s="139"/>
      <c r="RY17" s="139"/>
      <c r="RZ17" s="139"/>
      <c r="SA17" s="139"/>
      <c r="SB17" s="139"/>
      <c r="SC17" s="139"/>
      <c r="SD17" s="139"/>
      <c r="SE17" s="139"/>
      <c r="SF17" s="139"/>
      <c r="SG17" s="139"/>
      <c r="SH17" s="139"/>
      <c r="SI17" s="139"/>
      <c r="SJ17" s="139"/>
      <c r="SK17" s="139"/>
      <c r="SL17" s="139"/>
      <c r="SM17" s="139"/>
      <c r="SN17" s="139"/>
      <c r="SO17" s="139"/>
      <c r="SP17" s="139"/>
      <c r="SQ17" s="139"/>
      <c r="SR17" s="139"/>
      <c r="SS17" s="139"/>
      <c r="ST17" s="139"/>
      <c r="SU17" s="139"/>
      <c r="SV17" s="139"/>
      <c r="SW17" s="139"/>
      <c r="SX17" s="139"/>
      <c r="SY17" s="139"/>
      <c r="SZ17" s="139"/>
      <c r="TA17" s="139"/>
      <c r="TB17" s="139"/>
      <c r="TC17" s="139"/>
      <c r="TD17" s="139"/>
      <c r="TE17" s="139"/>
      <c r="TF17" s="139"/>
      <c r="TG17" s="139"/>
      <c r="TH17" s="139"/>
      <c r="TI17" s="139"/>
      <c r="TJ17" s="139"/>
      <c r="TK17" s="139"/>
      <c r="TL17" s="139"/>
      <c r="TM17" s="139"/>
      <c r="TN17" s="139"/>
      <c r="TO17" s="139"/>
      <c r="TP17" s="139"/>
      <c r="TQ17" s="139"/>
      <c r="TR17" s="139"/>
      <c r="TS17" s="139"/>
      <c r="TT17" s="139"/>
      <c r="TU17" s="139"/>
      <c r="TV17" s="139"/>
      <c r="TW17" s="139"/>
      <c r="TX17" s="139"/>
      <c r="TY17" s="139"/>
      <c r="TZ17" s="139"/>
      <c r="UA17" s="139"/>
      <c r="UB17" s="139"/>
      <c r="UC17" s="139"/>
      <c r="UD17" s="139"/>
      <c r="UE17" s="139"/>
      <c r="UF17" s="139"/>
      <c r="UG17" s="139"/>
      <c r="UH17" s="139"/>
      <c r="UI17" s="139"/>
      <c r="UJ17" s="139"/>
      <c r="UK17" s="139"/>
      <c r="UL17" s="139"/>
      <c r="UM17" s="139"/>
      <c r="UN17" s="139"/>
      <c r="UO17" s="139"/>
      <c r="UP17" s="139"/>
      <c r="UQ17" s="139"/>
      <c r="UR17" s="139"/>
      <c r="US17" s="139"/>
      <c r="UT17" s="139"/>
      <c r="UU17" s="139"/>
      <c r="UV17" s="139"/>
      <c r="UW17" s="139"/>
      <c r="UX17" s="139"/>
      <c r="UY17" s="139"/>
      <c r="UZ17" s="139"/>
      <c r="VA17" s="139"/>
      <c r="VB17" s="139"/>
      <c r="VC17" s="139"/>
      <c r="VD17" s="139"/>
      <c r="VE17" s="139"/>
      <c r="VF17" s="139"/>
      <c r="VG17" s="139"/>
      <c r="VH17" s="139"/>
      <c r="VI17" s="139"/>
      <c r="VJ17" s="139"/>
      <c r="VK17" s="139"/>
      <c r="VL17" s="139"/>
      <c r="VM17" s="139"/>
      <c r="VN17" s="139"/>
      <c r="VO17" s="139"/>
      <c r="VP17" s="139"/>
      <c r="VQ17" s="139"/>
      <c r="VR17" s="139"/>
      <c r="VS17" s="139"/>
      <c r="VT17" s="139"/>
      <c r="VU17" s="139"/>
      <c r="VV17" s="139"/>
      <c r="VW17" s="139"/>
      <c r="VX17" s="139"/>
      <c r="VY17" s="139"/>
      <c r="VZ17" s="139"/>
      <c r="WA17" s="139"/>
      <c r="WB17" s="139"/>
      <c r="WC17" s="139"/>
      <c r="WD17" s="139"/>
      <c r="WE17" s="139"/>
      <c r="WF17" s="139"/>
      <c r="WG17" s="139"/>
      <c r="WH17" s="139"/>
      <c r="WI17" s="139"/>
      <c r="WJ17" s="139"/>
      <c r="WK17" s="139"/>
      <c r="WL17" s="139"/>
      <c r="WM17" s="139"/>
      <c r="WN17" s="139"/>
      <c r="WO17" s="139"/>
      <c r="WP17" s="139"/>
      <c r="WQ17" s="139"/>
      <c r="WR17" s="139"/>
      <c r="WS17" s="139"/>
      <c r="WT17" s="139"/>
      <c r="WU17" s="139"/>
      <c r="WV17" s="139"/>
      <c r="WW17" s="139"/>
      <c r="WX17" s="139"/>
      <c r="WY17" s="139"/>
      <c r="WZ17" s="139"/>
      <c r="XA17" s="139"/>
      <c r="XB17" s="139"/>
      <c r="XC17" s="139"/>
      <c r="XD17" s="139"/>
      <c r="XE17" s="139"/>
      <c r="XF17" s="139"/>
      <c r="XG17" s="139"/>
      <c r="XH17" s="139"/>
      <c r="XI17" s="139"/>
      <c r="XJ17" s="139"/>
      <c r="XK17" s="139"/>
      <c r="XL17" s="139"/>
      <c r="XM17" s="139"/>
      <c r="XN17" s="139"/>
      <c r="XO17" s="139"/>
      <c r="XP17" s="139"/>
      <c r="XQ17" s="139"/>
      <c r="XR17" s="139"/>
      <c r="XS17" s="139"/>
      <c r="XT17" s="139"/>
      <c r="XU17" s="139"/>
      <c r="XV17" s="139"/>
      <c r="XW17" s="139"/>
      <c r="XX17" s="139"/>
      <c r="XY17" s="139"/>
      <c r="XZ17" s="139"/>
      <c r="YA17" s="139"/>
      <c r="YB17" s="139"/>
      <c r="YC17" s="139"/>
      <c r="YD17" s="139"/>
      <c r="YE17" s="139"/>
      <c r="YF17" s="139"/>
      <c r="YG17" s="139"/>
      <c r="YH17" s="139"/>
      <c r="YI17" s="139"/>
      <c r="YJ17" s="139"/>
      <c r="YK17" s="139"/>
      <c r="YL17" s="139"/>
      <c r="YM17" s="139"/>
      <c r="YN17" s="139"/>
      <c r="YO17" s="139"/>
      <c r="YP17" s="139"/>
      <c r="YQ17" s="139"/>
      <c r="YR17" s="139"/>
      <c r="YS17" s="139"/>
      <c r="YT17" s="139"/>
      <c r="YU17" s="139"/>
      <c r="YV17" s="139"/>
      <c r="YW17" s="139"/>
      <c r="YX17" s="139"/>
      <c r="YY17" s="139"/>
      <c r="YZ17" s="139"/>
      <c r="ZA17" s="139"/>
      <c r="ZB17" s="139"/>
      <c r="ZC17" s="139"/>
      <c r="ZD17" s="139"/>
      <c r="ZE17" s="139"/>
      <c r="ZF17" s="139"/>
      <c r="ZG17" s="139"/>
      <c r="ZH17" s="139"/>
      <c r="ZI17" s="139"/>
      <c r="ZJ17" s="139"/>
      <c r="ZK17" s="139"/>
      <c r="ZL17" s="139"/>
      <c r="ZM17" s="139"/>
      <c r="ZN17" s="139"/>
      <c r="ZO17" s="139"/>
      <c r="ZP17" s="139"/>
      <c r="ZQ17" s="139"/>
      <c r="ZR17" s="139"/>
      <c r="ZS17" s="139"/>
      <c r="ZT17" s="139"/>
      <c r="ZU17" s="139"/>
      <c r="ZV17" s="139"/>
      <c r="ZW17" s="139"/>
      <c r="ZX17" s="139"/>
      <c r="ZY17" s="139"/>
      <c r="ZZ17" s="139"/>
      <c r="AAA17" s="139"/>
      <c r="AAB17" s="139"/>
      <c r="AAC17" s="139"/>
      <c r="AAD17" s="139"/>
      <c r="AAE17" s="139"/>
      <c r="AAF17" s="139"/>
      <c r="AAG17" s="139"/>
      <c r="AAH17" s="139"/>
      <c r="AAI17" s="139"/>
      <c r="AAJ17" s="139"/>
      <c r="AAK17" s="139"/>
      <c r="AAL17" s="139"/>
      <c r="AAM17" s="139"/>
      <c r="AAN17" s="139"/>
      <c r="AAO17" s="139"/>
      <c r="AAP17" s="139"/>
      <c r="AAQ17" s="139"/>
      <c r="AAR17" s="139"/>
      <c r="AAS17" s="139"/>
      <c r="AAT17" s="139"/>
      <c r="AAU17" s="139"/>
      <c r="AAV17" s="139"/>
      <c r="AAW17" s="139"/>
      <c r="AAX17" s="139"/>
      <c r="AAY17" s="139"/>
      <c r="AAZ17" s="139"/>
      <c r="ABA17" s="139"/>
      <c r="ABB17" s="139"/>
      <c r="ABC17" s="139"/>
      <c r="ABD17" s="139"/>
      <c r="ABE17" s="139"/>
      <c r="ABF17" s="139"/>
      <c r="ABG17" s="139"/>
      <c r="ABH17" s="139"/>
      <c r="ABI17" s="139"/>
      <c r="ABJ17" s="139"/>
      <c r="ABK17" s="139"/>
      <c r="ABL17" s="139"/>
      <c r="ABM17" s="139"/>
      <c r="ABN17" s="139"/>
      <c r="ABO17" s="139"/>
      <c r="ABP17" s="139"/>
      <c r="ABQ17" s="139"/>
      <c r="ABR17" s="139"/>
      <c r="ABS17" s="139"/>
      <c r="ABT17" s="139"/>
      <c r="ABU17" s="139"/>
      <c r="ABV17" s="139"/>
      <c r="ABW17" s="139"/>
      <c r="ABX17" s="139"/>
      <c r="ABY17" s="139"/>
      <c r="ABZ17" s="139"/>
      <c r="ACA17" s="139"/>
      <c r="ACB17" s="139"/>
      <c r="ACC17" s="139"/>
      <c r="ACD17" s="139"/>
      <c r="ACE17" s="139"/>
      <c r="ACF17" s="139"/>
      <c r="ACG17" s="139"/>
      <c r="ACH17" s="139"/>
      <c r="ACI17" s="139"/>
      <c r="ACJ17" s="139"/>
      <c r="ACK17" s="139"/>
      <c r="ACL17" s="139"/>
      <c r="ACM17" s="139"/>
      <c r="ACN17" s="139"/>
      <c r="ACO17" s="139"/>
      <c r="ACP17" s="139"/>
      <c r="ACQ17" s="139"/>
      <c r="ACR17" s="139"/>
      <c r="ACS17" s="139"/>
      <c r="ACT17" s="139"/>
      <c r="ACU17" s="139"/>
      <c r="ACV17" s="139"/>
      <c r="ACW17" s="139"/>
      <c r="ACX17" s="139"/>
      <c r="ACY17" s="139"/>
      <c r="ACZ17" s="139"/>
      <c r="ADA17" s="139"/>
      <c r="ADB17" s="139"/>
      <c r="ADC17" s="139"/>
      <c r="ADD17" s="139"/>
      <c r="ADE17" s="139"/>
      <c r="ADF17" s="139"/>
      <c r="ADG17" s="139"/>
      <c r="ADH17" s="139"/>
      <c r="ADI17" s="139"/>
      <c r="ADJ17" s="139"/>
      <c r="ADK17" s="139"/>
      <c r="ADL17" s="139"/>
      <c r="ADM17" s="139"/>
      <c r="ADN17" s="139"/>
      <c r="ADO17" s="139"/>
      <c r="ADP17" s="139"/>
      <c r="ADQ17" s="139"/>
      <c r="ADR17" s="139"/>
      <c r="ADS17" s="139"/>
      <c r="ADT17" s="139"/>
      <c r="ADU17" s="139"/>
      <c r="ADV17" s="139"/>
      <c r="ADW17" s="139"/>
      <c r="ADX17" s="139"/>
      <c r="ADY17" s="139"/>
      <c r="ADZ17" s="139"/>
      <c r="AEA17" s="139"/>
      <c r="AEB17" s="139"/>
      <c r="AEC17" s="139"/>
      <c r="AED17" s="139"/>
      <c r="AEE17" s="139"/>
      <c r="AEF17" s="139"/>
      <c r="AEG17" s="139"/>
      <c r="AEH17" s="139"/>
      <c r="AEI17" s="139"/>
      <c r="AEJ17" s="139"/>
      <c r="AEK17" s="139"/>
      <c r="AEL17" s="139"/>
      <c r="AEM17" s="139"/>
      <c r="AEN17" s="139"/>
      <c r="AEO17" s="139"/>
      <c r="AEP17" s="139"/>
      <c r="AEQ17" s="139"/>
      <c r="AER17" s="139"/>
      <c r="AES17" s="139"/>
      <c r="AET17" s="139"/>
      <c r="AEU17" s="139"/>
      <c r="AEV17" s="139"/>
      <c r="AEW17" s="139"/>
      <c r="AEX17" s="139"/>
      <c r="AEY17" s="139"/>
      <c r="AEZ17" s="139"/>
      <c r="AFA17" s="139"/>
      <c r="AFB17" s="139"/>
      <c r="AFC17" s="139"/>
      <c r="AFD17" s="139"/>
      <c r="AFE17" s="139"/>
      <c r="AFF17" s="139"/>
      <c r="AFG17" s="139"/>
      <c r="AFH17" s="139"/>
      <c r="AFI17" s="139"/>
      <c r="AFJ17" s="139"/>
      <c r="AFK17" s="139"/>
      <c r="AFL17" s="139"/>
      <c r="AFM17" s="139"/>
      <c r="AFN17" s="139"/>
      <c r="AFO17" s="139"/>
      <c r="AFP17" s="139"/>
      <c r="AFQ17" s="139"/>
      <c r="AFR17" s="139"/>
      <c r="AFS17" s="139"/>
      <c r="AFT17" s="139"/>
      <c r="AFU17" s="139"/>
      <c r="AFV17" s="139"/>
      <c r="AFW17" s="139"/>
      <c r="AFX17" s="139"/>
      <c r="AFY17" s="139"/>
      <c r="AFZ17" s="139"/>
      <c r="AGA17" s="139"/>
      <c r="AGB17" s="139"/>
      <c r="AGC17" s="139"/>
      <c r="AGD17" s="139"/>
      <c r="AGE17" s="139"/>
      <c r="AGF17" s="139"/>
      <c r="AGG17" s="139"/>
      <c r="AGH17" s="139"/>
      <c r="AGI17" s="139"/>
      <c r="AGJ17" s="139"/>
      <c r="AGK17" s="139"/>
      <c r="AGL17" s="139"/>
      <c r="AGM17" s="139"/>
      <c r="AGN17" s="139"/>
      <c r="AGO17" s="139"/>
      <c r="AGP17" s="139"/>
      <c r="AGQ17" s="139"/>
      <c r="AGR17" s="139"/>
      <c r="AGS17" s="139"/>
      <c r="AGT17" s="139"/>
      <c r="AGU17" s="139"/>
      <c r="AGV17" s="139"/>
      <c r="AGW17" s="139"/>
      <c r="AGX17" s="139"/>
      <c r="AGY17" s="139"/>
      <c r="AGZ17" s="139"/>
      <c r="AHA17" s="139"/>
      <c r="AHB17" s="139"/>
      <c r="AHC17" s="139"/>
      <c r="AHD17" s="139"/>
      <c r="AHE17" s="139"/>
      <c r="AHF17" s="139"/>
      <c r="AHG17" s="139"/>
      <c r="AHH17" s="139"/>
      <c r="AHI17" s="139"/>
      <c r="AHJ17" s="139"/>
      <c r="AHK17" s="139"/>
      <c r="AHL17" s="139"/>
      <c r="AHM17" s="139"/>
      <c r="AHN17" s="139"/>
      <c r="AHO17" s="139"/>
      <c r="AHP17" s="139"/>
      <c r="AHQ17" s="139"/>
      <c r="AHR17" s="139"/>
      <c r="AHS17" s="139"/>
      <c r="AHT17" s="139"/>
      <c r="AHU17" s="139"/>
      <c r="AHV17" s="139"/>
      <c r="AHW17" s="139"/>
      <c r="AHX17" s="139"/>
      <c r="AHY17" s="139"/>
      <c r="AHZ17" s="139"/>
      <c r="AIA17" s="139"/>
      <c r="AIB17" s="139"/>
      <c r="AIC17" s="139"/>
      <c r="AID17" s="139"/>
      <c r="AIE17" s="139"/>
      <c r="AIF17" s="139"/>
      <c r="AIG17" s="139"/>
      <c r="AIH17" s="139"/>
      <c r="AII17" s="139"/>
      <c r="AIJ17" s="139"/>
      <c r="AIK17" s="139"/>
      <c r="AIL17" s="139"/>
      <c r="AIM17" s="139"/>
      <c r="AIN17" s="139"/>
      <c r="AIO17" s="139"/>
      <c r="AIP17" s="139"/>
      <c r="AIQ17" s="139"/>
      <c r="AIR17" s="139"/>
      <c r="AIS17" s="139"/>
      <c r="AIT17" s="139"/>
      <c r="AIU17" s="139"/>
      <c r="AIV17" s="139"/>
      <c r="AIW17" s="139"/>
      <c r="AIX17" s="139"/>
      <c r="AIY17" s="139"/>
      <c r="AIZ17" s="139"/>
      <c r="AJA17" s="139"/>
      <c r="AJB17" s="139"/>
      <c r="AJC17" s="139"/>
      <c r="AJD17" s="139"/>
      <c r="AJE17" s="139"/>
      <c r="AJF17" s="139"/>
      <c r="AJG17" s="139"/>
      <c r="AJH17" s="139"/>
      <c r="AJI17" s="139"/>
      <c r="AJJ17" s="139"/>
      <c r="AJK17" s="139"/>
      <c r="AJL17" s="139"/>
      <c r="AJM17" s="139"/>
      <c r="AJN17" s="139"/>
      <c r="AJO17" s="139"/>
      <c r="AJP17" s="139"/>
      <c r="AJQ17" s="139"/>
      <c r="AJR17" s="139"/>
      <c r="AJS17" s="139"/>
      <c r="AJT17" s="139"/>
      <c r="AJU17" s="139"/>
      <c r="AJV17" s="139"/>
      <c r="AJW17" s="139"/>
      <c r="AJX17" s="139"/>
      <c r="AJY17" s="139"/>
      <c r="AJZ17" s="139"/>
      <c r="AKA17" s="139"/>
      <c r="AKB17" s="139"/>
      <c r="AKC17" s="139"/>
      <c r="AKD17" s="139"/>
      <c r="AKE17" s="139"/>
      <c r="AKF17" s="139"/>
      <c r="AKG17" s="139"/>
      <c r="AKH17" s="139"/>
      <c r="AKI17" s="139"/>
      <c r="AKJ17" s="139"/>
      <c r="AKK17" s="139"/>
      <c r="AKL17" s="139"/>
      <c r="AKM17" s="139"/>
      <c r="AKN17" s="139"/>
      <c r="AKO17" s="139"/>
      <c r="AKP17" s="139"/>
      <c r="AKQ17" s="139"/>
      <c r="AKR17" s="139"/>
      <c r="AKS17" s="139"/>
      <c r="AKT17" s="139"/>
      <c r="AKU17" s="139"/>
      <c r="AKV17" s="139"/>
      <c r="AKW17" s="139"/>
      <c r="AKX17" s="139"/>
      <c r="AKY17" s="139"/>
      <c r="AKZ17" s="139"/>
      <c r="ALA17" s="139"/>
      <c r="ALB17" s="139"/>
      <c r="ALC17" s="139"/>
      <c r="ALD17" s="139"/>
      <c r="ALE17" s="139"/>
      <c r="ALF17" s="139"/>
      <c r="ALG17" s="139"/>
      <c r="ALH17" s="139"/>
      <c r="ALI17" s="139"/>
      <c r="ALJ17" s="139"/>
      <c r="ALK17" s="139"/>
      <c r="ALL17" s="139"/>
      <c r="ALM17" s="139"/>
      <c r="ALN17" s="139"/>
      <c r="ALO17" s="139"/>
      <c r="ALP17" s="139"/>
      <c r="ALQ17" s="139"/>
      <c r="ALR17" s="139"/>
      <c r="ALS17" s="139"/>
      <c r="ALT17" s="139"/>
      <c r="ALU17" s="139"/>
      <c r="ALV17" s="139"/>
      <c r="ALW17" s="139"/>
      <c r="ALX17" s="139"/>
      <c r="ALY17" s="139"/>
      <c r="ALZ17" s="139"/>
      <c r="AMA17" s="139"/>
      <c r="AMB17" s="139"/>
      <c r="AMC17" s="139"/>
      <c r="AMD17" s="139"/>
      <c r="AME17" s="139"/>
      <c r="AMF17" s="139"/>
      <c r="AMG17" s="139"/>
      <c r="AMH17" s="139"/>
      <c r="AMI17" s="139"/>
      <c r="AMJ17" s="139"/>
      <c r="AMK17" s="139"/>
      <c r="AML17" s="139"/>
      <c r="AMM17" s="139"/>
      <c r="AMN17" s="139"/>
      <c r="AMO17" s="139"/>
      <c r="AMP17" s="139"/>
      <c r="AMQ17" s="139"/>
      <c r="AMR17" s="139"/>
      <c r="AMS17" s="139"/>
      <c r="AMT17" s="139"/>
      <c r="AMU17" s="139"/>
      <c r="AMV17" s="139"/>
      <c r="AMW17" s="139"/>
      <c r="AMX17" s="139"/>
      <c r="AMY17" s="139"/>
      <c r="AMZ17" s="139"/>
      <c r="ANA17" s="139"/>
      <c r="ANB17" s="139"/>
      <c r="ANC17" s="139"/>
      <c r="AND17" s="139"/>
      <c r="ANE17" s="139"/>
      <c r="ANF17" s="139"/>
      <c r="ANG17" s="139"/>
      <c r="ANH17" s="139"/>
      <c r="ANI17" s="139"/>
      <c r="ANJ17" s="139"/>
      <c r="ANK17" s="139"/>
      <c r="ANL17" s="139"/>
      <c r="ANM17" s="139"/>
      <c r="ANN17" s="139"/>
      <c r="ANO17" s="139"/>
      <c r="ANP17" s="139"/>
      <c r="ANQ17" s="139"/>
      <c r="ANR17" s="139"/>
      <c r="ANS17" s="139"/>
      <c r="ANT17" s="139"/>
      <c r="ANU17" s="139"/>
      <c r="ANV17" s="139"/>
      <c r="ANW17" s="139"/>
      <c r="ANX17" s="139"/>
      <c r="ANY17" s="139"/>
      <c r="ANZ17" s="139"/>
      <c r="AOA17" s="139"/>
      <c r="AOB17" s="139"/>
      <c r="AOC17" s="139"/>
      <c r="AOD17" s="139"/>
    </row>
    <row r="18" spans="1:1070" ht="20.25" customHeight="1" x14ac:dyDescent="0.25">
      <c r="B18" s="128" t="s">
        <v>84</v>
      </c>
      <c r="C18" s="267">
        <v>0</v>
      </c>
      <c r="D18" s="267">
        <v>0</v>
      </c>
      <c r="E18" s="136">
        <v>0</v>
      </c>
      <c r="F18" s="267">
        <v>0</v>
      </c>
      <c r="G18" s="267">
        <v>0</v>
      </c>
      <c r="H18" s="136">
        <v>0</v>
      </c>
      <c r="I18" s="267">
        <v>0</v>
      </c>
      <c r="J18" s="267">
        <v>0</v>
      </c>
      <c r="K18" s="136">
        <v>0</v>
      </c>
      <c r="L18" s="267">
        <v>0</v>
      </c>
      <c r="M18" s="267">
        <v>0</v>
      </c>
      <c r="N18" s="136">
        <v>0</v>
      </c>
      <c r="O18" s="267">
        <v>0</v>
      </c>
      <c r="P18" s="267">
        <v>0</v>
      </c>
      <c r="Q18" s="136">
        <v>0</v>
      </c>
      <c r="R18" s="267">
        <v>0</v>
      </c>
      <c r="S18" s="267">
        <v>0</v>
      </c>
      <c r="T18" s="136">
        <v>0</v>
      </c>
      <c r="U18" s="267">
        <v>1</v>
      </c>
      <c r="V18" s="267">
        <v>7</v>
      </c>
      <c r="W18" s="136" t="s">
        <v>89</v>
      </c>
      <c r="X18" s="267">
        <v>7</v>
      </c>
      <c r="Y18" s="267">
        <v>10</v>
      </c>
      <c r="Z18" s="136">
        <v>7</v>
      </c>
      <c r="AA18" s="267">
        <v>1</v>
      </c>
      <c r="AB18" s="267">
        <v>3</v>
      </c>
      <c r="AC18" s="136">
        <v>2</v>
      </c>
      <c r="AD18" s="267">
        <v>30</v>
      </c>
      <c r="AE18" s="267">
        <v>45</v>
      </c>
      <c r="AF18" s="136">
        <v>45</v>
      </c>
      <c r="AG18" s="267">
        <v>3</v>
      </c>
      <c r="AH18" s="267">
        <v>21</v>
      </c>
      <c r="AI18" s="136">
        <v>3</v>
      </c>
      <c r="AJ18" s="267">
        <v>7</v>
      </c>
      <c r="AK18" s="267">
        <v>10</v>
      </c>
      <c r="AL18" s="136">
        <v>7</v>
      </c>
      <c r="AM18" s="267">
        <v>3</v>
      </c>
      <c r="AN18" s="267">
        <v>7</v>
      </c>
      <c r="AO18" s="136">
        <v>7</v>
      </c>
      <c r="AP18" s="267">
        <v>7</v>
      </c>
      <c r="AQ18" s="267">
        <v>10</v>
      </c>
      <c r="AR18" s="136">
        <v>7</v>
      </c>
      <c r="AS18" s="267">
        <v>11</v>
      </c>
      <c r="AT18" s="267">
        <v>15</v>
      </c>
      <c r="AU18" s="136">
        <v>12</v>
      </c>
      <c r="AV18" s="267">
        <v>7</v>
      </c>
      <c r="AW18" s="267">
        <v>14</v>
      </c>
      <c r="AX18" s="136">
        <v>7</v>
      </c>
      <c r="AY18" s="268">
        <v>1</v>
      </c>
      <c r="AZ18" s="268">
        <v>5</v>
      </c>
      <c r="BA18" s="136">
        <v>2</v>
      </c>
      <c r="BB18" s="269">
        <f>SUMIF($C$7:$BA$7,"Min",C18:BA18)</f>
        <v>78</v>
      </c>
      <c r="BC18" s="269">
        <f>SUMIF($C$7:$BA$7,"Max",C18:BA18)</f>
        <v>147</v>
      </c>
      <c r="BD18" s="270">
        <f>SUMIF($C$7:$BA$7,"Approx",C18:BA18)</f>
        <v>99</v>
      </c>
      <c r="BE18" s="270" t="str">
        <f t="shared" si="0"/>
        <v xml:space="preserve">3m 8d </v>
      </c>
      <c r="BO18" s="138"/>
      <c r="BP18" s="138"/>
      <c r="BQ18" s="138"/>
      <c r="BR18" s="138"/>
      <c r="BS18" s="138"/>
      <c r="BT18" s="138"/>
      <c r="BU18" s="138"/>
      <c r="BV18" s="138"/>
      <c r="BW18" s="138"/>
      <c r="BX18" s="138"/>
      <c r="BY18" s="138"/>
      <c r="BZ18" s="138"/>
      <c r="CA18" s="138"/>
      <c r="CB18" s="138"/>
      <c r="CC18" s="138"/>
      <c r="CD18" s="138"/>
      <c r="CE18" s="138"/>
      <c r="CF18" s="138"/>
      <c r="CG18" s="138"/>
      <c r="CH18" s="138"/>
      <c r="CI18" s="138"/>
      <c r="CJ18" s="138"/>
      <c r="CK18" s="138"/>
      <c r="CL18" s="138"/>
      <c r="CM18" s="138"/>
      <c r="CN18" s="138"/>
      <c r="CO18" s="138"/>
      <c r="CP18" s="138"/>
      <c r="CQ18" s="138"/>
      <c r="CR18" s="138"/>
      <c r="CS18" s="138"/>
      <c r="CT18" s="138"/>
      <c r="CU18" s="138"/>
      <c r="CV18" s="138"/>
      <c r="CW18" s="138"/>
      <c r="CX18" s="138"/>
      <c r="CY18" s="138"/>
      <c r="CZ18" s="138"/>
      <c r="DA18" s="138"/>
      <c r="DB18" s="138"/>
      <c r="DC18" s="138"/>
      <c r="DD18" s="138"/>
      <c r="DE18" s="138"/>
      <c r="DF18" s="138"/>
      <c r="DG18" s="138"/>
      <c r="DH18" s="138"/>
      <c r="DI18" s="138"/>
      <c r="DJ18" s="138"/>
      <c r="DK18" s="138"/>
      <c r="DL18" s="138"/>
      <c r="DM18" s="138"/>
      <c r="DN18" s="138"/>
      <c r="DO18" s="138"/>
      <c r="DP18" s="138"/>
      <c r="DQ18" s="138"/>
      <c r="DR18" s="138"/>
      <c r="DS18" s="138"/>
      <c r="DT18" s="138"/>
      <c r="DU18" s="138"/>
      <c r="DV18" s="138"/>
      <c r="DW18" s="138"/>
      <c r="DX18" s="138"/>
      <c r="DY18" s="138"/>
      <c r="DZ18" s="138"/>
      <c r="EA18" s="138"/>
      <c r="EB18" s="138"/>
      <c r="EC18" s="138"/>
      <c r="ED18" s="138"/>
      <c r="EE18" s="138"/>
      <c r="EF18" s="138"/>
      <c r="EG18" s="138"/>
      <c r="EH18" s="138"/>
      <c r="EI18" s="138"/>
      <c r="EJ18" s="138"/>
      <c r="EK18" s="138"/>
      <c r="EL18" s="138"/>
      <c r="EM18" s="138"/>
      <c r="EN18" s="138"/>
      <c r="EO18" s="138"/>
      <c r="EP18" s="138"/>
      <c r="EQ18" s="138"/>
      <c r="ER18" s="138"/>
      <c r="ES18" s="138"/>
      <c r="ET18" s="138"/>
      <c r="EU18" s="138"/>
      <c r="EV18" s="138"/>
      <c r="EW18" s="138"/>
      <c r="EX18" s="138"/>
      <c r="EY18" s="138"/>
      <c r="EZ18" s="138"/>
      <c r="FA18" s="138"/>
      <c r="FB18" s="138"/>
      <c r="FC18" s="138"/>
      <c r="FD18" s="138"/>
      <c r="FE18" s="138"/>
      <c r="FF18" s="138"/>
      <c r="FG18" s="138"/>
      <c r="FH18" s="138"/>
      <c r="FI18" s="138"/>
      <c r="FJ18" s="138"/>
      <c r="FK18" s="138"/>
      <c r="FL18" s="138"/>
      <c r="FM18" s="138"/>
      <c r="FN18" s="138"/>
      <c r="FO18" s="138"/>
      <c r="FP18" s="138"/>
      <c r="FQ18" s="138"/>
      <c r="FR18" s="138"/>
      <c r="FS18" s="138"/>
      <c r="FT18" s="138"/>
      <c r="FU18" s="138"/>
      <c r="FV18" s="138"/>
      <c r="FW18" s="138"/>
      <c r="FX18" s="138"/>
      <c r="FY18" s="138"/>
      <c r="FZ18" s="138"/>
      <c r="GA18" s="138"/>
      <c r="GB18" s="138"/>
      <c r="GC18" s="138"/>
      <c r="GD18" s="138"/>
      <c r="GE18" s="138"/>
      <c r="GF18" s="138"/>
      <c r="GG18" s="138"/>
      <c r="GH18" s="138"/>
      <c r="GI18" s="138"/>
      <c r="GJ18" s="138"/>
      <c r="GK18" s="138"/>
      <c r="GL18" s="138"/>
      <c r="GM18" s="138"/>
      <c r="GN18" s="138"/>
      <c r="GO18" s="138"/>
      <c r="GP18" s="138"/>
      <c r="GQ18" s="138"/>
      <c r="GR18" s="138"/>
      <c r="GS18" s="138"/>
      <c r="GT18" s="138"/>
      <c r="GU18" s="138"/>
      <c r="GV18" s="138"/>
      <c r="GW18" s="138"/>
      <c r="GX18" s="138"/>
      <c r="GY18" s="138"/>
      <c r="GZ18" s="138"/>
      <c r="HA18" s="138"/>
      <c r="HB18" s="138"/>
      <c r="HC18" s="138"/>
      <c r="HD18" s="138"/>
      <c r="HE18" s="138"/>
      <c r="HF18" s="138"/>
      <c r="HG18" s="138"/>
      <c r="HH18" s="138"/>
      <c r="HI18" s="138"/>
      <c r="HJ18" s="138"/>
      <c r="HK18" s="138"/>
      <c r="HL18" s="138"/>
      <c r="HM18" s="138"/>
      <c r="HN18" s="138"/>
      <c r="HO18" s="138"/>
      <c r="HP18" s="138"/>
      <c r="HQ18" s="138"/>
      <c r="HR18" s="138"/>
      <c r="HS18" s="138"/>
      <c r="HT18" s="138"/>
      <c r="HU18" s="138"/>
      <c r="HV18" s="138"/>
      <c r="HW18" s="138"/>
      <c r="HX18" s="138"/>
      <c r="HY18" s="138"/>
      <c r="HZ18" s="138"/>
      <c r="IA18" s="138"/>
      <c r="IB18" s="138"/>
      <c r="IC18" s="138"/>
      <c r="ID18" s="138"/>
      <c r="IE18" s="138"/>
      <c r="IF18" s="138"/>
      <c r="IG18" s="138"/>
      <c r="IH18" s="138"/>
      <c r="II18" s="138"/>
      <c r="IJ18" s="138"/>
      <c r="IK18" s="138"/>
      <c r="IL18" s="138"/>
      <c r="IM18" s="138"/>
      <c r="IN18" s="138"/>
      <c r="IO18" s="138"/>
      <c r="IP18" s="138"/>
      <c r="IQ18" s="138"/>
      <c r="IR18" s="138"/>
      <c r="IS18" s="138"/>
      <c r="IT18" s="138"/>
      <c r="IU18" s="138"/>
      <c r="IV18" s="138"/>
      <c r="IW18" s="138"/>
      <c r="IX18" s="138"/>
      <c r="IY18" s="138"/>
      <c r="IZ18" s="138"/>
      <c r="JA18" s="138"/>
      <c r="JB18" s="138"/>
      <c r="JC18" s="138"/>
      <c r="JD18" s="138"/>
      <c r="JE18" s="138"/>
      <c r="JF18" s="138"/>
      <c r="JG18" s="138"/>
      <c r="JH18" s="138"/>
      <c r="JI18" s="138"/>
      <c r="JJ18" s="138"/>
      <c r="JK18" s="138"/>
      <c r="JL18" s="138"/>
      <c r="JM18" s="138"/>
      <c r="JN18" s="138"/>
      <c r="JO18" s="138"/>
      <c r="JP18" s="138"/>
      <c r="JQ18" s="138"/>
      <c r="JR18" s="138"/>
      <c r="JS18" s="138"/>
      <c r="JT18" s="139"/>
      <c r="JU18" s="139"/>
      <c r="JV18" s="139"/>
      <c r="JW18" s="139"/>
      <c r="JX18" s="139"/>
      <c r="JY18" s="139"/>
      <c r="JZ18" s="139"/>
      <c r="KA18" s="139"/>
      <c r="KB18" s="139"/>
      <c r="KC18" s="139"/>
      <c r="KD18" s="139"/>
      <c r="KE18" s="139"/>
      <c r="KF18" s="139"/>
      <c r="KG18" s="139"/>
      <c r="KH18" s="139"/>
      <c r="KI18" s="139"/>
      <c r="KJ18" s="139"/>
      <c r="KK18" s="139"/>
      <c r="KL18" s="139"/>
      <c r="KM18" s="139"/>
      <c r="KN18" s="139"/>
      <c r="KO18" s="139"/>
      <c r="KP18" s="139"/>
      <c r="KQ18" s="139"/>
      <c r="KR18" s="139"/>
      <c r="KS18" s="139"/>
      <c r="KT18" s="139"/>
      <c r="KU18" s="139"/>
      <c r="KV18" s="139"/>
      <c r="KW18" s="139"/>
      <c r="KX18" s="139"/>
      <c r="KY18" s="139"/>
      <c r="KZ18" s="139"/>
      <c r="LA18" s="139"/>
      <c r="LB18" s="139"/>
      <c r="LC18" s="139"/>
      <c r="LD18" s="139"/>
      <c r="LE18" s="139"/>
      <c r="LF18" s="139"/>
      <c r="LG18" s="139"/>
      <c r="LH18" s="139"/>
      <c r="LI18" s="139"/>
      <c r="LJ18" s="139"/>
      <c r="LK18" s="139"/>
      <c r="LL18" s="139"/>
      <c r="LM18" s="139"/>
      <c r="LN18" s="139"/>
      <c r="LO18" s="139"/>
      <c r="LP18" s="139"/>
      <c r="LQ18" s="139"/>
      <c r="LR18" s="139"/>
      <c r="LS18" s="139"/>
      <c r="LT18" s="139"/>
      <c r="LU18" s="139"/>
      <c r="LV18" s="139"/>
      <c r="LW18" s="139"/>
      <c r="LX18" s="139"/>
      <c r="LY18" s="139"/>
      <c r="LZ18" s="139"/>
      <c r="MA18" s="139"/>
      <c r="MB18" s="139"/>
      <c r="MC18" s="139"/>
      <c r="MD18" s="139"/>
      <c r="ME18" s="139"/>
      <c r="MF18" s="139"/>
      <c r="MG18" s="139"/>
      <c r="MH18" s="139"/>
      <c r="MI18" s="139"/>
      <c r="MJ18" s="139"/>
      <c r="MK18" s="139"/>
      <c r="ML18" s="139"/>
      <c r="MM18" s="139"/>
      <c r="MN18" s="139"/>
      <c r="MO18" s="139"/>
      <c r="MP18" s="139"/>
      <c r="MQ18" s="139"/>
      <c r="MR18" s="139"/>
      <c r="MS18" s="139"/>
      <c r="MT18" s="139"/>
      <c r="MU18" s="139"/>
      <c r="MV18" s="139"/>
      <c r="MW18" s="139"/>
      <c r="MX18" s="139"/>
      <c r="MY18" s="139"/>
      <c r="MZ18" s="139"/>
      <c r="NA18" s="139"/>
      <c r="NB18" s="139"/>
      <c r="NC18" s="139"/>
      <c r="ND18" s="139"/>
      <c r="NE18" s="139"/>
      <c r="NF18" s="139"/>
      <c r="NG18" s="139"/>
      <c r="NH18" s="139"/>
      <c r="NI18" s="139"/>
      <c r="NJ18" s="139"/>
      <c r="NK18" s="139"/>
      <c r="NL18" s="139"/>
      <c r="NM18" s="139"/>
      <c r="NN18" s="139"/>
      <c r="NO18" s="139"/>
      <c r="NP18" s="139"/>
      <c r="NQ18" s="139"/>
      <c r="NR18" s="139"/>
      <c r="NS18" s="139"/>
      <c r="NT18" s="139"/>
      <c r="NU18" s="139"/>
      <c r="NV18" s="139"/>
      <c r="NW18" s="139"/>
      <c r="NX18" s="139"/>
      <c r="NY18" s="139"/>
      <c r="NZ18" s="139"/>
      <c r="OA18" s="139"/>
      <c r="OB18" s="139"/>
      <c r="OC18" s="139"/>
      <c r="OD18" s="139"/>
      <c r="OE18" s="139"/>
      <c r="OF18" s="139"/>
      <c r="OG18" s="139"/>
      <c r="OH18" s="139"/>
      <c r="OI18" s="139"/>
      <c r="OJ18" s="139"/>
      <c r="OK18" s="139"/>
      <c r="OL18" s="139"/>
      <c r="OM18" s="139"/>
      <c r="ON18" s="139"/>
      <c r="OO18" s="139"/>
      <c r="OP18" s="139"/>
      <c r="OQ18" s="139"/>
      <c r="OR18" s="139"/>
      <c r="OS18" s="139"/>
      <c r="OT18" s="139"/>
      <c r="OU18" s="139"/>
      <c r="OV18" s="139"/>
      <c r="OW18" s="139"/>
      <c r="OX18" s="139"/>
      <c r="OY18" s="139"/>
      <c r="OZ18" s="139"/>
      <c r="PA18" s="139"/>
      <c r="PB18" s="139"/>
      <c r="PC18" s="139"/>
      <c r="PD18" s="139"/>
      <c r="PE18" s="139"/>
      <c r="PF18" s="139"/>
      <c r="PG18" s="139"/>
      <c r="PH18" s="139"/>
      <c r="PI18" s="139"/>
      <c r="PJ18" s="139"/>
      <c r="PK18" s="139"/>
      <c r="PL18" s="139"/>
      <c r="PM18" s="139"/>
      <c r="PN18" s="139"/>
      <c r="PO18" s="139"/>
      <c r="PP18" s="139"/>
      <c r="PQ18" s="139"/>
      <c r="PR18" s="139"/>
      <c r="PS18" s="139"/>
      <c r="PT18" s="139"/>
      <c r="PU18" s="139"/>
      <c r="PV18" s="139"/>
      <c r="PW18" s="139"/>
      <c r="PX18" s="139"/>
      <c r="PY18" s="139"/>
      <c r="PZ18" s="139"/>
      <c r="QA18" s="139"/>
      <c r="QB18" s="139"/>
      <c r="QC18" s="139"/>
      <c r="QD18" s="139"/>
      <c r="QE18" s="139"/>
      <c r="QF18" s="139"/>
      <c r="QG18" s="139"/>
      <c r="QH18" s="139"/>
      <c r="QI18" s="139"/>
      <c r="QJ18" s="139"/>
      <c r="QK18" s="139"/>
      <c r="QL18" s="139"/>
      <c r="QM18" s="139"/>
      <c r="QN18" s="139"/>
      <c r="QO18" s="139"/>
      <c r="QP18" s="139"/>
      <c r="QQ18" s="139"/>
      <c r="QR18" s="139"/>
      <c r="QS18" s="139"/>
      <c r="QT18" s="139"/>
      <c r="QU18" s="139"/>
      <c r="QV18" s="139"/>
      <c r="QW18" s="139"/>
      <c r="QX18" s="139"/>
      <c r="QY18" s="139"/>
      <c r="QZ18" s="139"/>
      <c r="RA18" s="139"/>
      <c r="RB18" s="139"/>
      <c r="RC18" s="139"/>
      <c r="RD18" s="139"/>
      <c r="RE18" s="139"/>
      <c r="RF18" s="139"/>
      <c r="RG18" s="139"/>
      <c r="RH18" s="139"/>
      <c r="RI18" s="139"/>
      <c r="RJ18" s="139"/>
      <c r="RK18" s="139"/>
      <c r="RL18" s="139"/>
      <c r="RM18" s="139"/>
      <c r="RN18" s="139"/>
      <c r="RO18" s="139"/>
      <c r="RP18" s="139"/>
      <c r="RQ18" s="139"/>
      <c r="RR18" s="139"/>
      <c r="RS18" s="139"/>
      <c r="RT18" s="139"/>
      <c r="RU18" s="139"/>
      <c r="RV18" s="139"/>
      <c r="RW18" s="139"/>
      <c r="RX18" s="139"/>
      <c r="RY18" s="139"/>
      <c r="RZ18" s="139"/>
      <c r="SA18" s="139"/>
      <c r="SB18" s="139"/>
      <c r="SC18" s="139"/>
      <c r="SD18" s="139"/>
      <c r="SE18" s="139"/>
      <c r="SF18" s="139"/>
      <c r="SG18" s="139"/>
      <c r="SH18" s="139"/>
      <c r="SI18" s="139"/>
      <c r="SJ18" s="139"/>
      <c r="SK18" s="139"/>
      <c r="SL18" s="139"/>
      <c r="SM18" s="139"/>
      <c r="SN18" s="139"/>
      <c r="SO18" s="139"/>
      <c r="SP18" s="139"/>
      <c r="SQ18" s="139"/>
      <c r="SR18" s="139"/>
      <c r="SS18" s="139"/>
      <c r="ST18" s="139"/>
      <c r="SU18" s="139"/>
      <c r="SV18" s="139"/>
      <c r="SW18" s="139"/>
      <c r="SX18" s="139"/>
      <c r="SY18" s="139"/>
      <c r="SZ18" s="139"/>
      <c r="TA18" s="139"/>
      <c r="TB18" s="139"/>
      <c r="TC18" s="139"/>
      <c r="TD18" s="139"/>
      <c r="TE18" s="139"/>
      <c r="TF18" s="139"/>
      <c r="TG18" s="139"/>
      <c r="TH18" s="139"/>
      <c r="TI18" s="139"/>
      <c r="TJ18" s="139"/>
      <c r="TK18" s="139"/>
      <c r="TL18" s="139"/>
      <c r="TM18" s="139"/>
      <c r="TN18" s="139"/>
      <c r="TO18" s="139"/>
      <c r="TP18" s="139"/>
      <c r="TQ18" s="139"/>
      <c r="TR18" s="139"/>
      <c r="TS18" s="139"/>
      <c r="TT18" s="139"/>
      <c r="TU18" s="139"/>
      <c r="TV18" s="139"/>
      <c r="TW18" s="139"/>
      <c r="TX18" s="139"/>
      <c r="TY18" s="139"/>
      <c r="TZ18" s="139"/>
      <c r="UA18" s="139"/>
      <c r="UB18" s="139"/>
      <c r="UC18" s="139"/>
      <c r="UD18" s="139"/>
      <c r="UE18" s="139"/>
      <c r="UF18" s="139"/>
      <c r="UG18" s="139"/>
      <c r="UH18" s="139"/>
      <c r="UI18" s="139"/>
      <c r="UJ18" s="139"/>
      <c r="UK18" s="139"/>
      <c r="UL18" s="139"/>
      <c r="UM18" s="139"/>
      <c r="UN18" s="139"/>
      <c r="UO18" s="139"/>
      <c r="UP18" s="139"/>
      <c r="UQ18" s="139"/>
      <c r="UR18" s="139"/>
      <c r="US18" s="139"/>
      <c r="UT18" s="139"/>
      <c r="UU18" s="139"/>
      <c r="UV18" s="139"/>
      <c r="UW18" s="139"/>
      <c r="UX18" s="139"/>
      <c r="UY18" s="139"/>
      <c r="UZ18" s="139"/>
      <c r="VA18" s="139"/>
      <c r="VB18" s="139"/>
      <c r="VC18" s="139"/>
      <c r="VD18" s="139"/>
      <c r="VE18" s="139"/>
      <c r="VF18" s="139"/>
      <c r="VG18" s="139"/>
      <c r="VH18" s="139"/>
      <c r="VI18" s="139"/>
      <c r="VJ18" s="139"/>
      <c r="VK18" s="139"/>
      <c r="VL18" s="139"/>
      <c r="VM18" s="139"/>
      <c r="VN18" s="139"/>
      <c r="VO18" s="139"/>
      <c r="VP18" s="139"/>
      <c r="VQ18" s="139"/>
      <c r="VR18" s="139"/>
      <c r="VS18" s="139"/>
      <c r="VT18" s="139"/>
      <c r="VU18" s="139"/>
      <c r="VV18" s="139"/>
      <c r="VW18" s="139"/>
      <c r="VX18" s="139"/>
      <c r="VY18" s="139"/>
      <c r="VZ18" s="139"/>
      <c r="WA18" s="139"/>
      <c r="WB18" s="139"/>
      <c r="WC18" s="139"/>
      <c r="WD18" s="139"/>
      <c r="WE18" s="139"/>
      <c r="WF18" s="139"/>
      <c r="WG18" s="139"/>
      <c r="WH18" s="139"/>
      <c r="WI18" s="139"/>
      <c r="WJ18" s="139"/>
      <c r="WK18" s="139"/>
      <c r="WL18" s="139"/>
      <c r="WM18" s="139"/>
      <c r="WN18" s="139"/>
      <c r="WO18" s="139"/>
      <c r="WP18" s="139"/>
      <c r="WQ18" s="139"/>
      <c r="WR18" s="139"/>
      <c r="WS18" s="139"/>
      <c r="WT18" s="139"/>
      <c r="WU18" s="139"/>
      <c r="WV18" s="139"/>
      <c r="WW18" s="139"/>
      <c r="WX18" s="139"/>
      <c r="WY18" s="139"/>
      <c r="WZ18" s="139"/>
      <c r="XA18" s="139"/>
      <c r="XB18" s="139"/>
      <c r="XC18" s="139"/>
      <c r="XD18" s="139"/>
      <c r="XE18" s="139"/>
      <c r="XF18" s="139"/>
      <c r="XG18" s="139"/>
      <c r="XH18" s="139"/>
      <c r="XI18" s="139"/>
      <c r="XJ18" s="139"/>
      <c r="XK18" s="139"/>
      <c r="XL18" s="139"/>
      <c r="XM18" s="139"/>
      <c r="XN18" s="139"/>
      <c r="XO18" s="139"/>
      <c r="XP18" s="139"/>
      <c r="XQ18" s="139"/>
      <c r="XR18" s="139"/>
      <c r="XS18" s="139"/>
      <c r="XT18" s="139"/>
      <c r="XU18" s="139"/>
      <c r="XV18" s="139"/>
      <c r="XW18" s="139"/>
      <c r="XX18" s="139"/>
      <c r="XY18" s="139"/>
      <c r="XZ18" s="139"/>
      <c r="YA18" s="139"/>
      <c r="YB18" s="139"/>
      <c r="YC18" s="139"/>
      <c r="YD18" s="139"/>
      <c r="YE18" s="139"/>
      <c r="YF18" s="139"/>
      <c r="YG18" s="139"/>
      <c r="YH18" s="139"/>
      <c r="YI18" s="139"/>
      <c r="YJ18" s="139"/>
      <c r="YK18" s="139"/>
      <c r="YL18" s="139"/>
      <c r="YM18" s="139"/>
      <c r="YN18" s="139"/>
      <c r="YO18" s="139"/>
      <c r="YP18" s="139"/>
      <c r="YQ18" s="139"/>
      <c r="YR18" s="139"/>
      <c r="YS18" s="139"/>
      <c r="YT18" s="139"/>
      <c r="YU18" s="139"/>
      <c r="YV18" s="139"/>
      <c r="YW18" s="139"/>
      <c r="YX18" s="139"/>
      <c r="YY18" s="139"/>
      <c r="YZ18" s="139"/>
      <c r="ZA18" s="139"/>
      <c r="ZB18" s="139"/>
      <c r="ZC18" s="139"/>
      <c r="ZD18" s="139"/>
      <c r="ZE18" s="139"/>
      <c r="ZF18" s="139"/>
      <c r="ZG18" s="139"/>
      <c r="ZH18" s="139"/>
      <c r="ZI18" s="139"/>
      <c r="ZJ18" s="139"/>
      <c r="ZK18" s="139"/>
      <c r="ZL18" s="139"/>
      <c r="ZM18" s="139"/>
      <c r="ZN18" s="139"/>
      <c r="ZO18" s="139"/>
      <c r="ZP18" s="139"/>
      <c r="ZQ18" s="139"/>
      <c r="ZR18" s="139"/>
      <c r="ZS18" s="139"/>
      <c r="ZT18" s="139"/>
      <c r="ZU18" s="139"/>
      <c r="ZV18" s="139"/>
      <c r="ZW18" s="139"/>
      <c r="ZX18" s="139"/>
      <c r="ZY18" s="139"/>
      <c r="ZZ18" s="139"/>
      <c r="AAA18" s="139"/>
      <c r="AAB18" s="139"/>
      <c r="AAC18" s="139"/>
      <c r="AAD18" s="139"/>
      <c r="AAE18" s="139"/>
      <c r="AAF18" s="139"/>
      <c r="AAG18" s="139"/>
      <c r="AAH18" s="139"/>
      <c r="AAI18" s="139"/>
      <c r="AAJ18" s="139"/>
      <c r="AAK18" s="139"/>
      <c r="AAL18" s="139"/>
      <c r="AAM18" s="139"/>
      <c r="AAN18" s="139"/>
      <c r="AAO18" s="139"/>
      <c r="AAP18" s="139"/>
      <c r="AAQ18" s="139"/>
      <c r="AAR18" s="139"/>
      <c r="AAS18" s="139"/>
      <c r="AAT18" s="139"/>
      <c r="AAU18" s="139"/>
      <c r="AAV18" s="139"/>
      <c r="AAW18" s="139"/>
      <c r="AAX18" s="139"/>
      <c r="AAY18" s="139"/>
      <c r="AAZ18" s="139"/>
      <c r="ABA18" s="139"/>
      <c r="ABB18" s="139"/>
      <c r="ABC18" s="139"/>
      <c r="ABD18" s="139"/>
      <c r="ABE18" s="139"/>
      <c r="ABF18" s="139"/>
      <c r="ABG18" s="139"/>
      <c r="ABH18" s="139"/>
      <c r="ABI18" s="139"/>
      <c r="ABJ18" s="139"/>
      <c r="ABK18" s="139"/>
      <c r="ABL18" s="139"/>
      <c r="ABM18" s="139"/>
      <c r="ABN18" s="139"/>
      <c r="ABO18" s="139"/>
      <c r="ABP18" s="139"/>
      <c r="ABQ18" s="139"/>
      <c r="ABR18" s="139"/>
      <c r="ABS18" s="139"/>
      <c r="ABT18" s="139"/>
      <c r="ABU18" s="139"/>
      <c r="ABV18" s="139"/>
      <c r="ABW18" s="139"/>
      <c r="ABX18" s="139"/>
      <c r="ABY18" s="139"/>
      <c r="ABZ18" s="139"/>
      <c r="ACA18" s="139"/>
      <c r="ACB18" s="139"/>
      <c r="ACC18" s="139"/>
      <c r="ACD18" s="139"/>
      <c r="ACE18" s="139"/>
      <c r="ACF18" s="139"/>
      <c r="ACG18" s="139"/>
      <c r="ACH18" s="139"/>
      <c r="ACI18" s="139"/>
      <c r="ACJ18" s="139"/>
      <c r="ACK18" s="139"/>
      <c r="ACL18" s="139"/>
      <c r="ACM18" s="139"/>
      <c r="ACN18" s="139"/>
      <c r="ACO18" s="139"/>
      <c r="ACP18" s="139"/>
      <c r="ACQ18" s="139"/>
      <c r="ACR18" s="139"/>
      <c r="ACS18" s="139"/>
      <c r="ACT18" s="139"/>
      <c r="ACU18" s="139"/>
      <c r="ACV18" s="139"/>
      <c r="ACW18" s="139"/>
      <c r="ACX18" s="139"/>
      <c r="ACY18" s="139"/>
      <c r="ACZ18" s="139"/>
      <c r="ADA18" s="139"/>
      <c r="ADB18" s="139"/>
      <c r="ADC18" s="139"/>
      <c r="ADD18" s="139"/>
      <c r="ADE18" s="139"/>
      <c r="ADF18" s="139"/>
      <c r="ADG18" s="139"/>
      <c r="ADH18" s="139"/>
      <c r="ADI18" s="139"/>
      <c r="ADJ18" s="139"/>
      <c r="ADK18" s="139"/>
      <c r="ADL18" s="139"/>
      <c r="ADM18" s="139"/>
      <c r="ADN18" s="139"/>
      <c r="ADO18" s="139"/>
      <c r="ADP18" s="139"/>
      <c r="ADQ18" s="139"/>
      <c r="ADR18" s="139"/>
      <c r="ADS18" s="139"/>
      <c r="ADT18" s="139"/>
      <c r="ADU18" s="139"/>
      <c r="ADV18" s="139"/>
      <c r="ADW18" s="139"/>
      <c r="ADX18" s="139"/>
      <c r="ADY18" s="139"/>
      <c r="ADZ18" s="139"/>
      <c r="AEA18" s="139"/>
      <c r="AEB18" s="139"/>
      <c r="AEC18" s="139"/>
      <c r="AED18" s="139"/>
      <c r="AEE18" s="139"/>
      <c r="AEF18" s="139"/>
      <c r="AEG18" s="139"/>
      <c r="AEH18" s="139"/>
      <c r="AEI18" s="139"/>
      <c r="AEJ18" s="139"/>
      <c r="AEK18" s="139"/>
      <c r="AEL18" s="139"/>
      <c r="AEM18" s="139"/>
      <c r="AEN18" s="139"/>
      <c r="AEO18" s="139"/>
      <c r="AEP18" s="139"/>
      <c r="AEQ18" s="139"/>
      <c r="AER18" s="139"/>
      <c r="AES18" s="139"/>
      <c r="AET18" s="139"/>
      <c r="AEU18" s="139"/>
      <c r="AEV18" s="139"/>
      <c r="AEW18" s="139"/>
      <c r="AEX18" s="139"/>
      <c r="AEY18" s="139"/>
      <c r="AEZ18" s="139"/>
      <c r="AFA18" s="139"/>
      <c r="AFB18" s="139"/>
      <c r="AFC18" s="139"/>
      <c r="AFD18" s="139"/>
      <c r="AFE18" s="139"/>
      <c r="AFF18" s="139"/>
      <c r="AFG18" s="139"/>
      <c r="AFH18" s="139"/>
      <c r="AFI18" s="139"/>
      <c r="AFJ18" s="139"/>
      <c r="AFK18" s="139"/>
      <c r="AFL18" s="139"/>
      <c r="AFM18" s="139"/>
      <c r="AFN18" s="139"/>
      <c r="AFO18" s="139"/>
      <c r="AFP18" s="139"/>
      <c r="AFQ18" s="139"/>
      <c r="AFR18" s="139"/>
      <c r="AFS18" s="139"/>
      <c r="AFT18" s="139"/>
      <c r="AFU18" s="139"/>
      <c r="AFV18" s="139"/>
      <c r="AFW18" s="139"/>
      <c r="AFX18" s="139"/>
      <c r="AFY18" s="139"/>
      <c r="AFZ18" s="139"/>
      <c r="AGA18" s="139"/>
      <c r="AGB18" s="139"/>
      <c r="AGC18" s="139"/>
      <c r="AGD18" s="139"/>
      <c r="AGE18" s="139"/>
      <c r="AGF18" s="139"/>
      <c r="AGG18" s="139"/>
      <c r="AGH18" s="139"/>
      <c r="AGI18" s="139"/>
      <c r="AGJ18" s="139"/>
      <c r="AGK18" s="139"/>
      <c r="AGL18" s="139"/>
      <c r="AGM18" s="139"/>
      <c r="AGN18" s="139"/>
      <c r="AGO18" s="139"/>
      <c r="AGP18" s="139"/>
      <c r="AGQ18" s="139"/>
      <c r="AGR18" s="139"/>
      <c r="AGS18" s="139"/>
      <c r="AGT18" s="139"/>
      <c r="AGU18" s="139"/>
      <c r="AGV18" s="139"/>
      <c r="AGW18" s="139"/>
      <c r="AGX18" s="139"/>
      <c r="AGY18" s="139"/>
      <c r="AGZ18" s="139"/>
      <c r="AHA18" s="139"/>
      <c r="AHB18" s="139"/>
      <c r="AHC18" s="139"/>
      <c r="AHD18" s="139"/>
      <c r="AHE18" s="139"/>
      <c r="AHF18" s="139"/>
      <c r="AHG18" s="139"/>
      <c r="AHH18" s="139"/>
      <c r="AHI18" s="139"/>
      <c r="AHJ18" s="139"/>
      <c r="AHK18" s="139"/>
      <c r="AHL18" s="139"/>
      <c r="AHM18" s="139"/>
      <c r="AHN18" s="139"/>
      <c r="AHO18" s="139"/>
      <c r="AHP18" s="139"/>
      <c r="AHQ18" s="139"/>
      <c r="AHR18" s="139"/>
      <c r="AHS18" s="139"/>
      <c r="AHT18" s="139"/>
      <c r="AHU18" s="139"/>
      <c r="AHV18" s="139"/>
      <c r="AHW18" s="139"/>
      <c r="AHX18" s="139"/>
      <c r="AHY18" s="139"/>
      <c r="AHZ18" s="139"/>
      <c r="AIA18" s="139"/>
      <c r="AIB18" s="139"/>
      <c r="AIC18" s="139"/>
      <c r="AID18" s="139"/>
      <c r="AIE18" s="139"/>
      <c r="AIF18" s="139"/>
      <c r="AIG18" s="139"/>
      <c r="AIH18" s="139"/>
      <c r="AII18" s="139"/>
      <c r="AIJ18" s="139"/>
      <c r="AIK18" s="139"/>
      <c r="AIL18" s="139"/>
      <c r="AIM18" s="139"/>
      <c r="AIN18" s="139"/>
      <c r="AIO18" s="139"/>
      <c r="AIP18" s="139"/>
      <c r="AIQ18" s="139"/>
      <c r="AIR18" s="139"/>
      <c r="AIS18" s="139"/>
      <c r="AIT18" s="139"/>
      <c r="AIU18" s="139"/>
      <c r="AIV18" s="139"/>
      <c r="AIW18" s="139"/>
      <c r="AIX18" s="139"/>
      <c r="AIY18" s="139"/>
      <c r="AIZ18" s="139"/>
      <c r="AJA18" s="139"/>
      <c r="AJB18" s="139"/>
      <c r="AJC18" s="139"/>
      <c r="AJD18" s="139"/>
      <c r="AJE18" s="139"/>
      <c r="AJF18" s="139"/>
      <c r="AJG18" s="139"/>
      <c r="AJH18" s="139"/>
      <c r="AJI18" s="139"/>
      <c r="AJJ18" s="139"/>
      <c r="AJK18" s="139"/>
      <c r="AJL18" s="139"/>
      <c r="AJM18" s="139"/>
      <c r="AJN18" s="139"/>
      <c r="AJO18" s="139"/>
      <c r="AJP18" s="139"/>
      <c r="AJQ18" s="139"/>
      <c r="AJR18" s="139"/>
      <c r="AJS18" s="139"/>
      <c r="AJT18" s="139"/>
      <c r="AJU18" s="139"/>
      <c r="AJV18" s="139"/>
      <c r="AJW18" s="139"/>
      <c r="AJX18" s="139"/>
      <c r="AJY18" s="139"/>
      <c r="AJZ18" s="139"/>
      <c r="AKA18" s="139"/>
      <c r="AKB18" s="139"/>
      <c r="AKC18" s="139"/>
      <c r="AKD18" s="139"/>
      <c r="AKE18" s="139"/>
      <c r="AKF18" s="139"/>
      <c r="AKG18" s="139"/>
      <c r="AKH18" s="139"/>
      <c r="AKI18" s="139"/>
      <c r="AKJ18" s="139"/>
      <c r="AKK18" s="139"/>
      <c r="AKL18" s="139"/>
      <c r="AKM18" s="139"/>
      <c r="AKN18" s="139"/>
      <c r="AKO18" s="139"/>
      <c r="AKP18" s="139"/>
      <c r="AKQ18" s="139"/>
      <c r="AKR18" s="139"/>
      <c r="AKS18" s="139"/>
      <c r="AKT18" s="139"/>
      <c r="AKU18" s="139"/>
      <c r="AKV18" s="139"/>
      <c r="AKW18" s="139"/>
      <c r="AKX18" s="139"/>
      <c r="AKY18" s="139"/>
      <c r="AKZ18" s="139"/>
      <c r="ALA18" s="139"/>
      <c r="ALB18" s="139"/>
      <c r="ALC18" s="139"/>
      <c r="ALD18" s="139"/>
      <c r="ALE18" s="139"/>
      <c r="ALF18" s="139"/>
      <c r="ALG18" s="139"/>
      <c r="ALH18" s="139"/>
      <c r="ALI18" s="139"/>
      <c r="ALJ18" s="139"/>
      <c r="ALK18" s="139"/>
      <c r="ALL18" s="139"/>
      <c r="ALM18" s="139"/>
      <c r="ALN18" s="139"/>
      <c r="ALO18" s="139"/>
      <c r="ALP18" s="139"/>
      <c r="ALQ18" s="139"/>
      <c r="ALR18" s="139"/>
      <c r="ALS18" s="139"/>
      <c r="ALT18" s="139"/>
      <c r="ALU18" s="139"/>
      <c r="ALV18" s="139"/>
      <c r="ALW18" s="139"/>
      <c r="ALX18" s="139"/>
      <c r="ALY18" s="139"/>
      <c r="ALZ18" s="139"/>
      <c r="AMA18" s="139"/>
      <c r="AMB18" s="139"/>
      <c r="AMC18" s="139"/>
      <c r="AMD18" s="139"/>
      <c r="AME18" s="139"/>
      <c r="AMF18" s="139"/>
      <c r="AMG18" s="139"/>
      <c r="AMH18" s="139"/>
      <c r="AMI18" s="139"/>
      <c r="AMJ18" s="139"/>
      <c r="AMK18" s="139"/>
      <c r="AML18" s="139"/>
      <c r="AMM18" s="139"/>
      <c r="AMN18" s="139"/>
      <c r="AMO18" s="139"/>
      <c r="AMP18" s="139"/>
      <c r="AMQ18" s="139"/>
      <c r="AMR18" s="139"/>
      <c r="AMS18" s="139"/>
      <c r="AMT18" s="139"/>
      <c r="AMU18" s="139"/>
      <c r="AMV18" s="139"/>
      <c r="AMW18" s="139"/>
      <c r="AMX18" s="139"/>
      <c r="AMY18" s="139"/>
      <c r="AMZ18" s="139"/>
      <c r="ANA18" s="139"/>
      <c r="ANB18" s="139"/>
      <c r="ANC18" s="139"/>
      <c r="AND18" s="139"/>
      <c r="ANE18" s="139"/>
      <c r="ANF18" s="139"/>
      <c r="ANG18" s="139"/>
      <c r="ANH18" s="139"/>
      <c r="ANI18" s="139"/>
      <c r="ANJ18" s="139"/>
      <c r="ANK18" s="139"/>
      <c r="ANL18" s="139"/>
      <c r="ANM18" s="139"/>
      <c r="ANN18" s="139"/>
      <c r="ANO18" s="139"/>
      <c r="ANP18" s="139"/>
      <c r="ANQ18" s="139"/>
      <c r="ANR18" s="139"/>
      <c r="ANS18" s="139"/>
      <c r="ANT18" s="139"/>
      <c r="ANU18" s="139"/>
      <c r="ANV18" s="139"/>
      <c r="ANW18" s="139"/>
      <c r="ANX18" s="139"/>
      <c r="ANY18" s="139"/>
      <c r="ANZ18" s="139"/>
      <c r="AOA18" s="139"/>
      <c r="AOB18" s="139"/>
      <c r="AOC18" s="139"/>
      <c r="AOD18" s="139"/>
    </row>
    <row r="19" spans="1:1070" ht="20.25" customHeight="1" x14ac:dyDescent="0.25">
      <c r="B19" s="128" t="s">
        <v>85</v>
      </c>
      <c r="C19" s="267">
        <v>0</v>
      </c>
      <c r="D19" s="267">
        <v>0</v>
      </c>
      <c r="E19" s="136">
        <v>0</v>
      </c>
      <c r="F19" s="267">
        <v>0</v>
      </c>
      <c r="G19" s="267">
        <v>0</v>
      </c>
      <c r="H19" s="136">
        <v>0</v>
      </c>
      <c r="I19" s="267">
        <v>0</v>
      </c>
      <c r="J19" s="267">
        <v>0</v>
      </c>
      <c r="K19" s="136">
        <v>0</v>
      </c>
      <c r="L19" s="267">
        <v>0</v>
      </c>
      <c r="M19" s="267">
        <v>0</v>
      </c>
      <c r="N19" s="136">
        <v>0</v>
      </c>
      <c r="O19" s="267">
        <v>0</v>
      </c>
      <c r="P19" s="267">
        <v>0</v>
      </c>
      <c r="Q19" s="136">
        <v>0</v>
      </c>
      <c r="R19" s="267">
        <v>0</v>
      </c>
      <c r="S19" s="267">
        <v>0</v>
      </c>
      <c r="T19" s="136">
        <v>0</v>
      </c>
      <c r="U19" s="271">
        <v>1</v>
      </c>
      <c r="V19" s="271">
        <v>7</v>
      </c>
      <c r="W19" s="136" t="s">
        <v>89</v>
      </c>
      <c r="X19" s="271">
        <v>7</v>
      </c>
      <c r="Y19" s="271">
        <v>10</v>
      </c>
      <c r="Z19" s="136">
        <v>7</v>
      </c>
      <c r="AA19" s="267">
        <v>1</v>
      </c>
      <c r="AB19" s="271">
        <v>3</v>
      </c>
      <c r="AC19" s="136">
        <v>2</v>
      </c>
      <c r="AD19" s="267">
        <v>45</v>
      </c>
      <c r="AE19" s="271">
        <v>70</v>
      </c>
      <c r="AF19" s="136">
        <v>45</v>
      </c>
      <c r="AG19" s="267">
        <v>3</v>
      </c>
      <c r="AH19" s="267">
        <v>21</v>
      </c>
      <c r="AI19" s="136">
        <v>21</v>
      </c>
      <c r="AJ19" s="267">
        <v>7</v>
      </c>
      <c r="AK19" s="267">
        <v>10</v>
      </c>
      <c r="AL19" s="136">
        <v>7</v>
      </c>
      <c r="AM19" s="267">
        <v>3</v>
      </c>
      <c r="AN19" s="267">
        <v>7</v>
      </c>
      <c r="AO19" s="136">
        <v>7</v>
      </c>
      <c r="AP19" s="267">
        <v>7</v>
      </c>
      <c r="AQ19" s="267">
        <v>10</v>
      </c>
      <c r="AR19" s="136">
        <v>7</v>
      </c>
      <c r="AS19" s="267">
        <v>11</v>
      </c>
      <c r="AT19" s="267">
        <v>15</v>
      </c>
      <c r="AU19" s="136">
        <v>12</v>
      </c>
      <c r="AV19" s="271">
        <v>7</v>
      </c>
      <c r="AW19" s="267">
        <v>14</v>
      </c>
      <c r="AX19" s="136">
        <v>7</v>
      </c>
      <c r="AY19" s="268">
        <v>1</v>
      </c>
      <c r="AZ19" s="268">
        <v>5</v>
      </c>
      <c r="BA19" s="136">
        <v>2</v>
      </c>
      <c r="BB19" s="269">
        <f>SUMIF($C$7:$BA$7,"Min",C19:BA19)</f>
        <v>93</v>
      </c>
      <c r="BC19" s="269">
        <f>SUMIF($C$7:$BA$7,"Max",C19:BA19)</f>
        <v>172</v>
      </c>
      <c r="BD19" s="270">
        <f>SUMIF($C$7:$BA$7,"Approx",C19:BA19)</f>
        <v>117</v>
      </c>
      <c r="BE19" s="270" t="str">
        <f t="shared" si="0"/>
        <v xml:space="preserve">3m 26d </v>
      </c>
      <c r="BO19" s="138"/>
      <c r="BP19" s="138"/>
      <c r="BQ19" s="138"/>
      <c r="BR19" s="138"/>
      <c r="BS19" s="138"/>
      <c r="BT19" s="138"/>
      <c r="BU19" s="138"/>
      <c r="BV19" s="138"/>
      <c r="BW19" s="138"/>
      <c r="BX19" s="138"/>
      <c r="BY19" s="138"/>
      <c r="BZ19" s="138"/>
      <c r="CA19" s="138"/>
      <c r="CB19" s="138"/>
      <c r="CC19" s="138"/>
      <c r="CD19" s="138"/>
      <c r="CE19" s="138"/>
      <c r="CF19" s="138"/>
      <c r="CG19" s="138"/>
      <c r="CH19" s="138"/>
      <c r="CI19" s="138"/>
      <c r="CJ19" s="138"/>
      <c r="CK19" s="138"/>
      <c r="CL19" s="138"/>
      <c r="CM19" s="138"/>
      <c r="CN19" s="138"/>
      <c r="CO19" s="138"/>
      <c r="CP19" s="138"/>
      <c r="CQ19" s="138"/>
      <c r="CR19" s="138"/>
      <c r="CS19" s="138"/>
      <c r="CT19" s="138"/>
      <c r="CU19" s="138"/>
      <c r="CV19" s="138"/>
      <c r="CW19" s="138"/>
      <c r="CX19" s="138"/>
      <c r="CY19" s="138"/>
      <c r="CZ19" s="138"/>
      <c r="DA19" s="138"/>
      <c r="DB19" s="138"/>
      <c r="DC19" s="138"/>
      <c r="DD19" s="138"/>
      <c r="DE19" s="138"/>
      <c r="DF19" s="138"/>
      <c r="DG19" s="138"/>
      <c r="DH19" s="138"/>
      <c r="DI19" s="138"/>
      <c r="DJ19" s="138"/>
      <c r="DK19" s="138"/>
      <c r="DL19" s="138"/>
      <c r="DM19" s="138"/>
      <c r="DN19" s="138"/>
      <c r="DO19" s="138"/>
      <c r="DP19" s="138"/>
      <c r="DQ19" s="138"/>
      <c r="DR19" s="138"/>
      <c r="DS19" s="138"/>
      <c r="DT19" s="138"/>
      <c r="DU19" s="138"/>
      <c r="DV19" s="138"/>
      <c r="DW19" s="138"/>
      <c r="DX19" s="138"/>
      <c r="DY19" s="138"/>
      <c r="DZ19" s="138"/>
      <c r="EA19" s="138"/>
      <c r="EB19" s="138"/>
      <c r="EC19" s="138"/>
      <c r="ED19" s="138"/>
      <c r="EE19" s="138"/>
      <c r="EF19" s="138"/>
      <c r="EG19" s="138"/>
      <c r="EH19" s="138"/>
      <c r="EI19" s="138"/>
      <c r="EJ19" s="138"/>
      <c r="EK19" s="138"/>
      <c r="EL19" s="138"/>
      <c r="EM19" s="138"/>
      <c r="EN19" s="138"/>
      <c r="EO19" s="138"/>
      <c r="EP19" s="138"/>
      <c r="EQ19" s="138"/>
      <c r="ER19" s="138"/>
      <c r="ES19" s="138"/>
      <c r="ET19" s="138"/>
      <c r="EU19" s="138"/>
      <c r="EV19" s="138"/>
      <c r="EW19" s="138"/>
      <c r="EX19" s="138"/>
      <c r="EY19" s="138"/>
      <c r="EZ19" s="138"/>
      <c r="FA19" s="138"/>
      <c r="FB19" s="138"/>
      <c r="FC19" s="138"/>
      <c r="FD19" s="138"/>
      <c r="FE19" s="138"/>
      <c r="FF19" s="138"/>
      <c r="FG19" s="138"/>
      <c r="FH19" s="138"/>
      <c r="FI19" s="138"/>
      <c r="FJ19" s="138"/>
      <c r="FK19" s="138"/>
      <c r="FL19" s="138"/>
      <c r="FM19" s="138"/>
      <c r="FN19" s="138"/>
      <c r="FO19" s="138"/>
      <c r="FP19" s="138"/>
      <c r="FQ19" s="138"/>
      <c r="FR19" s="138"/>
      <c r="FS19" s="138"/>
      <c r="FT19" s="138"/>
      <c r="FU19" s="138"/>
      <c r="FV19" s="138"/>
      <c r="FW19" s="138"/>
      <c r="FX19" s="138"/>
      <c r="FY19" s="138"/>
      <c r="FZ19" s="138"/>
      <c r="GA19" s="138"/>
      <c r="GB19" s="138"/>
      <c r="GC19" s="138"/>
      <c r="GD19" s="138"/>
      <c r="GE19" s="138"/>
      <c r="GF19" s="138"/>
      <c r="GG19" s="138"/>
      <c r="GH19" s="138"/>
      <c r="GI19" s="138"/>
      <c r="GJ19" s="138"/>
      <c r="GK19" s="138"/>
      <c r="GL19" s="138"/>
      <c r="GM19" s="138"/>
      <c r="GN19" s="138"/>
      <c r="GO19" s="138"/>
      <c r="GP19" s="138"/>
      <c r="GQ19" s="138"/>
      <c r="GR19" s="138"/>
      <c r="GS19" s="138"/>
      <c r="GT19" s="138"/>
      <c r="GU19" s="138"/>
      <c r="GV19" s="138"/>
      <c r="GW19" s="138"/>
      <c r="GX19" s="138"/>
      <c r="GY19" s="138"/>
      <c r="GZ19" s="138"/>
      <c r="HA19" s="138"/>
      <c r="HB19" s="138"/>
      <c r="HC19" s="138"/>
      <c r="HD19" s="138"/>
      <c r="HE19" s="138"/>
      <c r="HF19" s="138"/>
      <c r="HG19" s="138"/>
      <c r="HH19" s="138"/>
      <c r="HI19" s="138"/>
      <c r="HJ19" s="138"/>
      <c r="HK19" s="138"/>
      <c r="HL19" s="138"/>
      <c r="HM19" s="138"/>
      <c r="HN19" s="138"/>
      <c r="HO19" s="138"/>
      <c r="HP19" s="138"/>
      <c r="HQ19" s="138"/>
      <c r="HR19" s="138"/>
      <c r="HS19" s="138"/>
      <c r="HT19" s="138"/>
      <c r="HU19" s="138"/>
      <c r="HV19" s="138"/>
      <c r="HW19" s="138"/>
      <c r="HX19" s="138"/>
      <c r="HY19" s="138"/>
      <c r="HZ19" s="138"/>
      <c r="IA19" s="138"/>
      <c r="IB19" s="138"/>
      <c r="IC19" s="138"/>
      <c r="ID19" s="138"/>
      <c r="IE19" s="138"/>
      <c r="IF19" s="138"/>
      <c r="IG19" s="138"/>
      <c r="IH19" s="138"/>
      <c r="II19" s="138"/>
      <c r="IJ19" s="138"/>
      <c r="IK19" s="138"/>
      <c r="IL19" s="138"/>
      <c r="IM19" s="138"/>
      <c r="IN19" s="138"/>
      <c r="IO19" s="138"/>
      <c r="IP19" s="138"/>
      <c r="IQ19" s="138"/>
      <c r="IR19" s="138"/>
      <c r="IS19" s="138"/>
      <c r="IT19" s="138"/>
      <c r="IU19" s="138"/>
      <c r="IV19" s="138"/>
      <c r="IW19" s="138"/>
      <c r="IX19" s="138"/>
      <c r="IY19" s="138"/>
      <c r="IZ19" s="138"/>
      <c r="JA19" s="138"/>
      <c r="JB19" s="138"/>
      <c r="JC19" s="138"/>
      <c r="JD19" s="138"/>
      <c r="JE19" s="138"/>
      <c r="JF19" s="138"/>
      <c r="JG19" s="138"/>
      <c r="JH19" s="138"/>
      <c r="JI19" s="138"/>
      <c r="JJ19" s="138"/>
      <c r="JK19" s="138"/>
      <c r="JL19" s="138"/>
      <c r="JM19" s="138"/>
      <c r="JN19" s="138"/>
      <c r="JO19" s="138"/>
      <c r="JP19" s="138"/>
      <c r="JQ19" s="138"/>
      <c r="JR19" s="138"/>
      <c r="JS19" s="138"/>
      <c r="JT19" s="139"/>
      <c r="JU19" s="139"/>
      <c r="JV19" s="139"/>
      <c r="JW19" s="139"/>
      <c r="JX19" s="139"/>
      <c r="JY19" s="139"/>
      <c r="JZ19" s="139"/>
      <c r="KA19" s="139"/>
      <c r="KB19" s="139"/>
      <c r="KC19" s="139"/>
      <c r="KD19" s="139"/>
      <c r="KE19" s="139"/>
      <c r="KF19" s="139"/>
      <c r="KG19" s="139"/>
      <c r="KH19" s="139"/>
      <c r="KI19" s="139"/>
      <c r="KJ19" s="139"/>
      <c r="KK19" s="139"/>
      <c r="KL19" s="139"/>
      <c r="KM19" s="139"/>
      <c r="KN19" s="139"/>
      <c r="KO19" s="139"/>
      <c r="KP19" s="139"/>
      <c r="KQ19" s="139"/>
      <c r="KR19" s="139"/>
      <c r="KS19" s="139"/>
      <c r="KT19" s="139"/>
      <c r="KU19" s="139"/>
      <c r="KV19" s="139"/>
      <c r="KW19" s="139"/>
      <c r="KX19" s="139"/>
      <c r="KY19" s="139"/>
      <c r="KZ19" s="139"/>
      <c r="LA19" s="139"/>
      <c r="LB19" s="139"/>
      <c r="LC19" s="139"/>
      <c r="LD19" s="139"/>
      <c r="LE19" s="139"/>
      <c r="LF19" s="139"/>
      <c r="LG19" s="139"/>
      <c r="LH19" s="139"/>
      <c r="LI19" s="139"/>
      <c r="LJ19" s="139"/>
      <c r="LK19" s="139"/>
      <c r="LL19" s="139"/>
      <c r="LM19" s="139"/>
      <c r="LN19" s="139"/>
      <c r="LO19" s="139"/>
      <c r="LP19" s="139"/>
      <c r="LQ19" s="139"/>
      <c r="LR19" s="139"/>
      <c r="LS19" s="139"/>
      <c r="LT19" s="139"/>
      <c r="LU19" s="139"/>
      <c r="LV19" s="139"/>
      <c r="LW19" s="139"/>
      <c r="LX19" s="139"/>
      <c r="LY19" s="139"/>
      <c r="LZ19" s="139"/>
      <c r="MA19" s="139"/>
      <c r="MB19" s="139"/>
      <c r="MC19" s="139"/>
      <c r="MD19" s="139"/>
      <c r="ME19" s="139"/>
      <c r="MF19" s="139"/>
      <c r="MG19" s="139"/>
      <c r="MH19" s="139"/>
      <c r="MI19" s="139"/>
      <c r="MJ19" s="139"/>
      <c r="MK19" s="139"/>
      <c r="ML19" s="139"/>
      <c r="MM19" s="139"/>
      <c r="MN19" s="139"/>
      <c r="MO19" s="139"/>
      <c r="MP19" s="139"/>
      <c r="MQ19" s="139"/>
      <c r="MR19" s="139"/>
      <c r="MS19" s="139"/>
      <c r="MT19" s="139"/>
      <c r="MU19" s="139"/>
      <c r="MV19" s="139"/>
      <c r="MW19" s="139"/>
      <c r="MX19" s="139"/>
      <c r="MY19" s="139"/>
      <c r="MZ19" s="139"/>
      <c r="NA19" s="139"/>
      <c r="NB19" s="139"/>
      <c r="NC19" s="139"/>
      <c r="ND19" s="139"/>
      <c r="NE19" s="139"/>
      <c r="NF19" s="139"/>
      <c r="NG19" s="139"/>
      <c r="NH19" s="139"/>
      <c r="NI19" s="139"/>
      <c r="NJ19" s="139"/>
      <c r="NK19" s="139"/>
      <c r="NL19" s="139"/>
      <c r="NM19" s="139"/>
      <c r="NN19" s="139"/>
      <c r="NO19" s="139"/>
      <c r="NP19" s="139"/>
      <c r="NQ19" s="139"/>
      <c r="NR19" s="139"/>
      <c r="NS19" s="139"/>
      <c r="NT19" s="139"/>
      <c r="NU19" s="139"/>
      <c r="NV19" s="139"/>
      <c r="NW19" s="139"/>
      <c r="NX19" s="139"/>
      <c r="NY19" s="139"/>
      <c r="NZ19" s="139"/>
      <c r="OA19" s="139"/>
      <c r="OB19" s="139"/>
      <c r="OC19" s="139"/>
      <c r="OD19" s="139"/>
      <c r="OE19" s="139"/>
      <c r="OF19" s="139"/>
      <c r="OG19" s="139"/>
      <c r="OH19" s="139"/>
      <c r="OI19" s="139"/>
      <c r="OJ19" s="139"/>
      <c r="OK19" s="139"/>
      <c r="OL19" s="139"/>
      <c r="OM19" s="139"/>
      <c r="ON19" s="139"/>
      <c r="OO19" s="139"/>
      <c r="OP19" s="139"/>
      <c r="OQ19" s="139"/>
      <c r="OR19" s="139"/>
      <c r="OS19" s="139"/>
      <c r="OT19" s="139"/>
      <c r="OU19" s="139"/>
      <c r="OV19" s="139"/>
      <c r="OW19" s="139"/>
      <c r="OX19" s="139"/>
      <c r="OY19" s="139"/>
      <c r="OZ19" s="139"/>
      <c r="PA19" s="139"/>
      <c r="PB19" s="139"/>
      <c r="PC19" s="139"/>
      <c r="PD19" s="139"/>
      <c r="PE19" s="139"/>
      <c r="PF19" s="139"/>
      <c r="PG19" s="139"/>
      <c r="PH19" s="139"/>
      <c r="PI19" s="139"/>
      <c r="PJ19" s="139"/>
      <c r="PK19" s="139"/>
      <c r="PL19" s="139"/>
      <c r="PM19" s="139"/>
      <c r="PN19" s="139"/>
      <c r="PO19" s="139"/>
      <c r="PP19" s="139"/>
      <c r="PQ19" s="139"/>
      <c r="PR19" s="139"/>
      <c r="PS19" s="139"/>
      <c r="PT19" s="139"/>
      <c r="PU19" s="139"/>
      <c r="PV19" s="139"/>
      <c r="PW19" s="139"/>
      <c r="PX19" s="139"/>
      <c r="PY19" s="139"/>
      <c r="PZ19" s="139"/>
      <c r="QA19" s="139"/>
      <c r="QB19" s="139"/>
      <c r="QC19" s="139"/>
      <c r="QD19" s="139"/>
      <c r="QE19" s="139"/>
      <c r="QF19" s="139"/>
      <c r="QG19" s="139"/>
      <c r="QH19" s="139"/>
      <c r="QI19" s="139"/>
      <c r="QJ19" s="139"/>
      <c r="QK19" s="139"/>
      <c r="QL19" s="139"/>
      <c r="QM19" s="139"/>
      <c r="QN19" s="139"/>
      <c r="QO19" s="139"/>
      <c r="QP19" s="139"/>
      <c r="QQ19" s="139"/>
      <c r="QR19" s="139"/>
      <c r="QS19" s="139"/>
      <c r="QT19" s="139"/>
      <c r="QU19" s="139"/>
      <c r="QV19" s="139"/>
      <c r="QW19" s="139"/>
      <c r="QX19" s="139"/>
      <c r="QY19" s="139"/>
      <c r="QZ19" s="139"/>
      <c r="RA19" s="139"/>
      <c r="RB19" s="139"/>
      <c r="RC19" s="139"/>
      <c r="RD19" s="139"/>
      <c r="RE19" s="139"/>
      <c r="RF19" s="139"/>
      <c r="RG19" s="139"/>
      <c r="RH19" s="139"/>
      <c r="RI19" s="139"/>
      <c r="RJ19" s="139"/>
      <c r="RK19" s="139"/>
      <c r="RL19" s="139"/>
      <c r="RM19" s="139"/>
      <c r="RN19" s="139"/>
      <c r="RO19" s="139"/>
      <c r="RP19" s="139"/>
      <c r="RQ19" s="139"/>
      <c r="RR19" s="139"/>
      <c r="RS19" s="139"/>
      <c r="RT19" s="139"/>
      <c r="RU19" s="139"/>
      <c r="RV19" s="139"/>
      <c r="RW19" s="139"/>
      <c r="RX19" s="139"/>
      <c r="RY19" s="139"/>
      <c r="RZ19" s="139"/>
      <c r="SA19" s="139"/>
      <c r="SB19" s="139"/>
      <c r="SC19" s="139"/>
      <c r="SD19" s="139"/>
      <c r="SE19" s="139"/>
      <c r="SF19" s="139"/>
      <c r="SG19" s="139"/>
      <c r="SH19" s="139"/>
      <c r="SI19" s="139"/>
      <c r="SJ19" s="139"/>
      <c r="SK19" s="139"/>
      <c r="SL19" s="139"/>
      <c r="SM19" s="139"/>
      <c r="SN19" s="139"/>
      <c r="SO19" s="139"/>
      <c r="SP19" s="139"/>
      <c r="SQ19" s="139"/>
      <c r="SR19" s="139"/>
      <c r="SS19" s="139"/>
      <c r="ST19" s="139"/>
      <c r="SU19" s="139"/>
      <c r="SV19" s="139"/>
      <c r="SW19" s="139"/>
      <c r="SX19" s="139"/>
      <c r="SY19" s="139"/>
      <c r="SZ19" s="139"/>
      <c r="TA19" s="139"/>
      <c r="TB19" s="139"/>
      <c r="TC19" s="139"/>
      <c r="TD19" s="139"/>
      <c r="TE19" s="139"/>
      <c r="TF19" s="139"/>
      <c r="TG19" s="139"/>
      <c r="TH19" s="139"/>
      <c r="TI19" s="139"/>
      <c r="TJ19" s="139"/>
      <c r="TK19" s="139"/>
      <c r="TL19" s="139"/>
      <c r="TM19" s="139"/>
      <c r="TN19" s="139"/>
      <c r="TO19" s="139"/>
      <c r="TP19" s="139"/>
      <c r="TQ19" s="139"/>
      <c r="TR19" s="139"/>
      <c r="TS19" s="139"/>
      <c r="TT19" s="139"/>
      <c r="TU19" s="139"/>
      <c r="TV19" s="139"/>
      <c r="TW19" s="139"/>
      <c r="TX19" s="139"/>
      <c r="TY19" s="139"/>
      <c r="TZ19" s="139"/>
      <c r="UA19" s="139"/>
      <c r="UB19" s="139"/>
      <c r="UC19" s="139"/>
      <c r="UD19" s="139"/>
      <c r="UE19" s="139"/>
      <c r="UF19" s="139"/>
      <c r="UG19" s="139"/>
      <c r="UH19" s="139"/>
      <c r="UI19" s="139"/>
      <c r="UJ19" s="139"/>
      <c r="UK19" s="139"/>
      <c r="UL19" s="139"/>
      <c r="UM19" s="139"/>
      <c r="UN19" s="139"/>
      <c r="UO19" s="139"/>
      <c r="UP19" s="139"/>
      <c r="UQ19" s="139"/>
      <c r="UR19" s="139"/>
      <c r="US19" s="139"/>
      <c r="UT19" s="139"/>
      <c r="UU19" s="139"/>
      <c r="UV19" s="139"/>
      <c r="UW19" s="139"/>
      <c r="UX19" s="139"/>
      <c r="UY19" s="139"/>
      <c r="UZ19" s="139"/>
      <c r="VA19" s="139"/>
      <c r="VB19" s="139"/>
      <c r="VC19" s="139"/>
      <c r="VD19" s="139"/>
      <c r="VE19" s="139"/>
      <c r="VF19" s="139"/>
      <c r="VG19" s="139"/>
      <c r="VH19" s="139"/>
      <c r="VI19" s="139"/>
      <c r="VJ19" s="139"/>
      <c r="VK19" s="139"/>
      <c r="VL19" s="139"/>
      <c r="VM19" s="139"/>
      <c r="VN19" s="139"/>
      <c r="VO19" s="139"/>
      <c r="VP19" s="139"/>
      <c r="VQ19" s="139"/>
      <c r="VR19" s="139"/>
      <c r="VS19" s="139"/>
      <c r="VT19" s="139"/>
      <c r="VU19" s="139"/>
      <c r="VV19" s="139"/>
      <c r="VW19" s="139"/>
      <c r="VX19" s="139"/>
      <c r="VY19" s="139"/>
      <c r="VZ19" s="139"/>
      <c r="WA19" s="139"/>
      <c r="WB19" s="139"/>
      <c r="WC19" s="139"/>
      <c r="WD19" s="139"/>
      <c r="WE19" s="139"/>
      <c r="WF19" s="139"/>
      <c r="WG19" s="139"/>
      <c r="WH19" s="139"/>
      <c r="WI19" s="139"/>
      <c r="WJ19" s="139"/>
      <c r="WK19" s="139"/>
      <c r="WL19" s="139"/>
      <c r="WM19" s="139"/>
      <c r="WN19" s="139"/>
      <c r="WO19" s="139"/>
      <c r="WP19" s="139"/>
      <c r="WQ19" s="139"/>
      <c r="WR19" s="139"/>
      <c r="WS19" s="139"/>
      <c r="WT19" s="139"/>
      <c r="WU19" s="139"/>
      <c r="WV19" s="139"/>
      <c r="WW19" s="139"/>
      <c r="WX19" s="139"/>
      <c r="WY19" s="139"/>
      <c r="WZ19" s="139"/>
      <c r="XA19" s="139"/>
      <c r="XB19" s="139"/>
      <c r="XC19" s="139"/>
      <c r="XD19" s="139"/>
      <c r="XE19" s="139"/>
      <c r="XF19" s="139"/>
      <c r="XG19" s="139"/>
      <c r="XH19" s="139"/>
      <c r="XI19" s="139"/>
      <c r="XJ19" s="139"/>
      <c r="XK19" s="139"/>
      <c r="XL19" s="139"/>
      <c r="XM19" s="139"/>
      <c r="XN19" s="139"/>
      <c r="XO19" s="139"/>
      <c r="XP19" s="139"/>
      <c r="XQ19" s="139"/>
      <c r="XR19" s="139"/>
      <c r="XS19" s="139"/>
      <c r="XT19" s="139"/>
      <c r="XU19" s="139"/>
      <c r="XV19" s="139"/>
      <c r="XW19" s="139"/>
      <c r="XX19" s="139"/>
      <c r="XY19" s="139"/>
      <c r="XZ19" s="139"/>
      <c r="YA19" s="139"/>
      <c r="YB19" s="139"/>
      <c r="YC19" s="139"/>
      <c r="YD19" s="139"/>
      <c r="YE19" s="139"/>
      <c r="YF19" s="139"/>
      <c r="YG19" s="139"/>
      <c r="YH19" s="139"/>
      <c r="YI19" s="139"/>
      <c r="YJ19" s="139"/>
      <c r="YK19" s="139"/>
      <c r="YL19" s="139"/>
      <c r="YM19" s="139"/>
      <c r="YN19" s="139"/>
      <c r="YO19" s="139"/>
      <c r="YP19" s="139"/>
      <c r="YQ19" s="139"/>
      <c r="YR19" s="139"/>
      <c r="YS19" s="139"/>
      <c r="YT19" s="139"/>
      <c r="YU19" s="139"/>
      <c r="YV19" s="139"/>
      <c r="YW19" s="139"/>
      <c r="YX19" s="139"/>
      <c r="YY19" s="139"/>
      <c r="YZ19" s="139"/>
      <c r="ZA19" s="139"/>
      <c r="ZB19" s="139"/>
      <c r="ZC19" s="139"/>
      <c r="ZD19" s="139"/>
      <c r="ZE19" s="139"/>
      <c r="ZF19" s="139"/>
      <c r="ZG19" s="139"/>
      <c r="ZH19" s="139"/>
      <c r="ZI19" s="139"/>
      <c r="ZJ19" s="139"/>
      <c r="ZK19" s="139"/>
      <c r="ZL19" s="139"/>
      <c r="ZM19" s="139"/>
      <c r="ZN19" s="139"/>
      <c r="ZO19" s="139"/>
      <c r="ZP19" s="139"/>
      <c r="ZQ19" s="139"/>
      <c r="ZR19" s="139"/>
      <c r="ZS19" s="139"/>
      <c r="ZT19" s="139"/>
      <c r="ZU19" s="139"/>
      <c r="ZV19" s="139"/>
      <c r="ZW19" s="139"/>
      <c r="ZX19" s="139"/>
      <c r="ZY19" s="139"/>
      <c r="ZZ19" s="139"/>
      <c r="AAA19" s="139"/>
      <c r="AAB19" s="139"/>
      <c r="AAC19" s="139"/>
      <c r="AAD19" s="139"/>
      <c r="AAE19" s="139"/>
      <c r="AAF19" s="139"/>
      <c r="AAG19" s="139"/>
      <c r="AAH19" s="139"/>
      <c r="AAI19" s="139"/>
      <c r="AAJ19" s="139"/>
      <c r="AAK19" s="139"/>
      <c r="AAL19" s="139"/>
      <c r="AAM19" s="139"/>
      <c r="AAN19" s="139"/>
      <c r="AAO19" s="139"/>
      <c r="AAP19" s="139"/>
      <c r="AAQ19" s="139"/>
      <c r="AAR19" s="139"/>
      <c r="AAS19" s="139"/>
      <c r="AAT19" s="139"/>
      <c r="AAU19" s="139"/>
      <c r="AAV19" s="139"/>
      <c r="AAW19" s="139"/>
      <c r="AAX19" s="139"/>
      <c r="AAY19" s="139"/>
      <c r="AAZ19" s="139"/>
      <c r="ABA19" s="139"/>
      <c r="ABB19" s="139"/>
      <c r="ABC19" s="139"/>
      <c r="ABD19" s="139"/>
      <c r="ABE19" s="139"/>
      <c r="ABF19" s="139"/>
      <c r="ABG19" s="139"/>
      <c r="ABH19" s="139"/>
      <c r="ABI19" s="139"/>
      <c r="ABJ19" s="139"/>
      <c r="ABK19" s="139"/>
      <c r="ABL19" s="139"/>
      <c r="ABM19" s="139"/>
      <c r="ABN19" s="139"/>
      <c r="ABO19" s="139"/>
      <c r="ABP19" s="139"/>
      <c r="ABQ19" s="139"/>
      <c r="ABR19" s="139"/>
      <c r="ABS19" s="139"/>
      <c r="ABT19" s="139"/>
      <c r="ABU19" s="139"/>
      <c r="ABV19" s="139"/>
      <c r="ABW19" s="139"/>
      <c r="ABX19" s="139"/>
      <c r="ABY19" s="139"/>
      <c r="ABZ19" s="139"/>
      <c r="ACA19" s="139"/>
      <c r="ACB19" s="139"/>
      <c r="ACC19" s="139"/>
      <c r="ACD19" s="139"/>
      <c r="ACE19" s="139"/>
      <c r="ACF19" s="139"/>
      <c r="ACG19" s="139"/>
      <c r="ACH19" s="139"/>
      <c r="ACI19" s="139"/>
      <c r="ACJ19" s="139"/>
      <c r="ACK19" s="139"/>
      <c r="ACL19" s="139"/>
      <c r="ACM19" s="139"/>
      <c r="ACN19" s="139"/>
      <c r="ACO19" s="139"/>
      <c r="ACP19" s="139"/>
      <c r="ACQ19" s="139"/>
      <c r="ACR19" s="139"/>
      <c r="ACS19" s="139"/>
      <c r="ACT19" s="139"/>
      <c r="ACU19" s="139"/>
      <c r="ACV19" s="139"/>
      <c r="ACW19" s="139"/>
      <c r="ACX19" s="139"/>
      <c r="ACY19" s="139"/>
      <c r="ACZ19" s="139"/>
      <c r="ADA19" s="139"/>
      <c r="ADB19" s="139"/>
      <c r="ADC19" s="139"/>
      <c r="ADD19" s="139"/>
      <c r="ADE19" s="139"/>
      <c r="ADF19" s="139"/>
      <c r="ADG19" s="139"/>
      <c r="ADH19" s="139"/>
      <c r="ADI19" s="139"/>
      <c r="ADJ19" s="139"/>
      <c r="ADK19" s="139"/>
      <c r="ADL19" s="139"/>
      <c r="ADM19" s="139"/>
      <c r="ADN19" s="139"/>
      <c r="ADO19" s="139"/>
      <c r="ADP19" s="139"/>
      <c r="ADQ19" s="139"/>
      <c r="ADR19" s="139"/>
      <c r="ADS19" s="139"/>
      <c r="ADT19" s="139"/>
      <c r="ADU19" s="139"/>
      <c r="ADV19" s="139"/>
      <c r="ADW19" s="139"/>
      <c r="ADX19" s="139"/>
      <c r="ADY19" s="139"/>
      <c r="ADZ19" s="139"/>
      <c r="AEA19" s="139"/>
      <c r="AEB19" s="139"/>
      <c r="AEC19" s="139"/>
      <c r="AED19" s="139"/>
      <c r="AEE19" s="139"/>
      <c r="AEF19" s="139"/>
      <c r="AEG19" s="139"/>
      <c r="AEH19" s="139"/>
      <c r="AEI19" s="139"/>
      <c r="AEJ19" s="139"/>
      <c r="AEK19" s="139"/>
      <c r="AEL19" s="139"/>
      <c r="AEM19" s="139"/>
      <c r="AEN19" s="139"/>
      <c r="AEO19" s="139"/>
      <c r="AEP19" s="139"/>
      <c r="AEQ19" s="139"/>
      <c r="AER19" s="139"/>
      <c r="AES19" s="139"/>
      <c r="AET19" s="139"/>
      <c r="AEU19" s="139"/>
      <c r="AEV19" s="139"/>
      <c r="AEW19" s="139"/>
      <c r="AEX19" s="139"/>
      <c r="AEY19" s="139"/>
      <c r="AEZ19" s="139"/>
      <c r="AFA19" s="139"/>
      <c r="AFB19" s="139"/>
      <c r="AFC19" s="139"/>
      <c r="AFD19" s="139"/>
      <c r="AFE19" s="139"/>
      <c r="AFF19" s="139"/>
      <c r="AFG19" s="139"/>
      <c r="AFH19" s="139"/>
      <c r="AFI19" s="139"/>
      <c r="AFJ19" s="139"/>
      <c r="AFK19" s="139"/>
      <c r="AFL19" s="139"/>
      <c r="AFM19" s="139"/>
      <c r="AFN19" s="139"/>
      <c r="AFO19" s="139"/>
      <c r="AFP19" s="139"/>
      <c r="AFQ19" s="139"/>
      <c r="AFR19" s="139"/>
      <c r="AFS19" s="139"/>
      <c r="AFT19" s="139"/>
      <c r="AFU19" s="139"/>
      <c r="AFV19" s="139"/>
      <c r="AFW19" s="139"/>
      <c r="AFX19" s="139"/>
      <c r="AFY19" s="139"/>
      <c r="AFZ19" s="139"/>
      <c r="AGA19" s="139"/>
      <c r="AGB19" s="139"/>
      <c r="AGC19" s="139"/>
      <c r="AGD19" s="139"/>
      <c r="AGE19" s="139"/>
      <c r="AGF19" s="139"/>
      <c r="AGG19" s="139"/>
      <c r="AGH19" s="139"/>
      <c r="AGI19" s="139"/>
      <c r="AGJ19" s="139"/>
      <c r="AGK19" s="139"/>
      <c r="AGL19" s="139"/>
      <c r="AGM19" s="139"/>
      <c r="AGN19" s="139"/>
      <c r="AGO19" s="139"/>
      <c r="AGP19" s="139"/>
      <c r="AGQ19" s="139"/>
      <c r="AGR19" s="139"/>
      <c r="AGS19" s="139"/>
      <c r="AGT19" s="139"/>
      <c r="AGU19" s="139"/>
      <c r="AGV19" s="139"/>
      <c r="AGW19" s="139"/>
      <c r="AGX19" s="139"/>
      <c r="AGY19" s="139"/>
      <c r="AGZ19" s="139"/>
      <c r="AHA19" s="139"/>
      <c r="AHB19" s="139"/>
      <c r="AHC19" s="139"/>
      <c r="AHD19" s="139"/>
      <c r="AHE19" s="139"/>
      <c r="AHF19" s="139"/>
      <c r="AHG19" s="139"/>
      <c r="AHH19" s="139"/>
      <c r="AHI19" s="139"/>
      <c r="AHJ19" s="139"/>
      <c r="AHK19" s="139"/>
      <c r="AHL19" s="139"/>
      <c r="AHM19" s="139"/>
      <c r="AHN19" s="139"/>
      <c r="AHO19" s="139"/>
      <c r="AHP19" s="139"/>
      <c r="AHQ19" s="139"/>
      <c r="AHR19" s="139"/>
      <c r="AHS19" s="139"/>
      <c r="AHT19" s="139"/>
      <c r="AHU19" s="139"/>
      <c r="AHV19" s="139"/>
      <c r="AHW19" s="139"/>
      <c r="AHX19" s="139"/>
      <c r="AHY19" s="139"/>
      <c r="AHZ19" s="139"/>
      <c r="AIA19" s="139"/>
      <c r="AIB19" s="139"/>
      <c r="AIC19" s="139"/>
      <c r="AID19" s="139"/>
      <c r="AIE19" s="139"/>
      <c r="AIF19" s="139"/>
      <c r="AIG19" s="139"/>
      <c r="AIH19" s="139"/>
      <c r="AII19" s="139"/>
      <c r="AIJ19" s="139"/>
      <c r="AIK19" s="139"/>
      <c r="AIL19" s="139"/>
      <c r="AIM19" s="139"/>
      <c r="AIN19" s="139"/>
      <c r="AIO19" s="139"/>
      <c r="AIP19" s="139"/>
      <c r="AIQ19" s="139"/>
      <c r="AIR19" s="139"/>
      <c r="AIS19" s="139"/>
      <c r="AIT19" s="139"/>
      <c r="AIU19" s="139"/>
      <c r="AIV19" s="139"/>
      <c r="AIW19" s="139"/>
      <c r="AIX19" s="139"/>
      <c r="AIY19" s="139"/>
      <c r="AIZ19" s="139"/>
      <c r="AJA19" s="139"/>
      <c r="AJB19" s="139"/>
      <c r="AJC19" s="139"/>
      <c r="AJD19" s="139"/>
      <c r="AJE19" s="139"/>
      <c r="AJF19" s="139"/>
      <c r="AJG19" s="139"/>
      <c r="AJH19" s="139"/>
      <c r="AJI19" s="139"/>
      <c r="AJJ19" s="139"/>
      <c r="AJK19" s="139"/>
      <c r="AJL19" s="139"/>
      <c r="AJM19" s="139"/>
      <c r="AJN19" s="139"/>
      <c r="AJO19" s="139"/>
      <c r="AJP19" s="139"/>
      <c r="AJQ19" s="139"/>
      <c r="AJR19" s="139"/>
      <c r="AJS19" s="139"/>
      <c r="AJT19" s="139"/>
      <c r="AJU19" s="139"/>
      <c r="AJV19" s="139"/>
      <c r="AJW19" s="139"/>
      <c r="AJX19" s="139"/>
      <c r="AJY19" s="139"/>
      <c r="AJZ19" s="139"/>
      <c r="AKA19" s="139"/>
      <c r="AKB19" s="139"/>
      <c r="AKC19" s="139"/>
      <c r="AKD19" s="139"/>
      <c r="AKE19" s="139"/>
      <c r="AKF19" s="139"/>
      <c r="AKG19" s="139"/>
      <c r="AKH19" s="139"/>
      <c r="AKI19" s="139"/>
      <c r="AKJ19" s="139"/>
      <c r="AKK19" s="139"/>
      <c r="AKL19" s="139"/>
      <c r="AKM19" s="139"/>
      <c r="AKN19" s="139"/>
      <c r="AKO19" s="139"/>
      <c r="AKP19" s="139"/>
      <c r="AKQ19" s="139"/>
      <c r="AKR19" s="139"/>
      <c r="AKS19" s="139"/>
      <c r="AKT19" s="139"/>
      <c r="AKU19" s="139"/>
      <c r="AKV19" s="139"/>
      <c r="AKW19" s="139"/>
      <c r="AKX19" s="139"/>
      <c r="AKY19" s="139"/>
      <c r="AKZ19" s="139"/>
      <c r="ALA19" s="139"/>
      <c r="ALB19" s="139"/>
      <c r="ALC19" s="139"/>
      <c r="ALD19" s="139"/>
      <c r="ALE19" s="139"/>
      <c r="ALF19" s="139"/>
      <c r="ALG19" s="139"/>
      <c r="ALH19" s="139"/>
      <c r="ALI19" s="139"/>
      <c r="ALJ19" s="139"/>
      <c r="ALK19" s="139"/>
      <c r="ALL19" s="139"/>
      <c r="ALM19" s="139"/>
      <c r="ALN19" s="139"/>
      <c r="ALO19" s="139"/>
      <c r="ALP19" s="139"/>
      <c r="ALQ19" s="139"/>
      <c r="ALR19" s="139"/>
      <c r="ALS19" s="139"/>
      <c r="ALT19" s="139"/>
      <c r="ALU19" s="139"/>
      <c r="ALV19" s="139"/>
      <c r="ALW19" s="139"/>
      <c r="ALX19" s="139"/>
      <c r="ALY19" s="139"/>
      <c r="ALZ19" s="139"/>
      <c r="AMA19" s="139"/>
      <c r="AMB19" s="139"/>
      <c r="AMC19" s="139"/>
      <c r="AMD19" s="139"/>
      <c r="AME19" s="139"/>
      <c r="AMF19" s="139"/>
      <c r="AMG19" s="139"/>
      <c r="AMH19" s="139"/>
      <c r="AMI19" s="139"/>
      <c r="AMJ19" s="139"/>
      <c r="AMK19" s="139"/>
      <c r="AML19" s="139"/>
      <c r="AMM19" s="139"/>
      <c r="AMN19" s="139"/>
      <c r="AMO19" s="139"/>
      <c r="AMP19" s="139"/>
      <c r="AMQ19" s="139"/>
      <c r="AMR19" s="139"/>
      <c r="AMS19" s="139"/>
      <c r="AMT19" s="139"/>
      <c r="AMU19" s="139"/>
      <c r="AMV19" s="139"/>
      <c r="AMW19" s="139"/>
      <c r="AMX19" s="139"/>
      <c r="AMY19" s="139"/>
      <c r="AMZ19" s="139"/>
      <c r="ANA19" s="139"/>
      <c r="ANB19" s="139"/>
      <c r="ANC19" s="139"/>
      <c r="AND19" s="139"/>
      <c r="ANE19" s="139"/>
      <c r="ANF19" s="139"/>
      <c r="ANG19" s="139"/>
      <c r="ANH19" s="139"/>
      <c r="ANI19" s="139"/>
      <c r="ANJ19" s="139"/>
      <c r="ANK19" s="139"/>
      <c r="ANL19" s="139"/>
      <c r="ANM19" s="139"/>
      <c r="ANN19" s="139"/>
      <c r="ANO19" s="139"/>
      <c r="ANP19" s="139"/>
      <c r="ANQ19" s="139"/>
      <c r="ANR19" s="139"/>
      <c r="ANS19" s="139"/>
      <c r="ANT19" s="139"/>
      <c r="ANU19" s="139"/>
      <c r="ANV19" s="139"/>
      <c r="ANW19" s="139"/>
      <c r="ANX19" s="139"/>
      <c r="ANY19" s="139"/>
      <c r="ANZ19" s="139"/>
      <c r="AOA19" s="139"/>
      <c r="AOB19" s="139"/>
      <c r="AOC19" s="139"/>
      <c r="AOD19" s="139"/>
    </row>
    <row r="20" spans="1:1070" ht="20.25" customHeight="1" x14ac:dyDescent="0.25">
      <c r="B20" s="128" t="s">
        <v>91</v>
      </c>
      <c r="C20" s="267">
        <v>0</v>
      </c>
      <c r="D20" s="267">
        <v>0</v>
      </c>
      <c r="E20" s="136">
        <v>0</v>
      </c>
      <c r="F20" s="267">
        <v>0</v>
      </c>
      <c r="G20" s="267">
        <v>0</v>
      </c>
      <c r="H20" s="136">
        <v>0</v>
      </c>
      <c r="I20" s="267">
        <v>0</v>
      </c>
      <c r="J20" s="267">
        <v>0</v>
      </c>
      <c r="K20" s="136">
        <v>0</v>
      </c>
      <c r="L20" s="267">
        <v>0</v>
      </c>
      <c r="M20" s="267">
        <v>0</v>
      </c>
      <c r="N20" s="136">
        <v>0</v>
      </c>
      <c r="O20" s="267">
        <v>0</v>
      </c>
      <c r="P20" s="267">
        <v>0</v>
      </c>
      <c r="Q20" s="136">
        <v>0</v>
      </c>
      <c r="R20" s="267">
        <v>0</v>
      </c>
      <c r="S20" s="267">
        <v>0</v>
      </c>
      <c r="T20" s="136">
        <v>0</v>
      </c>
      <c r="U20" s="271">
        <v>1</v>
      </c>
      <c r="V20" s="271">
        <v>7</v>
      </c>
      <c r="W20" s="136" t="s">
        <v>89</v>
      </c>
      <c r="X20" s="271">
        <v>7</v>
      </c>
      <c r="Y20" s="271">
        <v>10</v>
      </c>
      <c r="Z20" s="136">
        <v>7</v>
      </c>
      <c r="AA20" s="267">
        <v>1</v>
      </c>
      <c r="AB20" s="271">
        <v>3</v>
      </c>
      <c r="AC20" s="136">
        <v>2</v>
      </c>
      <c r="AD20" s="267">
        <v>45</v>
      </c>
      <c r="AE20" s="271">
        <v>70</v>
      </c>
      <c r="AF20" s="136">
        <v>45</v>
      </c>
      <c r="AG20" s="267">
        <v>3</v>
      </c>
      <c r="AH20" s="267">
        <v>21</v>
      </c>
      <c r="AI20" s="136">
        <v>21</v>
      </c>
      <c r="AJ20" s="267">
        <v>7</v>
      </c>
      <c r="AK20" s="267">
        <v>10</v>
      </c>
      <c r="AL20" s="136">
        <v>7</v>
      </c>
      <c r="AM20" s="267">
        <v>3</v>
      </c>
      <c r="AN20" s="267">
        <v>7</v>
      </c>
      <c r="AO20" s="136">
        <v>7</v>
      </c>
      <c r="AP20" s="267">
        <v>7</v>
      </c>
      <c r="AQ20" s="267">
        <v>10</v>
      </c>
      <c r="AR20" s="136">
        <v>7</v>
      </c>
      <c r="AS20" s="267">
        <v>11</v>
      </c>
      <c r="AT20" s="267">
        <v>15</v>
      </c>
      <c r="AU20" s="136">
        <v>12</v>
      </c>
      <c r="AV20" s="271">
        <v>7</v>
      </c>
      <c r="AW20" s="267">
        <v>14</v>
      </c>
      <c r="AX20" s="136">
        <v>7</v>
      </c>
      <c r="AY20" s="268">
        <v>1</v>
      </c>
      <c r="AZ20" s="268">
        <v>5</v>
      </c>
      <c r="BA20" s="136">
        <v>2</v>
      </c>
      <c r="BB20" s="269">
        <f>SUMIF($C$7:$BA$7,"Min",C20:BA20)</f>
        <v>93</v>
      </c>
      <c r="BC20" s="269">
        <f>SUMIF($C$7:$BA$7,"Max",C20:BA20)</f>
        <v>172</v>
      </c>
      <c r="BD20" s="270">
        <f>SUMIF($C$7:$BA$7,"Approx",C20:BA20)</f>
        <v>117</v>
      </c>
      <c r="BE20" s="270" t="str">
        <f t="shared" si="0"/>
        <v xml:space="preserve">3m 26d </v>
      </c>
      <c r="BO20" s="138"/>
      <c r="BP20" s="138"/>
      <c r="BQ20" s="138"/>
      <c r="BR20" s="138"/>
      <c r="BS20" s="138"/>
      <c r="BT20" s="138"/>
      <c r="BU20" s="138"/>
      <c r="BV20" s="138"/>
      <c r="BW20" s="138"/>
      <c r="BX20" s="138"/>
      <c r="BY20" s="138"/>
      <c r="BZ20" s="138"/>
      <c r="CA20" s="138"/>
      <c r="CB20" s="138"/>
      <c r="CC20" s="138"/>
      <c r="CD20" s="138"/>
      <c r="CE20" s="138"/>
      <c r="CF20" s="138"/>
      <c r="CG20" s="138"/>
      <c r="CH20" s="138"/>
      <c r="CI20" s="138"/>
      <c r="CJ20" s="138"/>
      <c r="CK20" s="138"/>
      <c r="CL20" s="138"/>
      <c r="CM20" s="138"/>
      <c r="CN20" s="138"/>
      <c r="CO20" s="138"/>
      <c r="CP20" s="138"/>
      <c r="CQ20" s="138"/>
      <c r="CR20" s="138"/>
      <c r="CS20" s="138"/>
      <c r="CT20" s="138"/>
      <c r="CU20" s="138"/>
      <c r="CV20" s="138"/>
      <c r="CW20" s="138"/>
      <c r="CX20" s="138"/>
      <c r="CY20" s="138"/>
      <c r="CZ20" s="138"/>
      <c r="DA20" s="138"/>
      <c r="DB20" s="138"/>
      <c r="DC20" s="138"/>
      <c r="DD20" s="138"/>
      <c r="DE20" s="138"/>
      <c r="DF20" s="138"/>
      <c r="DG20" s="138"/>
      <c r="DH20" s="138"/>
      <c r="DI20" s="138"/>
      <c r="DJ20" s="138"/>
      <c r="DK20" s="138"/>
      <c r="DL20" s="138"/>
      <c r="DM20" s="138"/>
      <c r="DN20" s="138"/>
      <c r="DO20" s="138"/>
      <c r="DP20" s="138"/>
      <c r="DQ20" s="138"/>
      <c r="DR20" s="138"/>
      <c r="DS20" s="138"/>
      <c r="DT20" s="138"/>
      <c r="DU20" s="138"/>
      <c r="DV20" s="138"/>
      <c r="DW20" s="138"/>
      <c r="DX20" s="138"/>
      <c r="DY20" s="138"/>
      <c r="DZ20" s="138"/>
      <c r="EA20" s="138"/>
      <c r="EB20" s="138"/>
      <c r="EC20" s="138"/>
      <c r="ED20" s="138"/>
      <c r="EE20" s="138"/>
      <c r="EF20" s="138"/>
      <c r="EG20" s="138"/>
      <c r="EH20" s="138"/>
      <c r="EI20" s="138"/>
      <c r="EJ20" s="138"/>
      <c r="EK20" s="138"/>
      <c r="EL20" s="138"/>
      <c r="EM20" s="138"/>
      <c r="EN20" s="138"/>
      <c r="EO20" s="138"/>
      <c r="EP20" s="138"/>
      <c r="EQ20" s="138"/>
      <c r="ER20" s="138"/>
      <c r="ES20" s="138"/>
      <c r="ET20" s="138"/>
      <c r="EU20" s="138"/>
      <c r="EV20" s="138"/>
      <c r="EW20" s="138"/>
      <c r="EX20" s="138"/>
      <c r="EY20" s="138"/>
      <c r="EZ20" s="138"/>
      <c r="FA20" s="138"/>
      <c r="FB20" s="138"/>
      <c r="FC20" s="138"/>
      <c r="FD20" s="138"/>
      <c r="FE20" s="138"/>
      <c r="FF20" s="138"/>
      <c r="FG20" s="138"/>
      <c r="FH20" s="138"/>
      <c r="FI20" s="138"/>
      <c r="FJ20" s="138"/>
      <c r="FK20" s="138"/>
      <c r="FL20" s="138"/>
      <c r="FM20" s="138"/>
      <c r="FN20" s="138"/>
      <c r="FO20" s="138"/>
      <c r="FP20" s="138"/>
      <c r="FQ20" s="138"/>
      <c r="FR20" s="138"/>
      <c r="FS20" s="138"/>
      <c r="FT20" s="138"/>
      <c r="FU20" s="138"/>
      <c r="FV20" s="138"/>
      <c r="FW20" s="138"/>
      <c r="FX20" s="138"/>
      <c r="FY20" s="138"/>
      <c r="FZ20" s="138"/>
      <c r="GA20" s="138"/>
      <c r="GB20" s="138"/>
      <c r="GC20" s="138"/>
      <c r="GD20" s="138"/>
      <c r="GE20" s="138"/>
      <c r="GF20" s="138"/>
      <c r="GG20" s="138"/>
      <c r="GH20" s="138"/>
      <c r="GI20" s="138"/>
      <c r="GJ20" s="138"/>
      <c r="GK20" s="138"/>
      <c r="GL20" s="138"/>
      <c r="GM20" s="138"/>
      <c r="GN20" s="138"/>
      <c r="GO20" s="138"/>
      <c r="GP20" s="138"/>
      <c r="GQ20" s="138"/>
      <c r="GR20" s="138"/>
      <c r="GS20" s="138"/>
      <c r="GT20" s="138"/>
      <c r="GU20" s="138"/>
      <c r="GV20" s="138"/>
      <c r="GW20" s="138"/>
      <c r="GX20" s="138"/>
      <c r="GY20" s="138"/>
      <c r="GZ20" s="138"/>
      <c r="HA20" s="138"/>
      <c r="HB20" s="138"/>
      <c r="HC20" s="138"/>
      <c r="HD20" s="138"/>
      <c r="HE20" s="138"/>
      <c r="HF20" s="138"/>
      <c r="HG20" s="138"/>
      <c r="HH20" s="138"/>
      <c r="HI20" s="138"/>
      <c r="HJ20" s="138"/>
      <c r="HK20" s="138"/>
      <c r="HL20" s="138"/>
      <c r="HM20" s="138"/>
      <c r="HN20" s="138"/>
      <c r="HO20" s="138"/>
      <c r="HP20" s="138"/>
      <c r="HQ20" s="138"/>
      <c r="HR20" s="138"/>
      <c r="HS20" s="138"/>
      <c r="HT20" s="138"/>
      <c r="HU20" s="138"/>
      <c r="HV20" s="138"/>
      <c r="HW20" s="138"/>
      <c r="HX20" s="138"/>
      <c r="HY20" s="138"/>
      <c r="HZ20" s="138"/>
      <c r="IA20" s="138"/>
      <c r="IB20" s="138"/>
      <c r="IC20" s="138"/>
      <c r="ID20" s="138"/>
      <c r="IE20" s="138"/>
      <c r="IF20" s="138"/>
      <c r="IG20" s="138"/>
      <c r="IH20" s="138"/>
      <c r="II20" s="138"/>
      <c r="IJ20" s="138"/>
      <c r="IK20" s="138"/>
      <c r="IL20" s="138"/>
      <c r="IM20" s="138"/>
      <c r="IN20" s="138"/>
      <c r="IO20" s="138"/>
      <c r="IP20" s="138"/>
      <c r="IQ20" s="138"/>
      <c r="IR20" s="138"/>
      <c r="IS20" s="138"/>
      <c r="IT20" s="138"/>
      <c r="IU20" s="138"/>
      <c r="IV20" s="138"/>
      <c r="IW20" s="138"/>
      <c r="IX20" s="138"/>
      <c r="IY20" s="138"/>
      <c r="IZ20" s="138"/>
      <c r="JA20" s="138"/>
      <c r="JB20" s="138"/>
      <c r="JC20" s="138"/>
      <c r="JD20" s="138"/>
      <c r="JE20" s="138"/>
      <c r="JF20" s="138"/>
      <c r="JG20" s="138"/>
      <c r="JH20" s="138"/>
      <c r="JI20" s="138"/>
      <c r="JJ20" s="138"/>
      <c r="JK20" s="138"/>
      <c r="JL20" s="138"/>
      <c r="JM20" s="138"/>
      <c r="JN20" s="138"/>
      <c r="JO20" s="138"/>
      <c r="JP20" s="138"/>
      <c r="JQ20" s="138"/>
      <c r="JR20" s="138"/>
      <c r="JS20" s="138"/>
      <c r="JT20" s="139"/>
      <c r="JU20" s="139"/>
      <c r="JV20" s="139"/>
      <c r="JW20" s="139"/>
      <c r="JX20" s="139"/>
      <c r="JY20" s="139"/>
      <c r="JZ20" s="139"/>
      <c r="KA20" s="139"/>
      <c r="KB20" s="139"/>
      <c r="KC20" s="139"/>
      <c r="KD20" s="139"/>
      <c r="KE20" s="139"/>
      <c r="KF20" s="139"/>
      <c r="KG20" s="139"/>
      <c r="KH20" s="139"/>
      <c r="KI20" s="139"/>
      <c r="KJ20" s="139"/>
      <c r="KK20" s="139"/>
      <c r="KL20" s="139"/>
      <c r="KM20" s="139"/>
      <c r="KN20" s="139"/>
      <c r="KO20" s="139"/>
      <c r="KP20" s="139"/>
      <c r="KQ20" s="139"/>
      <c r="KR20" s="139"/>
      <c r="KS20" s="139"/>
      <c r="KT20" s="139"/>
      <c r="KU20" s="139"/>
      <c r="KV20" s="139"/>
      <c r="KW20" s="139"/>
      <c r="KX20" s="139"/>
      <c r="KY20" s="139"/>
      <c r="KZ20" s="139"/>
      <c r="LA20" s="139"/>
      <c r="LB20" s="139"/>
      <c r="LC20" s="139"/>
      <c r="LD20" s="139"/>
      <c r="LE20" s="139"/>
      <c r="LF20" s="139"/>
      <c r="LG20" s="139"/>
      <c r="LH20" s="139"/>
      <c r="LI20" s="139"/>
      <c r="LJ20" s="139"/>
      <c r="LK20" s="139"/>
      <c r="LL20" s="139"/>
      <c r="LM20" s="139"/>
      <c r="LN20" s="139"/>
      <c r="LO20" s="139"/>
      <c r="LP20" s="139"/>
      <c r="LQ20" s="139"/>
      <c r="LR20" s="139"/>
      <c r="LS20" s="139"/>
      <c r="LT20" s="139"/>
      <c r="LU20" s="139"/>
      <c r="LV20" s="139"/>
      <c r="LW20" s="139"/>
      <c r="LX20" s="139"/>
      <c r="LY20" s="139"/>
      <c r="LZ20" s="139"/>
      <c r="MA20" s="139"/>
      <c r="MB20" s="139"/>
      <c r="MC20" s="139"/>
      <c r="MD20" s="139"/>
      <c r="ME20" s="139"/>
      <c r="MF20" s="139"/>
      <c r="MG20" s="139"/>
      <c r="MH20" s="139"/>
      <c r="MI20" s="139"/>
      <c r="MJ20" s="139"/>
      <c r="MK20" s="139"/>
      <c r="ML20" s="139"/>
      <c r="MM20" s="139"/>
      <c r="MN20" s="139"/>
      <c r="MO20" s="139"/>
      <c r="MP20" s="139"/>
      <c r="MQ20" s="139"/>
      <c r="MR20" s="139"/>
      <c r="MS20" s="139"/>
      <c r="MT20" s="139"/>
      <c r="MU20" s="139"/>
      <c r="MV20" s="139"/>
      <c r="MW20" s="139"/>
      <c r="MX20" s="139"/>
      <c r="MY20" s="139"/>
      <c r="MZ20" s="139"/>
      <c r="NA20" s="139"/>
      <c r="NB20" s="139"/>
      <c r="NC20" s="139"/>
      <c r="ND20" s="139"/>
      <c r="NE20" s="139"/>
      <c r="NF20" s="139"/>
      <c r="NG20" s="139"/>
      <c r="NH20" s="139"/>
      <c r="NI20" s="139"/>
      <c r="NJ20" s="139"/>
      <c r="NK20" s="139"/>
      <c r="NL20" s="139"/>
      <c r="NM20" s="139"/>
      <c r="NN20" s="139"/>
      <c r="NO20" s="139"/>
      <c r="NP20" s="139"/>
      <c r="NQ20" s="139"/>
      <c r="NR20" s="139"/>
      <c r="NS20" s="139"/>
      <c r="NT20" s="139"/>
      <c r="NU20" s="139"/>
      <c r="NV20" s="139"/>
      <c r="NW20" s="139"/>
      <c r="NX20" s="139"/>
      <c r="NY20" s="139"/>
      <c r="NZ20" s="139"/>
      <c r="OA20" s="139"/>
      <c r="OB20" s="139"/>
      <c r="OC20" s="139"/>
      <c r="OD20" s="139"/>
      <c r="OE20" s="139"/>
      <c r="OF20" s="139"/>
      <c r="OG20" s="139"/>
      <c r="OH20" s="139"/>
      <c r="OI20" s="139"/>
      <c r="OJ20" s="139"/>
      <c r="OK20" s="139"/>
      <c r="OL20" s="139"/>
      <c r="OM20" s="139"/>
      <c r="ON20" s="139"/>
      <c r="OO20" s="139"/>
      <c r="OP20" s="139"/>
      <c r="OQ20" s="139"/>
      <c r="OR20" s="139"/>
      <c r="OS20" s="139"/>
      <c r="OT20" s="139"/>
      <c r="OU20" s="139"/>
      <c r="OV20" s="139"/>
      <c r="OW20" s="139"/>
      <c r="OX20" s="139"/>
      <c r="OY20" s="139"/>
      <c r="OZ20" s="139"/>
      <c r="PA20" s="139"/>
      <c r="PB20" s="139"/>
      <c r="PC20" s="139"/>
      <c r="PD20" s="139"/>
      <c r="PE20" s="139"/>
      <c r="PF20" s="139"/>
      <c r="PG20" s="139"/>
      <c r="PH20" s="139"/>
      <c r="PI20" s="139"/>
      <c r="PJ20" s="139"/>
      <c r="PK20" s="139"/>
      <c r="PL20" s="139"/>
      <c r="PM20" s="139"/>
      <c r="PN20" s="139"/>
      <c r="PO20" s="139"/>
      <c r="PP20" s="139"/>
      <c r="PQ20" s="139"/>
      <c r="PR20" s="139"/>
      <c r="PS20" s="139"/>
      <c r="PT20" s="139"/>
      <c r="PU20" s="139"/>
      <c r="PV20" s="139"/>
      <c r="PW20" s="139"/>
      <c r="PX20" s="139"/>
      <c r="PY20" s="139"/>
      <c r="PZ20" s="139"/>
      <c r="QA20" s="139"/>
      <c r="QB20" s="139"/>
      <c r="QC20" s="139"/>
      <c r="QD20" s="139"/>
      <c r="QE20" s="139"/>
      <c r="QF20" s="139"/>
      <c r="QG20" s="139"/>
      <c r="QH20" s="139"/>
      <c r="QI20" s="139"/>
      <c r="QJ20" s="139"/>
      <c r="QK20" s="139"/>
      <c r="QL20" s="139"/>
      <c r="QM20" s="139"/>
      <c r="QN20" s="139"/>
      <c r="QO20" s="139"/>
      <c r="QP20" s="139"/>
      <c r="QQ20" s="139"/>
      <c r="QR20" s="139"/>
      <c r="QS20" s="139"/>
      <c r="QT20" s="139"/>
      <c r="QU20" s="139"/>
      <c r="QV20" s="139"/>
      <c r="QW20" s="139"/>
      <c r="QX20" s="139"/>
      <c r="QY20" s="139"/>
      <c r="QZ20" s="139"/>
      <c r="RA20" s="139"/>
      <c r="RB20" s="139"/>
      <c r="RC20" s="139"/>
      <c r="RD20" s="139"/>
      <c r="RE20" s="139"/>
      <c r="RF20" s="139"/>
      <c r="RG20" s="139"/>
      <c r="RH20" s="139"/>
      <c r="RI20" s="139"/>
      <c r="RJ20" s="139"/>
      <c r="RK20" s="139"/>
      <c r="RL20" s="139"/>
      <c r="RM20" s="139"/>
      <c r="RN20" s="139"/>
      <c r="RO20" s="139"/>
      <c r="RP20" s="139"/>
      <c r="RQ20" s="139"/>
      <c r="RR20" s="139"/>
      <c r="RS20" s="139"/>
      <c r="RT20" s="139"/>
      <c r="RU20" s="139"/>
      <c r="RV20" s="139"/>
      <c r="RW20" s="139"/>
      <c r="RX20" s="139"/>
      <c r="RY20" s="139"/>
      <c r="RZ20" s="139"/>
      <c r="SA20" s="139"/>
      <c r="SB20" s="139"/>
      <c r="SC20" s="139"/>
      <c r="SD20" s="139"/>
      <c r="SE20" s="139"/>
      <c r="SF20" s="139"/>
      <c r="SG20" s="139"/>
      <c r="SH20" s="139"/>
      <c r="SI20" s="139"/>
      <c r="SJ20" s="139"/>
      <c r="SK20" s="139"/>
      <c r="SL20" s="139"/>
      <c r="SM20" s="139"/>
      <c r="SN20" s="139"/>
      <c r="SO20" s="139"/>
      <c r="SP20" s="139"/>
      <c r="SQ20" s="139"/>
      <c r="SR20" s="139"/>
      <c r="SS20" s="139"/>
      <c r="ST20" s="139"/>
      <c r="SU20" s="139"/>
      <c r="SV20" s="139"/>
      <c r="SW20" s="139"/>
      <c r="SX20" s="139"/>
      <c r="SY20" s="139"/>
      <c r="SZ20" s="139"/>
      <c r="TA20" s="139"/>
      <c r="TB20" s="139"/>
      <c r="TC20" s="139"/>
      <c r="TD20" s="139"/>
      <c r="TE20" s="139"/>
      <c r="TF20" s="139"/>
      <c r="TG20" s="139"/>
      <c r="TH20" s="139"/>
      <c r="TI20" s="139"/>
      <c r="TJ20" s="139"/>
      <c r="TK20" s="139"/>
      <c r="TL20" s="139"/>
      <c r="TM20" s="139"/>
      <c r="TN20" s="139"/>
      <c r="TO20" s="139"/>
      <c r="TP20" s="139"/>
      <c r="TQ20" s="139"/>
      <c r="TR20" s="139"/>
      <c r="TS20" s="139"/>
      <c r="TT20" s="139"/>
      <c r="TU20" s="139"/>
      <c r="TV20" s="139"/>
      <c r="TW20" s="139"/>
      <c r="TX20" s="139"/>
      <c r="TY20" s="139"/>
      <c r="TZ20" s="139"/>
      <c r="UA20" s="139"/>
      <c r="UB20" s="139"/>
      <c r="UC20" s="139"/>
      <c r="UD20" s="139"/>
      <c r="UE20" s="139"/>
      <c r="UF20" s="139"/>
      <c r="UG20" s="139"/>
      <c r="UH20" s="139"/>
      <c r="UI20" s="139"/>
      <c r="UJ20" s="139"/>
      <c r="UK20" s="139"/>
      <c r="UL20" s="139"/>
      <c r="UM20" s="139"/>
      <c r="UN20" s="139"/>
      <c r="UO20" s="139"/>
      <c r="UP20" s="139"/>
      <c r="UQ20" s="139"/>
      <c r="UR20" s="139"/>
      <c r="US20" s="139"/>
      <c r="UT20" s="139"/>
      <c r="UU20" s="139"/>
      <c r="UV20" s="139"/>
      <c r="UW20" s="139"/>
      <c r="UX20" s="139"/>
      <c r="UY20" s="139"/>
      <c r="UZ20" s="139"/>
      <c r="VA20" s="139"/>
      <c r="VB20" s="139"/>
      <c r="VC20" s="139"/>
      <c r="VD20" s="139"/>
      <c r="VE20" s="139"/>
      <c r="VF20" s="139"/>
      <c r="VG20" s="139"/>
      <c r="VH20" s="139"/>
      <c r="VI20" s="139"/>
      <c r="VJ20" s="139"/>
      <c r="VK20" s="139"/>
      <c r="VL20" s="139"/>
      <c r="VM20" s="139"/>
      <c r="VN20" s="139"/>
      <c r="VO20" s="139"/>
      <c r="VP20" s="139"/>
      <c r="VQ20" s="139"/>
      <c r="VR20" s="139"/>
      <c r="VS20" s="139"/>
      <c r="VT20" s="139"/>
      <c r="VU20" s="139"/>
      <c r="VV20" s="139"/>
      <c r="VW20" s="139"/>
      <c r="VX20" s="139"/>
      <c r="VY20" s="139"/>
      <c r="VZ20" s="139"/>
      <c r="WA20" s="139"/>
      <c r="WB20" s="139"/>
      <c r="WC20" s="139"/>
      <c r="WD20" s="139"/>
      <c r="WE20" s="139"/>
      <c r="WF20" s="139"/>
      <c r="WG20" s="139"/>
      <c r="WH20" s="139"/>
      <c r="WI20" s="139"/>
      <c r="WJ20" s="139"/>
      <c r="WK20" s="139"/>
      <c r="WL20" s="139"/>
      <c r="WM20" s="139"/>
      <c r="WN20" s="139"/>
      <c r="WO20" s="139"/>
      <c r="WP20" s="139"/>
      <c r="WQ20" s="139"/>
      <c r="WR20" s="139"/>
      <c r="WS20" s="139"/>
      <c r="WT20" s="139"/>
      <c r="WU20" s="139"/>
      <c r="WV20" s="139"/>
      <c r="WW20" s="139"/>
      <c r="WX20" s="139"/>
      <c r="WY20" s="139"/>
      <c r="WZ20" s="139"/>
      <c r="XA20" s="139"/>
      <c r="XB20" s="139"/>
      <c r="XC20" s="139"/>
      <c r="XD20" s="139"/>
      <c r="XE20" s="139"/>
      <c r="XF20" s="139"/>
      <c r="XG20" s="139"/>
      <c r="XH20" s="139"/>
      <c r="XI20" s="139"/>
      <c r="XJ20" s="139"/>
      <c r="XK20" s="139"/>
      <c r="XL20" s="139"/>
      <c r="XM20" s="139"/>
      <c r="XN20" s="139"/>
      <c r="XO20" s="139"/>
      <c r="XP20" s="139"/>
      <c r="XQ20" s="139"/>
      <c r="XR20" s="139"/>
      <c r="XS20" s="139"/>
      <c r="XT20" s="139"/>
      <c r="XU20" s="139"/>
      <c r="XV20" s="139"/>
      <c r="XW20" s="139"/>
      <c r="XX20" s="139"/>
      <c r="XY20" s="139"/>
      <c r="XZ20" s="139"/>
      <c r="YA20" s="139"/>
      <c r="YB20" s="139"/>
      <c r="YC20" s="139"/>
      <c r="YD20" s="139"/>
      <c r="YE20" s="139"/>
      <c r="YF20" s="139"/>
      <c r="YG20" s="139"/>
      <c r="YH20" s="139"/>
      <c r="YI20" s="139"/>
      <c r="YJ20" s="139"/>
      <c r="YK20" s="139"/>
      <c r="YL20" s="139"/>
      <c r="YM20" s="139"/>
      <c r="YN20" s="139"/>
      <c r="YO20" s="139"/>
      <c r="YP20" s="139"/>
      <c r="YQ20" s="139"/>
      <c r="YR20" s="139"/>
      <c r="YS20" s="139"/>
      <c r="YT20" s="139"/>
      <c r="YU20" s="139"/>
      <c r="YV20" s="139"/>
      <c r="YW20" s="139"/>
      <c r="YX20" s="139"/>
      <c r="YY20" s="139"/>
      <c r="YZ20" s="139"/>
      <c r="ZA20" s="139"/>
      <c r="ZB20" s="139"/>
      <c r="ZC20" s="139"/>
      <c r="ZD20" s="139"/>
      <c r="ZE20" s="139"/>
      <c r="ZF20" s="139"/>
      <c r="ZG20" s="139"/>
      <c r="ZH20" s="139"/>
      <c r="ZI20" s="139"/>
      <c r="ZJ20" s="139"/>
      <c r="ZK20" s="139"/>
      <c r="ZL20" s="139"/>
      <c r="ZM20" s="139"/>
      <c r="ZN20" s="139"/>
      <c r="ZO20" s="139"/>
      <c r="ZP20" s="139"/>
      <c r="ZQ20" s="139"/>
      <c r="ZR20" s="139"/>
      <c r="ZS20" s="139"/>
      <c r="ZT20" s="139"/>
      <c r="ZU20" s="139"/>
      <c r="ZV20" s="139"/>
      <c r="ZW20" s="139"/>
      <c r="ZX20" s="139"/>
      <c r="ZY20" s="139"/>
      <c r="ZZ20" s="139"/>
      <c r="AAA20" s="139"/>
      <c r="AAB20" s="139"/>
      <c r="AAC20" s="139"/>
      <c r="AAD20" s="139"/>
      <c r="AAE20" s="139"/>
      <c r="AAF20" s="139"/>
      <c r="AAG20" s="139"/>
      <c r="AAH20" s="139"/>
      <c r="AAI20" s="139"/>
      <c r="AAJ20" s="139"/>
      <c r="AAK20" s="139"/>
      <c r="AAL20" s="139"/>
      <c r="AAM20" s="139"/>
      <c r="AAN20" s="139"/>
      <c r="AAO20" s="139"/>
      <c r="AAP20" s="139"/>
      <c r="AAQ20" s="139"/>
      <c r="AAR20" s="139"/>
      <c r="AAS20" s="139"/>
      <c r="AAT20" s="139"/>
      <c r="AAU20" s="139"/>
      <c r="AAV20" s="139"/>
      <c r="AAW20" s="139"/>
      <c r="AAX20" s="139"/>
      <c r="AAY20" s="139"/>
      <c r="AAZ20" s="139"/>
      <c r="ABA20" s="139"/>
      <c r="ABB20" s="139"/>
      <c r="ABC20" s="139"/>
      <c r="ABD20" s="139"/>
      <c r="ABE20" s="139"/>
      <c r="ABF20" s="139"/>
      <c r="ABG20" s="139"/>
      <c r="ABH20" s="139"/>
      <c r="ABI20" s="139"/>
      <c r="ABJ20" s="139"/>
      <c r="ABK20" s="139"/>
      <c r="ABL20" s="139"/>
      <c r="ABM20" s="139"/>
      <c r="ABN20" s="139"/>
      <c r="ABO20" s="139"/>
      <c r="ABP20" s="139"/>
      <c r="ABQ20" s="139"/>
      <c r="ABR20" s="139"/>
      <c r="ABS20" s="139"/>
      <c r="ABT20" s="139"/>
      <c r="ABU20" s="139"/>
      <c r="ABV20" s="139"/>
      <c r="ABW20" s="139"/>
      <c r="ABX20" s="139"/>
      <c r="ABY20" s="139"/>
      <c r="ABZ20" s="139"/>
      <c r="ACA20" s="139"/>
      <c r="ACB20" s="139"/>
      <c r="ACC20" s="139"/>
      <c r="ACD20" s="139"/>
      <c r="ACE20" s="139"/>
      <c r="ACF20" s="139"/>
      <c r="ACG20" s="139"/>
      <c r="ACH20" s="139"/>
      <c r="ACI20" s="139"/>
      <c r="ACJ20" s="139"/>
      <c r="ACK20" s="139"/>
      <c r="ACL20" s="139"/>
      <c r="ACM20" s="139"/>
      <c r="ACN20" s="139"/>
      <c r="ACO20" s="139"/>
      <c r="ACP20" s="139"/>
      <c r="ACQ20" s="139"/>
      <c r="ACR20" s="139"/>
      <c r="ACS20" s="139"/>
      <c r="ACT20" s="139"/>
      <c r="ACU20" s="139"/>
      <c r="ACV20" s="139"/>
      <c r="ACW20" s="139"/>
      <c r="ACX20" s="139"/>
      <c r="ACY20" s="139"/>
      <c r="ACZ20" s="139"/>
      <c r="ADA20" s="139"/>
      <c r="ADB20" s="139"/>
      <c r="ADC20" s="139"/>
      <c r="ADD20" s="139"/>
      <c r="ADE20" s="139"/>
      <c r="ADF20" s="139"/>
      <c r="ADG20" s="139"/>
      <c r="ADH20" s="139"/>
      <c r="ADI20" s="139"/>
      <c r="ADJ20" s="139"/>
      <c r="ADK20" s="139"/>
      <c r="ADL20" s="139"/>
      <c r="ADM20" s="139"/>
      <c r="ADN20" s="139"/>
      <c r="ADO20" s="139"/>
      <c r="ADP20" s="139"/>
      <c r="ADQ20" s="139"/>
      <c r="ADR20" s="139"/>
      <c r="ADS20" s="139"/>
      <c r="ADT20" s="139"/>
      <c r="ADU20" s="139"/>
      <c r="ADV20" s="139"/>
      <c r="ADW20" s="139"/>
      <c r="ADX20" s="139"/>
      <c r="ADY20" s="139"/>
      <c r="ADZ20" s="139"/>
      <c r="AEA20" s="139"/>
      <c r="AEB20" s="139"/>
      <c r="AEC20" s="139"/>
      <c r="AED20" s="139"/>
      <c r="AEE20" s="139"/>
      <c r="AEF20" s="139"/>
      <c r="AEG20" s="139"/>
      <c r="AEH20" s="139"/>
      <c r="AEI20" s="139"/>
      <c r="AEJ20" s="139"/>
      <c r="AEK20" s="139"/>
      <c r="AEL20" s="139"/>
      <c r="AEM20" s="139"/>
      <c r="AEN20" s="139"/>
      <c r="AEO20" s="139"/>
      <c r="AEP20" s="139"/>
      <c r="AEQ20" s="139"/>
      <c r="AER20" s="139"/>
      <c r="AES20" s="139"/>
      <c r="AET20" s="139"/>
      <c r="AEU20" s="139"/>
      <c r="AEV20" s="139"/>
      <c r="AEW20" s="139"/>
      <c r="AEX20" s="139"/>
      <c r="AEY20" s="139"/>
      <c r="AEZ20" s="139"/>
      <c r="AFA20" s="139"/>
      <c r="AFB20" s="139"/>
      <c r="AFC20" s="139"/>
      <c r="AFD20" s="139"/>
      <c r="AFE20" s="139"/>
      <c r="AFF20" s="139"/>
      <c r="AFG20" s="139"/>
      <c r="AFH20" s="139"/>
      <c r="AFI20" s="139"/>
      <c r="AFJ20" s="139"/>
      <c r="AFK20" s="139"/>
      <c r="AFL20" s="139"/>
      <c r="AFM20" s="139"/>
      <c r="AFN20" s="139"/>
      <c r="AFO20" s="139"/>
      <c r="AFP20" s="139"/>
      <c r="AFQ20" s="139"/>
      <c r="AFR20" s="139"/>
      <c r="AFS20" s="139"/>
      <c r="AFT20" s="139"/>
      <c r="AFU20" s="139"/>
      <c r="AFV20" s="139"/>
      <c r="AFW20" s="139"/>
      <c r="AFX20" s="139"/>
      <c r="AFY20" s="139"/>
      <c r="AFZ20" s="139"/>
      <c r="AGA20" s="139"/>
      <c r="AGB20" s="139"/>
      <c r="AGC20" s="139"/>
      <c r="AGD20" s="139"/>
      <c r="AGE20" s="139"/>
      <c r="AGF20" s="139"/>
      <c r="AGG20" s="139"/>
      <c r="AGH20" s="139"/>
      <c r="AGI20" s="139"/>
      <c r="AGJ20" s="139"/>
      <c r="AGK20" s="139"/>
      <c r="AGL20" s="139"/>
      <c r="AGM20" s="139"/>
      <c r="AGN20" s="139"/>
      <c r="AGO20" s="139"/>
      <c r="AGP20" s="139"/>
      <c r="AGQ20" s="139"/>
      <c r="AGR20" s="139"/>
      <c r="AGS20" s="139"/>
      <c r="AGT20" s="139"/>
      <c r="AGU20" s="139"/>
      <c r="AGV20" s="139"/>
      <c r="AGW20" s="139"/>
      <c r="AGX20" s="139"/>
      <c r="AGY20" s="139"/>
      <c r="AGZ20" s="139"/>
      <c r="AHA20" s="139"/>
      <c r="AHB20" s="139"/>
      <c r="AHC20" s="139"/>
      <c r="AHD20" s="139"/>
      <c r="AHE20" s="139"/>
      <c r="AHF20" s="139"/>
      <c r="AHG20" s="139"/>
      <c r="AHH20" s="139"/>
      <c r="AHI20" s="139"/>
      <c r="AHJ20" s="139"/>
      <c r="AHK20" s="139"/>
      <c r="AHL20" s="139"/>
      <c r="AHM20" s="139"/>
      <c r="AHN20" s="139"/>
      <c r="AHO20" s="139"/>
      <c r="AHP20" s="139"/>
      <c r="AHQ20" s="139"/>
      <c r="AHR20" s="139"/>
      <c r="AHS20" s="139"/>
      <c r="AHT20" s="139"/>
      <c r="AHU20" s="139"/>
      <c r="AHV20" s="139"/>
      <c r="AHW20" s="139"/>
      <c r="AHX20" s="139"/>
      <c r="AHY20" s="139"/>
      <c r="AHZ20" s="139"/>
      <c r="AIA20" s="139"/>
      <c r="AIB20" s="139"/>
      <c r="AIC20" s="139"/>
      <c r="AID20" s="139"/>
      <c r="AIE20" s="139"/>
      <c r="AIF20" s="139"/>
      <c r="AIG20" s="139"/>
      <c r="AIH20" s="139"/>
      <c r="AII20" s="139"/>
      <c r="AIJ20" s="139"/>
      <c r="AIK20" s="139"/>
      <c r="AIL20" s="139"/>
      <c r="AIM20" s="139"/>
      <c r="AIN20" s="139"/>
      <c r="AIO20" s="139"/>
      <c r="AIP20" s="139"/>
      <c r="AIQ20" s="139"/>
      <c r="AIR20" s="139"/>
      <c r="AIS20" s="139"/>
      <c r="AIT20" s="139"/>
      <c r="AIU20" s="139"/>
      <c r="AIV20" s="139"/>
      <c r="AIW20" s="139"/>
      <c r="AIX20" s="139"/>
      <c r="AIY20" s="139"/>
      <c r="AIZ20" s="139"/>
      <c r="AJA20" s="139"/>
      <c r="AJB20" s="139"/>
      <c r="AJC20" s="139"/>
      <c r="AJD20" s="139"/>
      <c r="AJE20" s="139"/>
      <c r="AJF20" s="139"/>
      <c r="AJG20" s="139"/>
      <c r="AJH20" s="139"/>
      <c r="AJI20" s="139"/>
      <c r="AJJ20" s="139"/>
      <c r="AJK20" s="139"/>
      <c r="AJL20" s="139"/>
      <c r="AJM20" s="139"/>
      <c r="AJN20" s="139"/>
      <c r="AJO20" s="139"/>
      <c r="AJP20" s="139"/>
      <c r="AJQ20" s="139"/>
      <c r="AJR20" s="139"/>
      <c r="AJS20" s="139"/>
      <c r="AJT20" s="139"/>
      <c r="AJU20" s="139"/>
      <c r="AJV20" s="139"/>
      <c r="AJW20" s="139"/>
      <c r="AJX20" s="139"/>
      <c r="AJY20" s="139"/>
      <c r="AJZ20" s="139"/>
      <c r="AKA20" s="139"/>
      <c r="AKB20" s="139"/>
      <c r="AKC20" s="139"/>
      <c r="AKD20" s="139"/>
      <c r="AKE20" s="139"/>
      <c r="AKF20" s="139"/>
      <c r="AKG20" s="139"/>
      <c r="AKH20" s="139"/>
      <c r="AKI20" s="139"/>
      <c r="AKJ20" s="139"/>
      <c r="AKK20" s="139"/>
      <c r="AKL20" s="139"/>
      <c r="AKM20" s="139"/>
      <c r="AKN20" s="139"/>
      <c r="AKO20" s="139"/>
      <c r="AKP20" s="139"/>
      <c r="AKQ20" s="139"/>
      <c r="AKR20" s="139"/>
      <c r="AKS20" s="139"/>
      <c r="AKT20" s="139"/>
      <c r="AKU20" s="139"/>
      <c r="AKV20" s="139"/>
      <c r="AKW20" s="139"/>
      <c r="AKX20" s="139"/>
      <c r="AKY20" s="139"/>
      <c r="AKZ20" s="139"/>
      <c r="ALA20" s="139"/>
      <c r="ALB20" s="139"/>
      <c r="ALC20" s="139"/>
      <c r="ALD20" s="139"/>
      <c r="ALE20" s="139"/>
      <c r="ALF20" s="139"/>
      <c r="ALG20" s="139"/>
      <c r="ALH20" s="139"/>
      <c r="ALI20" s="139"/>
      <c r="ALJ20" s="139"/>
      <c r="ALK20" s="139"/>
      <c r="ALL20" s="139"/>
      <c r="ALM20" s="139"/>
      <c r="ALN20" s="139"/>
      <c r="ALO20" s="139"/>
      <c r="ALP20" s="139"/>
      <c r="ALQ20" s="139"/>
      <c r="ALR20" s="139"/>
      <c r="ALS20" s="139"/>
      <c r="ALT20" s="139"/>
      <c r="ALU20" s="139"/>
      <c r="ALV20" s="139"/>
      <c r="ALW20" s="139"/>
      <c r="ALX20" s="139"/>
      <c r="ALY20" s="139"/>
      <c r="ALZ20" s="139"/>
      <c r="AMA20" s="139"/>
      <c r="AMB20" s="139"/>
      <c r="AMC20" s="139"/>
      <c r="AMD20" s="139"/>
      <c r="AME20" s="139"/>
      <c r="AMF20" s="139"/>
      <c r="AMG20" s="139"/>
      <c r="AMH20" s="139"/>
      <c r="AMI20" s="139"/>
      <c r="AMJ20" s="139"/>
      <c r="AMK20" s="139"/>
      <c r="AML20" s="139"/>
      <c r="AMM20" s="139"/>
      <c r="AMN20" s="139"/>
      <c r="AMO20" s="139"/>
      <c r="AMP20" s="139"/>
      <c r="AMQ20" s="139"/>
      <c r="AMR20" s="139"/>
      <c r="AMS20" s="139"/>
      <c r="AMT20" s="139"/>
      <c r="AMU20" s="139"/>
      <c r="AMV20" s="139"/>
      <c r="AMW20" s="139"/>
      <c r="AMX20" s="139"/>
      <c r="AMY20" s="139"/>
      <c r="AMZ20" s="139"/>
      <c r="ANA20" s="139"/>
      <c r="ANB20" s="139"/>
      <c r="ANC20" s="139"/>
      <c r="AND20" s="139"/>
      <c r="ANE20" s="139"/>
      <c r="ANF20" s="139"/>
      <c r="ANG20" s="139"/>
      <c r="ANH20" s="139"/>
      <c r="ANI20" s="139"/>
      <c r="ANJ20" s="139"/>
      <c r="ANK20" s="139"/>
      <c r="ANL20" s="139"/>
      <c r="ANM20" s="139"/>
      <c r="ANN20" s="139"/>
      <c r="ANO20" s="139"/>
      <c r="ANP20" s="139"/>
      <c r="ANQ20" s="139"/>
      <c r="ANR20" s="139"/>
      <c r="ANS20" s="139"/>
      <c r="ANT20" s="139"/>
      <c r="ANU20" s="139"/>
      <c r="ANV20" s="139"/>
      <c r="ANW20" s="139"/>
      <c r="ANX20" s="139"/>
      <c r="ANY20" s="139"/>
      <c r="ANZ20" s="139"/>
      <c r="AOA20" s="139"/>
      <c r="AOB20" s="139"/>
      <c r="AOC20" s="139"/>
      <c r="AOD20" s="139"/>
    </row>
    <row r="21" spans="1:1070" s="140" customFormat="1" ht="20.25" customHeight="1" x14ac:dyDescent="0.25">
      <c r="A21" s="121"/>
      <c r="B21" s="128" t="s">
        <v>87</v>
      </c>
      <c r="C21" s="267">
        <v>1</v>
      </c>
      <c r="D21" s="267">
        <v>4</v>
      </c>
      <c r="E21" s="136" t="s">
        <v>89</v>
      </c>
      <c r="F21" s="267">
        <v>7</v>
      </c>
      <c r="G21" s="267">
        <v>10</v>
      </c>
      <c r="H21" s="136">
        <v>7</v>
      </c>
      <c r="I21" s="267">
        <v>1</v>
      </c>
      <c r="J21" s="267">
        <v>3</v>
      </c>
      <c r="K21" s="136">
        <v>2</v>
      </c>
      <c r="L21" s="267">
        <v>14</v>
      </c>
      <c r="M21" s="267">
        <v>30</v>
      </c>
      <c r="N21" s="136">
        <v>30</v>
      </c>
      <c r="O21" s="267">
        <v>14</v>
      </c>
      <c r="P21" s="267">
        <v>21</v>
      </c>
      <c r="Q21" s="136">
        <v>14</v>
      </c>
      <c r="R21" s="267">
        <v>7</v>
      </c>
      <c r="S21" s="267">
        <v>10</v>
      </c>
      <c r="T21" s="136">
        <v>7</v>
      </c>
      <c r="U21" s="267">
        <v>1</v>
      </c>
      <c r="V21" s="267">
        <v>14</v>
      </c>
      <c r="W21" s="136">
        <v>10</v>
      </c>
      <c r="X21" s="267">
        <v>7</v>
      </c>
      <c r="Y21" s="267">
        <v>10</v>
      </c>
      <c r="Z21" s="136">
        <v>7</v>
      </c>
      <c r="AA21" s="267">
        <v>1</v>
      </c>
      <c r="AB21" s="267">
        <v>3</v>
      </c>
      <c r="AC21" s="136">
        <v>2</v>
      </c>
      <c r="AD21" s="267">
        <v>30</v>
      </c>
      <c r="AE21" s="267">
        <v>45</v>
      </c>
      <c r="AF21" s="136">
        <v>45</v>
      </c>
      <c r="AG21" s="267">
        <v>7</v>
      </c>
      <c r="AH21" s="267">
        <v>21</v>
      </c>
      <c r="AI21" s="136">
        <v>14</v>
      </c>
      <c r="AJ21" s="267">
        <v>7</v>
      </c>
      <c r="AK21" s="267">
        <v>10</v>
      </c>
      <c r="AL21" s="136">
        <v>7</v>
      </c>
      <c r="AM21" s="267">
        <v>3</v>
      </c>
      <c r="AN21" s="267">
        <v>7</v>
      </c>
      <c r="AO21" s="136">
        <v>7</v>
      </c>
      <c r="AP21" s="267">
        <v>7</v>
      </c>
      <c r="AQ21" s="267">
        <v>10</v>
      </c>
      <c r="AR21" s="136">
        <v>7</v>
      </c>
      <c r="AS21" s="267">
        <v>11</v>
      </c>
      <c r="AT21" s="267">
        <v>15</v>
      </c>
      <c r="AU21" s="136">
        <v>12</v>
      </c>
      <c r="AV21" s="267">
        <v>1</v>
      </c>
      <c r="AW21" s="267">
        <v>5</v>
      </c>
      <c r="AX21" s="136">
        <v>5</v>
      </c>
      <c r="AY21" s="268">
        <v>1</v>
      </c>
      <c r="AZ21" s="268">
        <v>5</v>
      </c>
      <c r="BA21" s="136">
        <v>2</v>
      </c>
      <c r="BB21" s="269">
        <f t="shared" ref="BB21" si="7">SUMIF($C$7:$BA$7,"Min",C21:BA21)</f>
        <v>120</v>
      </c>
      <c r="BC21" s="269">
        <f t="shared" ref="BC21" si="8">SUMIF($C$7:$BA$7,"Max",C21:BA21)</f>
        <v>223</v>
      </c>
      <c r="BD21" s="270">
        <f t="shared" ref="BD21" si="9">SUMIF($C$7:$BA$7,"Approx",C21:BA21)</f>
        <v>178</v>
      </c>
      <c r="BE21" s="270" t="str">
        <f t="shared" si="0"/>
        <v xml:space="preserve">5m 26d </v>
      </c>
      <c r="BF21" s="133"/>
      <c r="BG21" s="133"/>
      <c r="BH21" s="133"/>
      <c r="BI21" s="133"/>
      <c r="BJ21" s="133"/>
      <c r="BK21" s="133"/>
      <c r="BL21" s="133"/>
      <c r="BM21" s="133"/>
      <c r="BN21" s="133"/>
      <c r="BO21" s="138"/>
      <c r="BP21" s="138"/>
      <c r="BQ21" s="138"/>
      <c r="BR21" s="138"/>
      <c r="BS21" s="138"/>
      <c r="BT21" s="138"/>
      <c r="BU21" s="138"/>
      <c r="BV21" s="138"/>
      <c r="BW21" s="138"/>
      <c r="BX21" s="138"/>
      <c r="BY21" s="138"/>
      <c r="BZ21" s="138"/>
      <c r="CA21" s="138"/>
      <c r="CB21" s="138"/>
      <c r="CC21" s="138"/>
      <c r="CD21" s="138"/>
      <c r="CE21" s="138"/>
      <c r="CF21" s="138"/>
      <c r="CG21" s="138"/>
      <c r="CH21" s="138"/>
      <c r="CI21" s="138"/>
      <c r="CJ21" s="138"/>
      <c r="CK21" s="138"/>
      <c r="CL21" s="138"/>
      <c r="CM21" s="138"/>
      <c r="CN21" s="138"/>
      <c r="CO21" s="138"/>
      <c r="CP21" s="138"/>
      <c r="CQ21" s="138"/>
      <c r="CR21" s="138"/>
      <c r="CS21" s="138"/>
      <c r="CT21" s="138"/>
      <c r="CU21" s="138"/>
      <c r="CV21" s="138"/>
      <c r="CW21" s="138"/>
      <c r="CX21" s="138"/>
      <c r="CY21" s="138"/>
      <c r="CZ21" s="138"/>
      <c r="DA21" s="138"/>
      <c r="DB21" s="138"/>
      <c r="DC21" s="138"/>
      <c r="DD21" s="138"/>
      <c r="DE21" s="138"/>
      <c r="DF21" s="138"/>
      <c r="DG21" s="138"/>
      <c r="DH21" s="138"/>
      <c r="DI21" s="138"/>
      <c r="DJ21" s="138"/>
      <c r="DK21" s="138"/>
      <c r="DL21" s="138"/>
      <c r="DM21" s="138"/>
      <c r="DN21" s="138"/>
      <c r="DO21" s="138"/>
      <c r="DP21" s="138"/>
      <c r="DQ21" s="138"/>
      <c r="DR21" s="138"/>
      <c r="DS21" s="138"/>
      <c r="DT21" s="138"/>
      <c r="DU21" s="138"/>
      <c r="DV21" s="138"/>
      <c r="DW21" s="138"/>
      <c r="DX21" s="138"/>
      <c r="DY21" s="138"/>
      <c r="DZ21" s="138"/>
      <c r="EA21" s="138"/>
      <c r="EB21" s="138"/>
      <c r="EC21" s="138"/>
      <c r="ED21" s="138"/>
      <c r="EE21" s="138"/>
      <c r="EF21" s="138"/>
      <c r="EG21" s="138"/>
      <c r="EH21" s="138"/>
      <c r="EI21" s="138"/>
      <c r="EJ21" s="138"/>
      <c r="EK21" s="138"/>
      <c r="EL21" s="138"/>
      <c r="EM21" s="138"/>
      <c r="EN21" s="138"/>
      <c r="EO21" s="138"/>
      <c r="EP21" s="138"/>
      <c r="EQ21" s="138"/>
      <c r="ER21" s="138"/>
      <c r="ES21" s="138"/>
      <c r="ET21" s="138"/>
      <c r="EU21" s="138"/>
      <c r="EV21" s="138"/>
      <c r="EW21" s="138"/>
      <c r="EX21" s="138"/>
      <c r="EY21" s="138"/>
      <c r="EZ21" s="138"/>
      <c r="FA21" s="138"/>
      <c r="FB21" s="138"/>
      <c r="FC21" s="138"/>
      <c r="FD21" s="138"/>
      <c r="FE21" s="138"/>
      <c r="FF21" s="138"/>
      <c r="FG21" s="138"/>
      <c r="FH21" s="138"/>
      <c r="FI21" s="138"/>
      <c r="FJ21" s="138"/>
      <c r="FK21" s="138"/>
      <c r="FL21" s="138"/>
      <c r="FM21" s="138"/>
      <c r="FN21" s="138"/>
      <c r="FO21" s="138"/>
      <c r="FP21" s="138"/>
      <c r="FQ21" s="138"/>
      <c r="FR21" s="138"/>
      <c r="FS21" s="138"/>
      <c r="FT21" s="138"/>
      <c r="FU21" s="138"/>
      <c r="FV21" s="138"/>
      <c r="FW21" s="138"/>
      <c r="FX21" s="138"/>
      <c r="FY21" s="138"/>
      <c r="FZ21" s="138"/>
      <c r="GA21" s="138"/>
      <c r="GB21" s="138"/>
      <c r="GC21" s="138"/>
      <c r="GD21" s="138"/>
      <c r="GE21" s="138"/>
      <c r="GF21" s="138"/>
      <c r="GG21" s="138"/>
      <c r="GH21" s="138"/>
      <c r="GI21" s="138"/>
      <c r="GJ21" s="138"/>
      <c r="GK21" s="138"/>
      <c r="GL21" s="138"/>
      <c r="GM21" s="138"/>
      <c r="GN21" s="138"/>
      <c r="GO21" s="138"/>
      <c r="GP21" s="138"/>
      <c r="GQ21" s="138"/>
      <c r="GR21" s="138"/>
      <c r="GS21" s="138"/>
      <c r="GT21" s="138"/>
      <c r="GU21" s="138"/>
      <c r="GV21" s="138"/>
      <c r="GW21" s="138"/>
      <c r="GX21" s="138"/>
      <c r="GY21" s="138"/>
      <c r="GZ21" s="138"/>
      <c r="HA21" s="138"/>
      <c r="HB21" s="138"/>
      <c r="HC21" s="138"/>
      <c r="HD21" s="138"/>
      <c r="HE21" s="138"/>
      <c r="HF21" s="138"/>
      <c r="HG21" s="138"/>
      <c r="HH21" s="138"/>
      <c r="HI21" s="138"/>
      <c r="HJ21" s="138"/>
      <c r="HK21" s="138"/>
      <c r="HL21" s="138"/>
      <c r="HM21" s="138"/>
      <c r="HN21" s="138"/>
      <c r="HO21" s="138"/>
      <c r="HP21" s="138"/>
      <c r="HQ21" s="138"/>
      <c r="HR21" s="138"/>
      <c r="HS21" s="138"/>
      <c r="HT21" s="138"/>
      <c r="HU21" s="138"/>
      <c r="HV21" s="138"/>
      <c r="HW21" s="138"/>
      <c r="HX21" s="138"/>
      <c r="HY21" s="138"/>
      <c r="HZ21" s="138"/>
      <c r="IA21" s="138"/>
      <c r="IB21" s="138"/>
      <c r="IC21" s="138"/>
      <c r="ID21" s="138"/>
      <c r="IE21" s="138"/>
      <c r="IF21" s="138"/>
      <c r="IG21" s="138"/>
      <c r="IH21" s="138"/>
      <c r="II21" s="138"/>
      <c r="IJ21" s="138"/>
      <c r="IK21" s="138"/>
      <c r="IL21" s="138"/>
      <c r="IM21" s="138"/>
      <c r="IN21" s="138"/>
      <c r="IO21" s="138"/>
      <c r="IP21" s="138"/>
      <c r="IQ21" s="138"/>
      <c r="IR21" s="138"/>
      <c r="IS21" s="138"/>
      <c r="IT21" s="138"/>
      <c r="IU21" s="138"/>
      <c r="IV21" s="138"/>
      <c r="IW21" s="138"/>
      <c r="IX21" s="138"/>
      <c r="IY21" s="138"/>
      <c r="IZ21" s="138"/>
      <c r="JA21" s="138"/>
      <c r="JB21" s="138"/>
      <c r="JC21" s="138"/>
      <c r="JD21" s="138"/>
      <c r="JE21" s="138"/>
      <c r="JF21" s="138"/>
      <c r="JG21" s="138"/>
      <c r="JH21" s="138"/>
      <c r="JI21" s="138"/>
      <c r="JJ21" s="138"/>
      <c r="JK21" s="138"/>
      <c r="JL21" s="138"/>
      <c r="JM21" s="138"/>
      <c r="JN21" s="138"/>
      <c r="JO21" s="138"/>
      <c r="JP21" s="138"/>
      <c r="JQ21" s="138"/>
      <c r="JR21" s="138"/>
      <c r="JS21" s="138"/>
      <c r="JT21" s="139"/>
      <c r="JU21" s="139"/>
      <c r="JV21" s="139"/>
      <c r="JW21" s="139"/>
      <c r="JX21" s="139"/>
      <c r="JY21" s="139"/>
      <c r="JZ21" s="139"/>
      <c r="KA21" s="139"/>
      <c r="KB21" s="139"/>
      <c r="KC21" s="139"/>
      <c r="KD21" s="139"/>
      <c r="KE21" s="139"/>
      <c r="KF21" s="139"/>
      <c r="KG21" s="139"/>
      <c r="KH21" s="139"/>
      <c r="KI21" s="139"/>
      <c r="KJ21" s="139"/>
      <c r="KK21" s="139"/>
      <c r="KL21" s="139"/>
      <c r="KM21" s="139"/>
      <c r="KN21" s="139"/>
      <c r="KO21" s="139"/>
      <c r="KP21" s="139"/>
      <c r="KQ21" s="139"/>
      <c r="KR21" s="139"/>
      <c r="KS21" s="139"/>
      <c r="KT21" s="139"/>
      <c r="KU21" s="139"/>
      <c r="KV21" s="139"/>
      <c r="KW21" s="139"/>
      <c r="KX21" s="139"/>
      <c r="KY21" s="139"/>
      <c r="KZ21" s="139"/>
      <c r="LA21" s="139"/>
      <c r="LB21" s="139"/>
      <c r="LC21" s="139"/>
      <c r="LD21" s="139"/>
      <c r="LE21" s="139"/>
      <c r="LF21" s="139"/>
      <c r="LG21" s="139"/>
      <c r="LH21" s="139"/>
      <c r="LI21" s="139"/>
      <c r="LJ21" s="139"/>
      <c r="LK21" s="139"/>
      <c r="LL21" s="139"/>
      <c r="LM21" s="139"/>
      <c r="LN21" s="139"/>
      <c r="LO21" s="139"/>
      <c r="LP21" s="139"/>
      <c r="LQ21" s="139"/>
      <c r="LR21" s="139"/>
      <c r="LS21" s="139"/>
      <c r="LT21" s="139"/>
      <c r="LU21" s="139"/>
      <c r="LV21" s="139"/>
      <c r="LW21" s="139"/>
      <c r="LX21" s="139"/>
      <c r="LY21" s="139"/>
      <c r="LZ21" s="139"/>
      <c r="MA21" s="139"/>
      <c r="MB21" s="139"/>
      <c r="MC21" s="139"/>
      <c r="MD21" s="139"/>
      <c r="ME21" s="139"/>
      <c r="MF21" s="139"/>
      <c r="MG21" s="139"/>
      <c r="MH21" s="139"/>
      <c r="MI21" s="139"/>
      <c r="MJ21" s="139"/>
      <c r="MK21" s="139"/>
      <c r="ML21" s="139"/>
      <c r="MM21" s="139"/>
      <c r="MN21" s="139"/>
      <c r="MO21" s="139"/>
      <c r="MP21" s="139"/>
      <c r="MQ21" s="139"/>
      <c r="MR21" s="139"/>
      <c r="MS21" s="139"/>
      <c r="MT21" s="139"/>
      <c r="MU21" s="139"/>
      <c r="MV21" s="139"/>
      <c r="MW21" s="139"/>
      <c r="MX21" s="139"/>
      <c r="MY21" s="139"/>
      <c r="MZ21" s="139"/>
      <c r="NA21" s="139"/>
      <c r="NB21" s="139"/>
      <c r="NC21" s="139"/>
      <c r="ND21" s="139"/>
      <c r="NE21" s="139"/>
      <c r="NF21" s="139"/>
      <c r="NG21" s="139"/>
      <c r="NH21" s="139"/>
      <c r="NI21" s="139"/>
      <c r="NJ21" s="139"/>
      <c r="NK21" s="139"/>
      <c r="NL21" s="139"/>
      <c r="NM21" s="139"/>
      <c r="NN21" s="139"/>
      <c r="NO21" s="139"/>
      <c r="NP21" s="139"/>
      <c r="NQ21" s="139"/>
      <c r="NR21" s="139"/>
      <c r="NS21" s="139"/>
      <c r="NT21" s="139"/>
      <c r="NU21" s="139"/>
      <c r="NV21" s="139"/>
      <c r="NW21" s="139"/>
      <c r="NX21" s="139"/>
      <c r="NY21" s="139"/>
      <c r="NZ21" s="139"/>
      <c r="OA21" s="139"/>
      <c r="OB21" s="139"/>
      <c r="OC21" s="139"/>
      <c r="OD21" s="139"/>
      <c r="OE21" s="139"/>
      <c r="OF21" s="139"/>
      <c r="OG21" s="139"/>
      <c r="OH21" s="139"/>
      <c r="OI21" s="139"/>
      <c r="OJ21" s="139"/>
      <c r="OK21" s="139"/>
      <c r="OL21" s="139"/>
      <c r="OM21" s="139"/>
      <c r="ON21" s="139"/>
      <c r="OO21" s="139"/>
      <c r="OP21" s="139"/>
      <c r="OQ21" s="139"/>
      <c r="OR21" s="139"/>
      <c r="OS21" s="139"/>
      <c r="OT21" s="139"/>
      <c r="OU21" s="139"/>
      <c r="OV21" s="139"/>
      <c r="OW21" s="139"/>
      <c r="OX21" s="139"/>
      <c r="OY21" s="139"/>
      <c r="OZ21" s="139"/>
      <c r="PA21" s="139"/>
      <c r="PB21" s="139"/>
      <c r="PC21" s="139"/>
      <c r="PD21" s="139"/>
      <c r="PE21" s="139"/>
      <c r="PF21" s="139"/>
      <c r="PG21" s="139"/>
      <c r="PH21" s="139"/>
      <c r="PI21" s="139"/>
      <c r="PJ21" s="139"/>
      <c r="PK21" s="139"/>
      <c r="PL21" s="139"/>
      <c r="PM21" s="139"/>
      <c r="PN21" s="139"/>
      <c r="PO21" s="139"/>
      <c r="PP21" s="139"/>
      <c r="PQ21" s="139"/>
      <c r="PR21" s="139"/>
      <c r="PS21" s="139"/>
      <c r="PT21" s="139"/>
      <c r="PU21" s="139"/>
      <c r="PV21" s="139"/>
      <c r="PW21" s="139"/>
      <c r="PX21" s="139"/>
      <c r="PY21" s="139"/>
      <c r="PZ21" s="139"/>
      <c r="QA21" s="139"/>
      <c r="QB21" s="139"/>
      <c r="QC21" s="139"/>
      <c r="QD21" s="139"/>
      <c r="QE21" s="139"/>
      <c r="QF21" s="139"/>
      <c r="QG21" s="139"/>
      <c r="QH21" s="139"/>
      <c r="QI21" s="139"/>
      <c r="QJ21" s="139"/>
      <c r="QK21" s="139"/>
      <c r="QL21" s="139"/>
      <c r="QM21" s="139"/>
      <c r="QN21" s="139"/>
      <c r="QO21" s="139"/>
      <c r="QP21" s="139"/>
      <c r="QQ21" s="139"/>
      <c r="QR21" s="139"/>
      <c r="QS21" s="139"/>
      <c r="QT21" s="139"/>
      <c r="QU21" s="139"/>
      <c r="QV21" s="139"/>
      <c r="QW21" s="139"/>
      <c r="QX21" s="139"/>
      <c r="QY21" s="139"/>
      <c r="QZ21" s="139"/>
      <c r="RA21" s="139"/>
      <c r="RB21" s="139"/>
      <c r="RC21" s="139"/>
      <c r="RD21" s="139"/>
      <c r="RE21" s="139"/>
      <c r="RF21" s="139"/>
      <c r="RG21" s="139"/>
      <c r="RH21" s="139"/>
      <c r="RI21" s="139"/>
      <c r="RJ21" s="139"/>
      <c r="RK21" s="139"/>
      <c r="RL21" s="139"/>
      <c r="RM21" s="139"/>
      <c r="RN21" s="139"/>
      <c r="RO21" s="139"/>
      <c r="RP21" s="139"/>
      <c r="RQ21" s="139"/>
      <c r="RR21" s="139"/>
      <c r="RS21" s="139"/>
      <c r="RT21" s="139"/>
      <c r="RU21" s="139"/>
      <c r="RV21" s="139"/>
      <c r="RW21" s="139"/>
      <c r="RX21" s="139"/>
      <c r="RY21" s="139"/>
      <c r="RZ21" s="139"/>
      <c r="SA21" s="139"/>
      <c r="SB21" s="139"/>
      <c r="SC21" s="139"/>
      <c r="SD21" s="139"/>
      <c r="SE21" s="139"/>
      <c r="SF21" s="139"/>
      <c r="SG21" s="139"/>
      <c r="SH21" s="139"/>
      <c r="SI21" s="139"/>
      <c r="SJ21" s="139"/>
      <c r="SK21" s="139"/>
      <c r="SL21" s="139"/>
      <c r="SM21" s="139"/>
      <c r="SN21" s="139"/>
      <c r="SO21" s="139"/>
      <c r="SP21" s="139"/>
      <c r="SQ21" s="139"/>
      <c r="SR21" s="139"/>
      <c r="SS21" s="139"/>
      <c r="ST21" s="139"/>
      <c r="SU21" s="139"/>
      <c r="SV21" s="139"/>
      <c r="SW21" s="139"/>
      <c r="SX21" s="139"/>
      <c r="SY21" s="139"/>
      <c r="SZ21" s="139"/>
      <c r="TA21" s="139"/>
      <c r="TB21" s="139"/>
      <c r="TC21" s="139"/>
      <c r="TD21" s="139"/>
      <c r="TE21" s="139"/>
      <c r="TF21" s="139"/>
      <c r="TG21" s="139"/>
      <c r="TH21" s="139"/>
      <c r="TI21" s="139"/>
      <c r="TJ21" s="139"/>
      <c r="TK21" s="139"/>
      <c r="TL21" s="139"/>
      <c r="TM21" s="139"/>
      <c r="TN21" s="139"/>
      <c r="TO21" s="139"/>
      <c r="TP21" s="139"/>
      <c r="TQ21" s="139"/>
      <c r="TR21" s="139"/>
      <c r="TS21" s="139"/>
      <c r="TT21" s="139"/>
      <c r="TU21" s="139"/>
      <c r="TV21" s="139"/>
      <c r="TW21" s="139"/>
      <c r="TX21" s="139"/>
      <c r="TY21" s="139"/>
      <c r="TZ21" s="139"/>
      <c r="UA21" s="139"/>
      <c r="UB21" s="139"/>
      <c r="UC21" s="139"/>
      <c r="UD21" s="139"/>
      <c r="UE21" s="139"/>
      <c r="UF21" s="139"/>
      <c r="UG21" s="139"/>
      <c r="UH21" s="139"/>
      <c r="UI21" s="139"/>
      <c r="UJ21" s="139"/>
      <c r="UK21" s="139"/>
      <c r="UL21" s="139"/>
      <c r="UM21" s="139"/>
      <c r="UN21" s="139"/>
      <c r="UO21" s="139"/>
      <c r="UP21" s="139"/>
      <c r="UQ21" s="139"/>
      <c r="UR21" s="139"/>
      <c r="US21" s="139"/>
      <c r="UT21" s="139"/>
      <c r="UU21" s="139"/>
      <c r="UV21" s="139"/>
      <c r="UW21" s="139"/>
      <c r="UX21" s="139"/>
      <c r="UY21" s="139"/>
      <c r="UZ21" s="139"/>
      <c r="VA21" s="139"/>
      <c r="VB21" s="139"/>
      <c r="VC21" s="139"/>
      <c r="VD21" s="139"/>
      <c r="VE21" s="139"/>
      <c r="VF21" s="139"/>
      <c r="VG21" s="139"/>
      <c r="VH21" s="139"/>
      <c r="VI21" s="139"/>
      <c r="VJ21" s="139"/>
      <c r="VK21" s="139"/>
      <c r="VL21" s="139"/>
      <c r="VM21" s="139"/>
      <c r="VN21" s="139"/>
      <c r="VO21" s="139"/>
      <c r="VP21" s="139"/>
      <c r="VQ21" s="139"/>
      <c r="VR21" s="139"/>
      <c r="VS21" s="139"/>
      <c r="VT21" s="139"/>
      <c r="VU21" s="139"/>
      <c r="VV21" s="139"/>
      <c r="VW21" s="139"/>
      <c r="VX21" s="139"/>
      <c r="VY21" s="139"/>
      <c r="VZ21" s="139"/>
      <c r="WA21" s="139"/>
      <c r="WB21" s="139"/>
      <c r="WC21" s="139"/>
      <c r="WD21" s="139"/>
      <c r="WE21" s="139"/>
      <c r="WF21" s="139"/>
      <c r="WG21" s="139"/>
      <c r="WH21" s="139"/>
      <c r="WI21" s="139"/>
      <c r="WJ21" s="139"/>
      <c r="WK21" s="139"/>
      <c r="WL21" s="139"/>
      <c r="WM21" s="139"/>
      <c r="WN21" s="139"/>
      <c r="WO21" s="139"/>
      <c r="WP21" s="139"/>
      <c r="WQ21" s="139"/>
      <c r="WR21" s="139"/>
      <c r="WS21" s="139"/>
      <c r="WT21" s="139"/>
      <c r="WU21" s="139"/>
      <c r="WV21" s="139"/>
      <c r="WW21" s="139"/>
      <c r="WX21" s="139"/>
      <c r="WY21" s="139"/>
      <c r="WZ21" s="139"/>
      <c r="XA21" s="139"/>
      <c r="XB21" s="139"/>
      <c r="XC21" s="139"/>
      <c r="XD21" s="139"/>
      <c r="XE21" s="139"/>
      <c r="XF21" s="139"/>
      <c r="XG21" s="139"/>
      <c r="XH21" s="139"/>
      <c r="XI21" s="139"/>
      <c r="XJ21" s="139"/>
      <c r="XK21" s="139"/>
      <c r="XL21" s="139"/>
      <c r="XM21" s="139"/>
      <c r="XN21" s="139"/>
      <c r="XO21" s="139"/>
      <c r="XP21" s="139"/>
      <c r="XQ21" s="139"/>
      <c r="XR21" s="139"/>
      <c r="XS21" s="139"/>
      <c r="XT21" s="139"/>
      <c r="XU21" s="139"/>
      <c r="XV21" s="139"/>
      <c r="XW21" s="139"/>
      <c r="XX21" s="139"/>
      <c r="XY21" s="139"/>
      <c r="XZ21" s="139"/>
      <c r="YA21" s="139"/>
      <c r="YB21" s="139"/>
      <c r="YC21" s="139"/>
      <c r="YD21" s="139"/>
      <c r="YE21" s="139"/>
      <c r="YF21" s="139"/>
      <c r="YG21" s="139"/>
      <c r="YH21" s="139"/>
      <c r="YI21" s="139"/>
      <c r="YJ21" s="139"/>
      <c r="YK21" s="139"/>
      <c r="YL21" s="139"/>
      <c r="YM21" s="139"/>
      <c r="YN21" s="139"/>
      <c r="YO21" s="139"/>
      <c r="YP21" s="139"/>
      <c r="YQ21" s="139"/>
      <c r="YR21" s="139"/>
      <c r="YS21" s="139"/>
      <c r="YT21" s="139"/>
      <c r="YU21" s="139"/>
      <c r="YV21" s="139"/>
      <c r="YW21" s="139"/>
      <c r="YX21" s="139"/>
      <c r="YY21" s="139"/>
      <c r="YZ21" s="139"/>
      <c r="ZA21" s="139"/>
      <c r="ZB21" s="139"/>
      <c r="ZC21" s="139"/>
      <c r="ZD21" s="139"/>
      <c r="ZE21" s="139"/>
      <c r="ZF21" s="139"/>
      <c r="ZG21" s="139"/>
      <c r="ZH21" s="139"/>
      <c r="ZI21" s="139"/>
      <c r="ZJ21" s="139"/>
      <c r="ZK21" s="139"/>
      <c r="ZL21" s="139"/>
      <c r="ZM21" s="139"/>
      <c r="ZN21" s="139"/>
      <c r="ZO21" s="139"/>
      <c r="ZP21" s="139"/>
      <c r="ZQ21" s="139"/>
      <c r="ZR21" s="139"/>
      <c r="ZS21" s="139"/>
      <c r="ZT21" s="139"/>
      <c r="ZU21" s="139"/>
      <c r="ZV21" s="139"/>
      <c r="ZW21" s="139"/>
      <c r="ZX21" s="139"/>
      <c r="ZY21" s="139"/>
      <c r="ZZ21" s="139"/>
      <c r="AAA21" s="139"/>
      <c r="AAB21" s="139"/>
      <c r="AAC21" s="139"/>
      <c r="AAD21" s="139"/>
      <c r="AAE21" s="139"/>
      <c r="AAF21" s="139"/>
      <c r="AAG21" s="139"/>
      <c r="AAH21" s="139"/>
      <c r="AAI21" s="139"/>
      <c r="AAJ21" s="139"/>
      <c r="AAK21" s="139"/>
      <c r="AAL21" s="139"/>
      <c r="AAM21" s="139"/>
      <c r="AAN21" s="139"/>
      <c r="AAO21" s="139"/>
      <c r="AAP21" s="139"/>
      <c r="AAQ21" s="139"/>
      <c r="AAR21" s="139"/>
      <c r="AAS21" s="139"/>
      <c r="AAT21" s="139"/>
      <c r="AAU21" s="139"/>
      <c r="AAV21" s="139"/>
      <c r="AAW21" s="139"/>
      <c r="AAX21" s="139"/>
      <c r="AAY21" s="139"/>
      <c r="AAZ21" s="139"/>
      <c r="ABA21" s="139"/>
      <c r="ABB21" s="139"/>
      <c r="ABC21" s="139"/>
      <c r="ABD21" s="139"/>
      <c r="ABE21" s="139"/>
      <c r="ABF21" s="139"/>
      <c r="ABG21" s="139"/>
      <c r="ABH21" s="139"/>
      <c r="ABI21" s="139"/>
      <c r="ABJ21" s="139"/>
      <c r="ABK21" s="139"/>
      <c r="ABL21" s="139"/>
      <c r="ABM21" s="139"/>
      <c r="ABN21" s="139"/>
      <c r="ABO21" s="139"/>
      <c r="ABP21" s="139"/>
      <c r="ABQ21" s="139"/>
      <c r="ABR21" s="139"/>
      <c r="ABS21" s="139"/>
      <c r="ABT21" s="139"/>
      <c r="ABU21" s="139"/>
      <c r="ABV21" s="139"/>
      <c r="ABW21" s="139"/>
      <c r="ABX21" s="139"/>
      <c r="ABY21" s="139"/>
      <c r="ABZ21" s="139"/>
      <c r="ACA21" s="139"/>
      <c r="ACB21" s="139"/>
      <c r="ACC21" s="139"/>
      <c r="ACD21" s="139"/>
      <c r="ACE21" s="139"/>
      <c r="ACF21" s="139"/>
      <c r="ACG21" s="139"/>
      <c r="ACH21" s="139"/>
      <c r="ACI21" s="139"/>
      <c r="ACJ21" s="139"/>
      <c r="ACK21" s="139"/>
      <c r="ACL21" s="139"/>
      <c r="ACM21" s="139"/>
      <c r="ACN21" s="139"/>
      <c r="ACO21" s="139"/>
      <c r="ACP21" s="139"/>
      <c r="ACQ21" s="139"/>
      <c r="ACR21" s="139"/>
      <c r="ACS21" s="139"/>
      <c r="ACT21" s="139"/>
      <c r="ACU21" s="139"/>
      <c r="ACV21" s="139"/>
      <c r="ACW21" s="139"/>
      <c r="ACX21" s="139"/>
      <c r="ACY21" s="139"/>
      <c r="ACZ21" s="139"/>
      <c r="ADA21" s="139"/>
      <c r="ADB21" s="139"/>
      <c r="ADC21" s="139"/>
      <c r="ADD21" s="139"/>
      <c r="ADE21" s="139"/>
      <c r="ADF21" s="139"/>
      <c r="ADG21" s="139"/>
      <c r="ADH21" s="139"/>
      <c r="ADI21" s="139"/>
      <c r="ADJ21" s="139"/>
      <c r="ADK21" s="139"/>
      <c r="ADL21" s="139"/>
      <c r="ADM21" s="139"/>
      <c r="ADN21" s="139"/>
      <c r="ADO21" s="139"/>
      <c r="ADP21" s="139"/>
      <c r="ADQ21" s="139"/>
      <c r="ADR21" s="139"/>
      <c r="ADS21" s="139"/>
      <c r="ADT21" s="139"/>
      <c r="ADU21" s="139"/>
      <c r="ADV21" s="139"/>
      <c r="ADW21" s="139"/>
      <c r="ADX21" s="139"/>
      <c r="ADY21" s="139"/>
      <c r="ADZ21" s="139"/>
      <c r="AEA21" s="139"/>
      <c r="AEB21" s="139"/>
      <c r="AEC21" s="139"/>
      <c r="AED21" s="139"/>
      <c r="AEE21" s="139"/>
      <c r="AEF21" s="139"/>
      <c r="AEG21" s="139"/>
      <c r="AEH21" s="139"/>
      <c r="AEI21" s="139"/>
      <c r="AEJ21" s="139"/>
      <c r="AEK21" s="139"/>
      <c r="AEL21" s="139"/>
      <c r="AEM21" s="139"/>
      <c r="AEN21" s="139"/>
      <c r="AEO21" s="139"/>
      <c r="AEP21" s="139"/>
      <c r="AEQ21" s="139"/>
      <c r="AER21" s="139"/>
      <c r="AES21" s="139"/>
      <c r="AET21" s="139"/>
      <c r="AEU21" s="139"/>
      <c r="AEV21" s="139"/>
      <c r="AEW21" s="139"/>
      <c r="AEX21" s="139"/>
      <c r="AEY21" s="139"/>
      <c r="AEZ21" s="139"/>
      <c r="AFA21" s="139"/>
      <c r="AFB21" s="139"/>
      <c r="AFC21" s="139"/>
      <c r="AFD21" s="139"/>
      <c r="AFE21" s="139"/>
      <c r="AFF21" s="139"/>
      <c r="AFG21" s="139"/>
      <c r="AFH21" s="139"/>
      <c r="AFI21" s="139"/>
      <c r="AFJ21" s="139"/>
      <c r="AFK21" s="139"/>
      <c r="AFL21" s="139"/>
      <c r="AFM21" s="139"/>
      <c r="AFN21" s="139"/>
      <c r="AFO21" s="139"/>
      <c r="AFP21" s="139"/>
      <c r="AFQ21" s="139"/>
      <c r="AFR21" s="139"/>
      <c r="AFS21" s="139"/>
      <c r="AFT21" s="139"/>
      <c r="AFU21" s="139"/>
      <c r="AFV21" s="139"/>
      <c r="AFW21" s="139"/>
      <c r="AFX21" s="139"/>
      <c r="AFY21" s="139"/>
      <c r="AFZ21" s="139"/>
      <c r="AGA21" s="139"/>
      <c r="AGB21" s="139"/>
      <c r="AGC21" s="139"/>
      <c r="AGD21" s="139"/>
      <c r="AGE21" s="139"/>
      <c r="AGF21" s="139"/>
      <c r="AGG21" s="139"/>
      <c r="AGH21" s="139"/>
      <c r="AGI21" s="139"/>
      <c r="AGJ21" s="139"/>
      <c r="AGK21" s="139"/>
      <c r="AGL21" s="139"/>
      <c r="AGM21" s="139"/>
      <c r="AGN21" s="139"/>
      <c r="AGO21" s="139"/>
      <c r="AGP21" s="139"/>
      <c r="AGQ21" s="139"/>
      <c r="AGR21" s="139"/>
      <c r="AGS21" s="139"/>
      <c r="AGT21" s="139"/>
      <c r="AGU21" s="139"/>
      <c r="AGV21" s="139"/>
      <c r="AGW21" s="139"/>
      <c r="AGX21" s="139"/>
      <c r="AGY21" s="139"/>
      <c r="AGZ21" s="139"/>
      <c r="AHA21" s="139"/>
      <c r="AHB21" s="139"/>
      <c r="AHC21" s="139"/>
      <c r="AHD21" s="139"/>
      <c r="AHE21" s="139"/>
      <c r="AHF21" s="139"/>
      <c r="AHG21" s="139"/>
      <c r="AHH21" s="139"/>
      <c r="AHI21" s="139"/>
      <c r="AHJ21" s="139"/>
      <c r="AHK21" s="139"/>
      <c r="AHL21" s="139"/>
      <c r="AHM21" s="139"/>
      <c r="AHN21" s="139"/>
      <c r="AHO21" s="139"/>
      <c r="AHP21" s="139"/>
      <c r="AHQ21" s="139"/>
      <c r="AHR21" s="139"/>
      <c r="AHS21" s="139"/>
      <c r="AHT21" s="139"/>
      <c r="AHU21" s="139"/>
      <c r="AHV21" s="139"/>
      <c r="AHW21" s="139"/>
      <c r="AHX21" s="139"/>
      <c r="AHY21" s="139"/>
      <c r="AHZ21" s="139"/>
      <c r="AIA21" s="139"/>
      <c r="AIB21" s="139"/>
      <c r="AIC21" s="139"/>
      <c r="AID21" s="139"/>
      <c r="AIE21" s="139"/>
      <c r="AIF21" s="139"/>
      <c r="AIG21" s="139"/>
      <c r="AIH21" s="139"/>
      <c r="AII21" s="139"/>
      <c r="AIJ21" s="139"/>
      <c r="AIK21" s="139"/>
      <c r="AIL21" s="139"/>
      <c r="AIM21" s="139"/>
      <c r="AIN21" s="139"/>
      <c r="AIO21" s="139"/>
      <c r="AIP21" s="139"/>
      <c r="AIQ21" s="139"/>
      <c r="AIR21" s="139"/>
      <c r="AIS21" s="139"/>
      <c r="AIT21" s="139"/>
      <c r="AIU21" s="139"/>
      <c r="AIV21" s="139"/>
      <c r="AIW21" s="139"/>
      <c r="AIX21" s="139"/>
      <c r="AIY21" s="139"/>
      <c r="AIZ21" s="139"/>
      <c r="AJA21" s="139"/>
      <c r="AJB21" s="139"/>
      <c r="AJC21" s="139"/>
      <c r="AJD21" s="139"/>
      <c r="AJE21" s="139"/>
      <c r="AJF21" s="139"/>
      <c r="AJG21" s="139"/>
      <c r="AJH21" s="139"/>
      <c r="AJI21" s="139"/>
      <c r="AJJ21" s="139"/>
      <c r="AJK21" s="139"/>
      <c r="AJL21" s="139"/>
      <c r="AJM21" s="139"/>
      <c r="AJN21" s="139"/>
      <c r="AJO21" s="139"/>
      <c r="AJP21" s="139"/>
      <c r="AJQ21" s="139"/>
      <c r="AJR21" s="139"/>
      <c r="AJS21" s="139"/>
      <c r="AJT21" s="139"/>
      <c r="AJU21" s="139"/>
      <c r="AJV21" s="139"/>
      <c r="AJW21" s="139"/>
      <c r="AJX21" s="139"/>
      <c r="AJY21" s="139"/>
      <c r="AJZ21" s="139"/>
      <c r="AKA21" s="139"/>
      <c r="AKB21" s="139"/>
      <c r="AKC21" s="139"/>
      <c r="AKD21" s="139"/>
      <c r="AKE21" s="139"/>
      <c r="AKF21" s="139"/>
      <c r="AKG21" s="139"/>
      <c r="AKH21" s="139"/>
      <c r="AKI21" s="139"/>
      <c r="AKJ21" s="139"/>
      <c r="AKK21" s="139"/>
      <c r="AKL21" s="139"/>
      <c r="AKM21" s="139"/>
      <c r="AKN21" s="139"/>
      <c r="AKO21" s="139"/>
      <c r="AKP21" s="139"/>
      <c r="AKQ21" s="139"/>
      <c r="AKR21" s="139"/>
      <c r="AKS21" s="139"/>
      <c r="AKT21" s="139"/>
      <c r="AKU21" s="139"/>
      <c r="AKV21" s="139"/>
      <c r="AKW21" s="139"/>
      <c r="AKX21" s="139"/>
      <c r="AKY21" s="139"/>
      <c r="AKZ21" s="139"/>
      <c r="ALA21" s="139"/>
      <c r="ALB21" s="139"/>
      <c r="ALC21" s="139"/>
      <c r="ALD21" s="139"/>
      <c r="ALE21" s="139"/>
      <c r="ALF21" s="139"/>
      <c r="ALG21" s="139"/>
      <c r="ALH21" s="139"/>
      <c r="ALI21" s="139"/>
      <c r="ALJ21" s="139"/>
      <c r="ALK21" s="139"/>
      <c r="ALL21" s="139"/>
      <c r="ALM21" s="139"/>
      <c r="ALN21" s="139"/>
      <c r="ALO21" s="139"/>
      <c r="ALP21" s="139"/>
      <c r="ALQ21" s="139"/>
      <c r="ALR21" s="139"/>
      <c r="ALS21" s="139"/>
      <c r="ALT21" s="139"/>
      <c r="ALU21" s="139"/>
      <c r="ALV21" s="139"/>
      <c r="ALW21" s="139"/>
      <c r="ALX21" s="139"/>
      <c r="ALY21" s="139"/>
      <c r="ALZ21" s="139"/>
      <c r="AMA21" s="139"/>
      <c r="AMB21" s="139"/>
      <c r="AMC21" s="139"/>
      <c r="AMD21" s="139"/>
      <c r="AME21" s="139"/>
      <c r="AMF21" s="139"/>
      <c r="AMG21" s="139"/>
      <c r="AMH21" s="139"/>
      <c r="AMI21" s="139"/>
      <c r="AMJ21" s="139"/>
      <c r="AMK21" s="139"/>
      <c r="AML21" s="139"/>
      <c r="AMM21" s="139"/>
      <c r="AMN21" s="139"/>
      <c r="AMO21" s="139"/>
      <c r="AMP21" s="139"/>
      <c r="AMQ21" s="139"/>
      <c r="AMR21" s="139"/>
      <c r="AMS21" s="139"/>
      <c r="AMT21" s="139"/>
      <c r="AMU21" s="139"/>
      <c r="AMV21" s="139"/>
      <c r="AMW21" s="139"/>
      <c r="AMX21" s="139"/>
      <c r="AMY21" s="139"/>
      <c r="AMZ21" s="139"/>
      <c r="ANA21" s="139"/>
      <c r="ANB21" s="139"/>
      <c r="ANC21" s="139"/>
      <c r="AND21" s="139"/>
      <c r="ANE21" s="139"/>
      <c r="ANF21" s="139"/>
      <c r="ANG21" s="139"/>
      <c r="ANH21" s="139"/>
      <c r="ANI21" s="139"/>
      <c r="ANJ21" s="139"/>
      <c r="ANK21" s="139"/>
      <c r="ANL21" s="139"/>
      <c r="ANM21" s="139"/>
      <c r="ANN21" s="139"/>
      <c r="ANO21" s="139"/>
      <c r="ANP21" s="139"/>
      <c r="ANQ21" s="139"/>
      <c r="ANR21" s="139"/>
      <c r="ANS21" s="139"/>
      <c r="ANT21" s="139"/>
      <c r="ANU21" s="139"/>
      <c r="ANV21" s="139"/>
      <c r="ANW21" s="139"/>
      <c r="ANX21" s="139"/>
      <c r="ANY21" s="139"/>
      <c r="ANZ21" s="139"/>
      <c r="AOA21" s="139"/>
      <c r="AOB21" s="139"/>
      <c r="AOC21" s="139"/>
      <c r="AOD21" s="139"/>
    </row>
    <row r="22" spans="1:1070" ht="20.25" customHeight="1" x14ac:dyDescent="0.25">
      <c r="B22" s="128" t="s">
        <v>86</v>
      </c>
      <c r="C22" s="267">
        <v>1</v>
      </c>
      <c r="D22" s="267">
        <v>4</v>
      </c>
      <c r="E22" s="136" t="s">
        <v>89</v>
      </c>
      <c r="F22" s="267">
        <v>7</v>
      </c>
      <c r="G22" s="267">
        <v>10</v>
      </c>
      <c r="H22" s="136">
        <v>7</v>
      </c>
      <c r="I22" s="267">
        <v>1</v>
      </c>
      <c r="J22" s="267">
        <v>3</v>
      </c>
      <c r="K22" s="136">
        <v>2</v>
      </c>
      <c r="L22" s="267">
        <v>14</v>
      </c>
      <c r="M22" s="267">
        <v>30</v>
      </c>
      <c r="N22" s="136">
        <v>30</v>
      </c>
      <c r="O22" s="267">
        <v>14</v>
      </c>
      <c r="P22" s="267">
        <v>21</v>
      </c>
      <c r="Q22" s="136">
        <v>14</v>
      </c>
      <c r="R22" s="267">
        <v>7</v>
      </c>
      <c r="S22" s="267">
        <v>10</v>
      </c>
      <c r="T22" s="136">
        <v>7</v>
      </c>
      <c r="U22" s="267">
        <v>1</v>
      </c>
      <c r="V22" s="267">
        <v>14</v>
      </c>
      <c r="W22" s="136">
        <v>10</v>
      </c>
      <c r="X22" s="267">
        <v>7</v>
      </c>
      <c r="Y22" s="267">
        <v>10</v>
      </c>
      <c r="Z22" s="136">
        <v>7</v>
      </c>
      <c r="AA22" s="267">
        <v>1</v>
      </c>
      <c r="AB22" s="267">
        <v>2</v>
      </c>
      <c r="AC22" s="136">
        <v>2</v>
      </c>
      <c r="AD22" s="267">
        <v>45</v>
      </c>
      <c r="AE22" s="271">
        <v>70</v>
      </c>
      <c r="AF22" s="136">
        <v>45</v>
      </c>
      <c r="AG22" s="267">
        <v>7</v>
      </c>
      <c r="AH22" s="267">
        <v>21</v>
      </c>
      <c r="AI22" s="136">
        <v>21</v>
      </c>
      <c r="AJ22" s="267">
        <v>7</v>
      </c>
      <c r="AK22" s="267">
        <v>10</v>
      </c>
      <c r="AL22" s="136">
        <v>7</v>
      </c>
      <c r="AM22" s="267">
        <v>3</v>
      </c>
      <c r="AN22" s="267">
        <v>7</v>
      </c>
      <c r="AO22" s="136">
        <v>7</v>
      </c>
      <c r="AP22" s="267">
        <v>7</v>
      </c>
      <c r="AQ22" s="267">
        <v>10</v>
      </c>
      <c r="AR22" s="136">
        <v>7</v>
      </c>
      <c r="AS22" s="267">
        <v>11</v>
      </c>
      <c r="AT22" s="267">
        <v>15</v>
      </c>
      <c r="AU22" s="136">
        <v>12</v>
      </c>
      <c r="AV22" s="267">
        <v>1</v>
      </c>
      <c r="AW22" s="267">
        <v>5</v>
      </c>
      <c r="AX22" s="136">
        <v>5</v>
      </c>
      <c r="AY22" s="268">
        <v>1</v>
      </c>
      <c r="AZ22" s="268">
        <v>5</v>
      </c>
      <c r="BA22" s="136">
        <v>2</v>
      </c>
      <c r="BB22" s="269">
        <f>SUMIF($C$7:$BA$7,"Min",C22:BA22)</f>
        <v>135</v>
      </c>
      <c r="BC22" s="269">
        <f>SUMIF($C$7:$BA$7,"Max",C22:BA22)</f>
        <v>247</v>
      </c>
      <c r="BD22" s="270">
        <f>SUMIF($C$7:$BA$7,"Approx",C22:BA22)</f>
        <v>185</v>
      </c>
      <c r="BE22" s="270" t="str">
        <f t="shared" si="0"/>
        <v xml:space="preserve">6m 3d </v>
      </c>
      <c r="BO22" s="138"/>
      <c r="BP22" s="138"/>
      <c r="BQ22" s="138"/>
      <c r="BR22" s="138"/>
      <c r="BS22" s="138"/>
      <c r="BT22" s="138"/>
      <c r="BU22" s="138"/>
      <c r="BV22" s="138"/>
      <c r="BW22" s="138"/>
      <c r="BX22" s="138"/>
      <c r="BY22" s="138"/>
      <c r="BZ22" s="138"/>
      <c r="CA22" s="138"/>
      <c r="CB22" s="138"/>
      <c r="CC22" s="138"/>
      <c r="CD22" s="138"/>
      <c r="CE22" s="138"/>
      <c r="CF22" s="138"/>
      <c r="CG22" s="138"/>
      <c r="CH22" s="138"/>
      <c r="CI22" s="138"/>
      <c r="CJ22" s="138"/>
      <c r="CK22" s="138"/>
      <c r="CL22" s="138"/>
      <c r="CM22" s="138"/>
      <c r="CN22" s="138"/>
      <c r="CO22" s="138"/>
      <c r="CP22" s="138"/>
      <c r="CQ22" s="138"/>
      <c r="CR22" s="138"/>
      <c r="CS22" s="138"/>
      <c r="CT22" s="138"/>
      <c r="CU22" s="138"/>
      <c r="CV22" s="138"/>
      <c r="CW22" s="138"/>
      <c r="CX22" s="138"/>
      <c r="CY22" s="138"/>
      <c r="CZ22" s="138"/>
      <c r="DA22" s="138"/>
      <c r="DB22" s="138"/>
      <c r="DC22" s="138"/>
      <c r="DD22" s="138"/>
      <c r="DE22" s="138"/>
      <c r="DF22" s="138"/>
      <c r="DG22" s="138"/>
      <c r="DH22" s="138"/>
      <c r="DI22" s="138"/>
      <c r="DJ22" s="138"/>
      <c r="DK22" s="138"/>
      <c r="DL22" s="138"/>
      <c r="DM22" s="138"/>
      <c r="DN22" s="138"/>
      <c r="DO22" s="138"/>
      <c r="DP22" s="138"/>
      <c r="DQ22" s="138"/>
      <c r="DR22" s="138"/>
      <c r="DS22" s="138"/>
      <c r="DT22" s="138"/>
      <c r="DU22" s="138"/>
      <c r="DV22" s="138"/>
      <c r="DW22" s="138"/>
      <c r="DX22" s="138"/>
      <c r="DY22" s="138"/>
      <c r="DZ22" s="138"/>
      <c r="EA22" s="138"/>
      <c r="EB22" s="138"/>
      <c r="EC22" s="138"/>
      <c r="ED22" s="138"/>
      <c r="EE22" s="138"/>
      <c r="EF22" s="138"/>
      <c r="EG22" s="138"/>
      <c r="EH22" s="138"/>
      <c r="EI22" s="138"/>
      <c r="EJ22" s="138"/>
      <c r="EK22" s="138"/>
      <c r="EL22" s="138"/>
      <c r="EM22" s="138"/>
      <c r="EN22" s="138"/>
      <c r="EO22" s="138"/>
      <c r="EP22" s="138"/>
      <c r="EQ22" s="138"/>
      <c r="ER22" s="138"/>
      <c r="ES22" s="138"/>
      <c r="ET22" s="138"/>
      <c r="EU22" s="138"/>
      <c r="EV22" s="138"/>
      <c r="EW22" s="138"/>
      <c r="EX22" s="138"/>
      <c r="EY22" s="138"/>
      <c r="EZ22" s="138"/>
      <c r="FA22" s="138"/>
      <c r="FB22" s="138"/>
      <c r="FC22" s="138"/>
      <c r="FD22" s="138"/>
      <c r="FE22" s="138"/>
      <c r="FF22" s="138"/>
      <c r="FG22" s="138"/>
      <c r="FH22" s="138"/>
      <c r="FI22" s="138"/>
      <c r="FJ22" s="138"/>
      <c r="FK22" s="138"/>
      <c r="FL22" s="138"/>
      <c r="FM22" s="138"/>
      <c r="FN22" s="138"/>
      <c r="FO22" s="138"/>
      <c r="FP22" s="138"/>
      <c r="FQ22" s="138"/>
      <c r="FR22" s="138"/>
      <c r="FS22" s="138"/>
      <c r="FT22" s="138"/>
      <c r="FU22" s="138"/>
      <c r="FV22" s="138"/>
      <c r="FW22" s="138"/>
      <c r="FX22" s="138"/>
      <c r="FY22" s="138"/>
      <c r="FZ22" s="138"/>
      <c r="GA22" s="138"/>
      <c r="GB22" s="138"/>
      <c r="GC22" s="138"/>
      <c r="GD22" s="138"/>
      <c r="GE22" s="138"/>
      <c r="GF22" s="138"/>
      <c r="GG22" s="138"/>
      <c r="GH22" s="138"/>
      <c r="GI22" s="138"/>
      <c r="GJ22" s="138"/>
      <c r="GK22" s="138"/>
      <c r="GL22" s="138"/>
      <c r="GM22" s="138"/>
      <c r="GN22" s="138"/>
      <c r="GO22" s="138"/>
      <c r="GP22" s="138"/>
      <c r="GQ22" s="138"/>
      <c r="GR22" s="138"/>
      <c r="GS22" s="138"/>
      <c r="GT22" s="138"/>
      <c r="GU22" s="138"/>
      <c r="GV22" s="138"/>
      <c r="GW22" s="138"/>
      <c r="GX22" s="138"/>
      <c r="GY22" s="138"/>
      <c r="GZ22" s="138"/>
      <c r="HA22" s="138"/>
      <c r="HB22" s="138"/>
      <c r="HC22" s="138"/>
      <c r="HD22" s="138"/>
      <c r="HE22" s="138"/>
      <c r="HF22" s="138"/>
      <c r="HG22" s="138"/>
      <c r="HH22" s="138"/>
      <c r="HI22" s="138"/>
      <c r="HJ22" s="138"/>
      <c r="HK22" s="138"/>
      <c r="HL22" s="138"/>
      <c r="HM22" s="138"/>
      <c r="HN22" s="138"/>
      <c r="HO22" s="138"/>
      <c r="HP22" s="138"/>
      <c r="HQ22" s="138"/>
      <c r="HR22" s="138"/>
      <c r="HS22" s="138"/>
      <c r="HT22" s="138"/>
      <c r="HU22" s="138"/>
      <c r="HV22" s="138"/>
      <c r="HW22" s="138"/>
      <c r="HX22" s="138"/>
      <c r="HY22" s="138"/>
      <c r="HZ22" s="138"/>
      <c r="IA22" s="138"/>
      <c r="IB22" s="138"/>
      <c r="IC22" s="138"/>
      <c r="ID22" s="138"/>
      <c r="IE22" s="138"/>
      <c r="IF22" s="138"/>
      <c r="IG22" s="138"/>
      <c r="IH22" s="138"/>
      <c r="II22" s="138"/>
      <c r="IJ22" s="138"/>
      <c r="IK22" s="138"/>
      <c r="IL22" s="138"/>
      <c r="IM22" s="138"/>
      <c r="IN22" s="138"/>
      <c r="IO22" s="138"/>
      <c r="IP22" s="138"/>
      <c r="IQ22" s="138"/>
      <c r="IR22" s="138"/>
      <c r="IS22" s="138"/>
      <c r="IT22" s="138"/>
      <c r="IU22" s="138"/>
      <c r="IV22" s="138"/>
      <c r="IW22" s="138"/>
      <c r="IX22" s="138"/>
      <c r="IY22" s="138"/>
      <c r="IZ22" s="138"/>
      <c r="JA22" s="138"/>
      <c r="JB22" s="138"/>
      <c r="JC22" s="138"/>
      <c r="JD22" s="138"/>
      <c r="JE22" s="138"/>
      <c r="JF22" s="138"/>
      <c r="JG22" s="138"/>
      <c r="JH22" s="138"/>
      <c r="JI22" s="138"/>
      <c r="JJ22" s="138"/>
      <c r="JK22" s="138"/>
      <c r="JL22" s="138"/>
      <c r="JM22" s="138"/>
      <c r="JN22" s="138"/>
      <c r="JO22" s="138"/>
      <c r="JP22" s="138"/>
      <c r="JQ22" s="138"/>
      <c r="JR22" s="138"/>
      <c r="JS22" s="138"/>
      <c r="JT22" s="139"/>
      <c r="JU22" s="139"/>
      <c r="JV22" s="139"/>
      <c r="JW22" s="139"/>
      <c r="JX22" s="139"/>
      <c r="JY22" s="139"/>
      <c r="JZ22" s="139"/>
      <c r="KA22" s="139"/>
      <c r="KB22" s="139"/>
      <c r="KC22" s="139"/>
      <c r="KD22" s="139"/>
      <c r="KE22" s="139"/>
      <c r="KF22" s="139"/>
      <c r="KG22" s="139"/>
      <c r="KH22" s="139"/>
      <c r="KI22" s="139"/>
      <c r="KJ22" s="139"/>
      <c r="KK22" s="139"/>
      <c r="KL22" s="139"/>
      <c r="KM22" s="139"/>
      <c r="KN22" s="139"/>
      <c r="KO22" s="139"/>
      <c r="KP22" s="139"/>
      <c r="KQ22" s="139"/>
      <c r="KR22" s="139"/>
      <c r="KS22" s="139"/>
      <c r="KT22" s="139"/>
      <c r="KU22" s="139"/>
      <c r="KV22" s="139"/>
      <c r="KW22" s="139"/>
      <c r="KX22" s="139"/>
      <c r="KY22" s="139"/>
      <c r="KZ22" s="139"/>
      <c r="LA22" s="139"/>
      <c r="LB22" s="139"/>
      <c r="LC22" s="139"/>
      <c r="LD22" s="139"/>
      <c r="LE22" s="139"/>
      <c r="LF22" s="139"/>
      <c r="LG22" s="139"/>
      <c r="LH22" s="139"/>
      <c r="LI22" s="139"/>
      <c r="LJ22" s="139"/>
      <c r="LK22" s="139"/>
      <c r="LL22" s="139"/>
      <c r="LM22" s="139"/>
      <c r="LN22" s="139"/>
      <c r="LO22" s="139"/>
      <c r="LP22" s="139"/>
      <c r="LQ22" s="139"/>
      <c r="LR22" s="139"/>
      <c r="LS22" s="139"/>
      <c r="LT22" s="139"/>
      <c r="LU22" s="139"/>
      <c r="LV22" s="139"/>
      <c r="LW22" s="139"/>
      <c r="LX22" s="139"/>
      <c r="LY22" s="139"/>
      <c r="LZ22" s="139"/>
      <c r="MA22" s="139"/>
      <c r="MB22" s="139"/>
      <c r="MC22" s="139"/>
      <c r="MD22" s="139"/>
      <c r="ME22" s="139"/>
      <c r="MF22" s="139"/>
      <c r="MG22" s="139"/>
      <c r="MH22" s="139"/>
      <c r="MI22" s="139"/>
      <c r="MJ22" s="139"/>
      <c r="MK22" s="139"/>
      <c r="ML22" s="139"/>
      <c r="MM22" s="139"/>
      <c r="MN22" s="139"/>
      <c r="MO22" s="139"/>
      <c r="MP22" s="139"/>
      <c r="MQ22" s="139"/>
      <c r="MR22" s="139"/>
      <c r="MS22" s="139"/>
      <c r="MT22" s="139"/>
      <c r="MU22" s="139"/>
      <c r="MV22" s="139"/>
      <c r="MW22" s="139"/>
      <c r="MX22" s="139"/>
      <c r="MY22" s="139"/>
      <c r="MZ22" s="139"/>
      <c r="NA22" s="139"/>
      <c r="NB22" s="139"/>
      <c r="NC22" s="139"/>
      <c r="ND22" s="139"/>
      <c r="NE22" s="139"/>
      <c r="NF22" s="139"/>
      <c r="NG22" s="139"/>
      <c r="NH22" s="139"/>
      <c r="NI22" s="139"/>
      <c r="NJ22" s="139"/>
      <c r="NK22" s="139"/>
      <c r="NL22" s="139"/>
      <c r="NM22" s="139"/>
      <c r="NN22" s="139"/>
      <c r="NO22" s="139"/>
      <c r="NP22" s="139"/>
      <c r="NQ22" s="139"/>
      <c r="NR22" s="139"/>
      <c r="NS22" s="139"/>
      <c r="NT22" s="139"/>
      <c r="NU22" s="139"/>
      <c r="NV22" s="139"/>
      <c r="NW22" s="139"/>
      <c r="NX22" s="139"/>
      <c r="NY22" s="139"/>
      <c r="NZ22" s="139"/>
      <c r="OA22" s="139"/>
      <c r="OB22" s="139"/>
      <c r="OC22" s="139"/>
      <c r="OD22" s="139"/>
      <c r="OE22" s="139"/>
      <c r="OF22" s="139"/>
      <c r="OG22" s="139"/>
      <c r="OH22" s="139"/>
      <c r="OI22" s="139"/>
      <c r="OJ22" s="139"/>
      <c r="OK22" s="139"/>
      <c r="OL22" s="139"/>
      <c r="OM22" s="139"/>
      <c r="ON22" s="139"/>
      <c r="OO22" s="139"/>
      <c r="OP22" s="139"/>
      <c r="OQ22" s="139"/>
      <c r="OR22" s="139"/>
      <c r="OS22" s="139"/>
      <c r="OT22" s="139"/>
      <c r="OU22" s="139"/>
      <c r="OV22" s="139"/>
      <c r="OW22" s="139"/>
      <c r="OX22" s="139"/>
      <c r="OY22" s="139"/>
      <c r="OZ22" s="139"/>
      <c r="PA22" s="139"/>
      <c r="PB22" s="139"/>
      <c r="PC22" s="139"/>
      <c r="PD22" s="139"/>
      <c r="PE22" s="139"/>
      <c r="PF22" s="139"/>
      <c r="PG22" s="139"/>
      <c r="PH22" s="139"/>
      <c r="PI22" s="139"/>
      <c r="PJ22" s="139"/>
      <c r="PK22" s="139"/>
      <c r="PL22" s="139"/>
      <c r="PM22" s="139"/>
      <c r="PN22" s="139"/>
      <c r="PO22" s="139"/>
      <c r="PP22" s="139"/>
      <c r="PQ22" s="139"/>
      <c r="PR22" s="139"/>
      <c r="PS22" s="139"/>
      <c r="PT22" s="139"/>
      <c r="PU22" s="139"/>
      <c r="PV22" s="139"/>
      <c r="PW22" s="139"/>
      <c r="PX22" s="139"/>
      <c r="PY22" s="139"/>
      <c r="PZ22" s="139"/>
      <c r="QA22" s="139"/>
      <c r="QB22" s="139"/>
      <c r="QC22" s="139"/>
      <c r="QD22" s="139"/>
      <c r="QE22" s="139"/>
      <c r="QF22" s="139"/>
      <c r="QG22" s="139"/>
      <c r="QH22" s="139"/>
      <c r="QI22" s="139"/>
      <c r="QJ22" s="139"/>
      <c r="QK22" s="139"/>
      <c r="QL22" s="139"/>
      <c r="QM22" s="139"/>
      <c r="QN22" s="139"/>
      <c r="QO22" s="139"/>
      <c r="QP22" s="139"/>
      <c r="QQ22" s="139"/>
      <c r="QR22" s="139"/>
      <c r="QS22" s="139"/>
      <c r="QT22" s="139"/>
      <c r="QU22" s="139"/>
      <c r="QV22" s="139"/>
      <c r="QW22" s="139"/>
      <c r="QX22" s="139"/>
      <c r="QY22" s="139"/>
      <c r="QZ22" s="139"/>
      <c r="RA22" s="139"/>
      <c r="RB22" s="139"/>
      <c r="RC22" s="139"/>
      <c r="RD22" s="139"/>
      <c r="RE22" s="139"/>
      <c r="RF22" s="139"/>
      <c r="RG22" s="139"/>
      <c r="RH22" s="139"/>
      <c r="RI22" s="139"/>
      <c r="RJ22" s="139"/>
      <c r="RK22" s="139"/>
      <c r="RL22" s="139"/>
      <c r="RM22" s="139"/>
      <c r="RN22" s="139"/>
      <c r="RO22" s="139"/>
      <c r="RP22" s="139"/>
      <c r="RQ22" s="139"/>
      <c r="RR22" s="139"/>
      <c r="RS22" s="139"/>
      <c r="RT22" s="139"/>
      <c r="RU22" s="139"/>
      <c r="RV22" s="139"/>
      <c r="RW22" s="139"/>
      <c r="RX22" s="139"/>
      <c r="RY22" s="139"/>
      <c r="RZ22" s="139"/>
      <c r="SA22" s="139"/>
      <c r="SB22" s="139"/>
      <c r="SC22" s="139"/>
      <c r="SD22" s="139"/>
      <c r="SE22" s="139"/>
      <c r="SF22" s="139"/>
      <c r="SG22" s="139"/>
      <c r="SH22" s="139"/>
      <c r="SI22" s="139"/>
      <c r="SJ22" s="139"/>
      <c r="SK22" s="139"/>
      <c r="SL22" s="139"/>
      <c r="SM22" s="139"/>
      <c r="SN22" s="139"/>
      <c r="SO22" s="139"/>
      <c r="SP22" s="139"/>
      <c r="SQ22" s="139"/>
      <c r="SR22" s="139"/>
      <c r="SS22" s="139"/>
      <c r="ST22" s="139"/>
      <c r="SU22" s="139"/>
      <c r="SV22" s="139"/>
      <c r="SW22" s="139"/>
      <c r="SX22" s="139"/>
      <c r="SY22" s="139"/>
      <c r="SZ22" s="139"/>
      <c r="TA22" s="139"/>
      <c r="TB22" s="139"/>
      <c r="TC22" s="139"/>
      <c r="TD22" s="139"/>
      <c r="TE22" s="139"/>
      <c r="TF22" s="139"/>
      <c r="TG22" s="139"/>
      <c r="TH22" s="139"/>
      <c r="TI22" s="139"/>
      <c r="TJ22" s="139"/>
      <c r="TK22" s="139"/>
      <c r="TL22" s="139"/>
      <c r="TM22" s="139"/>
      <c r="TN22" s="139"/>
      <c r="TO22" s="139"/>
      <c r="TP22" s="139"/>
      <c r="TQ22" s="139"/>
      <c r="TR22" s="139"/>
      <c r="TS22" s="139"/>
      <c r="TT22" s="139"/>
      <c r="TU22" s="139"/>
      <c r="TV22" s="139"/>
      <c r="TW22" s="139"/>
      <c r="TX22" s="139"/>
      <c r="TY22" s="139"/>
      <c r="TZ22" s="139"/>
      <c r="UA22" s="139"/>
      <c r="UB22" s="139"/>
      <c r="UC22" s="139"/>
      <c r="UD22" s="139"/>
      <c r="UE22" s="139"/>
      <c r="UF22" s="139"/>
      <c r="UG22" s="139"/>
      <c r="UH22" s="139"/>
      <c r="UI22" s="139"/>
      <c r="UJ22" s="139"/>
      <c r="UK22" s="139"/>
      <c r="UL22" s="139"/>
      <c r="UM22" s="139"/>
      <c r="UN22" s="139"/>
      <c r="UO22" s="139"/>
      <c r="UP22" s="139"/>
      <c r="UQ22" s="139"/>
      <c r="UR22" s="139"/>
      <c r="US22" s="139"/>
      <c r="UT22" s="139"/>
      <c r="UU22" s="139"/>
      <c r="UV22" s="139"/>
      <c r="UW22" s="139"/>
      <c r="UX22" s="139"/>
      <c r="UY22" s="139"/>
      <c r="UZ22" s="139"/>
      <c r="VA22" s="139"/>
      <c r="VB22" s="139"/>
      <c r="VC22" s="139"/>
      <c r="VD22" s="139"/>
      <c r="VE22" s="139"/>
      <c r="VF22" s="139"/>
      <c r="VG22" s="139"/>
      <c r="VH22" s="139"/>
      <c r="VI22" s="139"/>
      <c r="VJ22" s="139"/>
      <c r="VK22" s="139"/>
      <c r="VL22" s="139"/>
      <c r="VM22" s="139"/>
      <c r="VN22" s="139"/>
      <c r="VO22" s="139"/>
      <c r="VP22" s="139"/>
      <c r="VQ22" s="139"/>
      <c r="VR22" s="139"/>
      <c r="VS22" s="139"/>
      <c r="VT22" s="139"/>
      <c r="VU22" s="139"/>
      <c r="VV22" s="139"/>
      <c r="VW22" s="139"/>
      <c r="VX22" s="139"/>
      <c r="VY22" s="139"/>
      <c r="VZ22" s="139"/>
      <c r="WA22" s="139"/>
      <c r="WB22" s="139"/>
      <c r="WC22" s="139"/>
      <c r="WD22" s="139"/>
      <c r="WE22" s="139"/>
      <c r="WF22" s="139"/>
      <c r="WG22" s="139"/>
      <c r="WH22" s="139"/>
      <c r="WI22" s="139"/>
      <c r="WJ22" s="139"/>
      <c r="WK22" s="139"/>
      <c r="WL22" s="139"/>
      <c r="WM22" s="139"/>
      <c r="WN22" s="139"/>
      <c r="WO22" s="139"/>
      <c r="WP22" s="139"/>
      <c r="WQ22" s="139"/>
      <c r="WR22" s="139"/>
      <c r="WS22" s="139"/>
      <c r="WT22" s="139"/>
      <c r="WU22" s="139"/>
      <c r="WV22" s="139"/>
      <c r="WW22" s="139"/>
      <c r="WX22" s="139"/>
      <c r="WY22" s="139"/>
      <c r="WZ22" s="139"/>
      <c r="XA22" s="139"/>
      <c r="XB22" s="139"/>
      <c r="XC22" s="139"/>
      <c r="XD22" s="139"/>
      <c r="XE22" s="139"/>
      <c r="XF22" s="139"/>
      <c r="XG22" s="139"/>
      <c r="XH22" s="139"/>
      <c r="XI22" s="139"/>
      <c r="XJ22" s="139"/>
      <c r="XK22" s="139"/>
      <c r="XL22" s="139"/>
      <c r="XM22" s="139"/>
      <c r="XN22" s="139"/>
      <c r="XO22" s="139"/>
      <c r="XP22" s="139"/>
      <c r="XQ22" s="139"/>
      <c r="XR22" s="139"/>
      <c r="XS22" s="139"/>
      <c r="XT22" s="139"/>
      <c r="XU22" s="139"/>
      <c r="XV22" s="139"/>
      <c r="XW22" s="139"/>
      <c r="XX22" s="139"/>
      <c r="XY22" s="139"/>
      <c r="XZ22" s="139"/>
      <c r="YA22" s="139"/>
      <c r="YB22" s="139"/>
      <c r="YC22" s="139"/>
      <c r="YD22" s="139"/>
      <c r="YE22" s="139"/>
      <c r="YF22" s="139"/>
      <c r="YG22" s="139"/>
      <c r="YH22" s="139"/>
      <c r="YI22" s="139"/>
      <c r="YJ22" s="139"/>
      <c r="YK22" s="139"/>
      <c r="YL22" s="139"/>
      <c r="YM22" s="139"/>
      <c r="YN22" s="139"/>
      <c r="YO22" s="139"/>
      <c r="YP22" s="139"/>
      <c r="YQ22" s="139"/>
      <c r="YR22" s="139"/>
      <c r="YS22" s="139"/>
      <c r="YT22" s="139"/>
      <c r="YU22" s="139"/>
      <c r="YV22" s="139"/>
      <c r="YW22" s="139"/>
      <c r="YX22" s="139"/>
      <c r="YY22" s="139"/>
      <c r="YZ22" s="139"/>
      <c r="ZA22" s="139"/>
      <c r="ZB22" s="139"/>
      <c r="ZC22" s="139"/>
      <c r="ZD22" s="139"/>
      <c r="ZE22" s="139"/>
      <c r="ZF22" s="139"/>
      <c r="ZG22" s="139"/>
      <c r="ZH22" s="139"/>
      <c r="ZI22" s="139"/>
      <c r="ZJ22" s="139"/>
      <c r="ZK22" s="139"/>
      <c r="ZL22" s="139"/>
      <c r="ZM22" s="139"/>
      <c r="ZN22" s="139"/>
      <c r="ZO22" s="139"/>
      <c r="ZP22" s="139"/>
      <c r="ZQ22" s="139"/>
      <c r="ZR22" s="139"/>
      <c r="ZS22" s="139"/>
      <c r="ZT22" s="139"/>
      <c r="ZU22" s="139"/>
      <c r="ZV22" s="139"/>
      <c r="ZW22" s="139"/>
      <c r="ZX22" s="139"/>
      <c r="ZY22" s="139"/>
      <c r="ZZ22" s="139"/>
      <c r="AAA22" s="139"/>
      <c r="AAB22" s="139"/>
      <c r="AAC22" s="139"/>
      <c r="AAD22" s="139"/>
      <c r="AAE22" s="139"/>
      <c r="AAF22" s="139"/>
      <c r="AAG22" s="139"/>
      <c r="AAH22" s="139"/>
      <c r="AAI22" s="139"/>
      <c r="AAJ22" s="139"/>
      <c r="AAK22" s="139"/>
      <c r="AAL22" s="139"/>
      <c r="AAM22" s="139"/>
      <c r="AAN22" s="139"/>
      <c r="AAO22" s="139"/>
      <c r="AAP22" s="139"/>
      <c r="AAQ22" s="139"/>
      <c r="AAR22" s="139"/>
      <c r="AAS22" s="139"/>
      <c r="AAT22" s="139"/>
      <c r="AAU22" s="139"/>
      <c r="AAV22" s="139"/>
      <c r="AAW22" s="139"/>
      <c r="AAX22" s="139"/>
      <c r="AAY22" s="139"/>
      <c r="AAZ22" s="139"/>
      <c r="ABA22" s="139"/>
      <c r="ABB22" s="139"/>
      <c r="ABC22" s="139"/>
      <c r="ABD22" s="139"/>
      <c r="ABE22" s="139"/>
      <c r="ABF22" s="139"/>
      <c r="ABG22" s="139"/>
      <c r="ABH22" s="139"/>
      <c r="ABI22" s="139"/>
      <c r="ABJ22" s="139"/>
      <c r="ABK22" s="139"/>
      <c r="ABL22" s="139"/>
      <c r="ABM22" s="139"/>
      <c r="ABN22" s="139"/>
      <c r="ABO22" s="139"/>
      <c r="ABP22" s="139"/>
      <c r="ABQ22" s="139"/>
      <c r="ABR22" s="139"/>
      <c r="ABS22" s="139"/>
      <c r="ABT22" s="139"/>
      <c r="ABU22" s="139"/>
      <c r="ABV22" s="139"/>
      <c r="ABW22" s="139"/>
      <c r="ABX22" s="139"/>
      <c r="ABY22" s="139"/>
      <c r="ABZ22" s="139"/>
      <c r="ACA22" s="139"/>
      <c r="ACB22" s="139"/>
      <c r="ACC22" s="139"/>
      <c r="ACD22" s="139"/>
      <c r="ACE22" s="139"/>
      <c r="ACF22" s="139"/>
      <c r="ACG22" s="139"/>
      <c r="ACH22" s="139"/>
      <c r="ACI22" s="139"/>
      <c r="ACJ22" s="139"/>
      <c r="ACK22" s="139"/>
      <c r="ACL22" s="139"/>
      <c r="ACM22" s="139"/>
      <c r="ACN22" s="139"/>
      <c r="ACO22" s="139"/>
      <c r="ACP22" s="139"/>
      <c r="ACQ22" s="139"/>
      <c r="ACR22" s="139"/>
      <c r="ACS22" s="139"/>
      <c r="ACT22" s="139"/>
      <c r="ACU22" s="139"/>
      <c r="ACV22" s="139"/>
      <c r="ACW22" s="139"/>
      <c r="ACX22" s="139"/>
      <c r="ACY22" s="139"/>
      <c r="ACZ22" s="139"/>
      <c r="ADA22" s="139"/>
      <c r="ADB22" s="139"/>
      <c r="ADC22" s="139"/>
      <c r="ADD22" s="139"/>
      <c r="ADE22" s="139"/>
      <c r="ADF22" s="139"/>
      <c r="ADG22" s="139"/>
      <c r="ADH22" s="139"/>
      <c r="ADI22" s="139"/>
      <c r="ADJ22" s="139"/>
      <c r="ADK22" s="139"/>
      <c r="ADL22" s="139"/>
      <c r="ADM22" s="139"/>
      <c r="ADN22" s="139"/>
      <c r="ADO22" s="139"/>
      <c r="ADP22" s="139"/>
      <c r="ADQ22" s="139"/>
      <c r="ADR22" s="139"/>
      <c r="ADS22" s="139"/>
      <c r="ADT22" s="139"/>
      <c r="ADU22" s="139"/>
      <c r="ADV22" s="139"/>
      <c r="ADW22" s="139"/>
      <c r="ADX22" s="139"/>
      <c r="ADY22" s="139"/>
      <c r="ADZ22" s="139"/>
      <c r="AEA22" s="139"/>
      <c r="AEB22" s="139"/>
      <c r="AEC22" s="139"/>
      <c r="AED22" s="139"/>
      <c r="AEE22" s="139"/>
      <c r="AEF22" s="139"/>
      <c r="AEG22" s="139"/>
      <c r="AEH22" s="139"/>
      <c r="AEI22" s="139"/>
      <c r="AEJ22" s="139"/>
      <c r="AEK22" s="139"/>
      <c r="AEL22" s="139"/>
      <c r="AEM22" s="139"/>
      <c r="AEN22" s="139"/>
      <c r="AEO22" s="139"/>
      <c r="AEP22" s="139"/>
      <c r="AEQ22" s="139"/>
      <c r="AER22" s="139"/>
      <c r="AES22" s="139"/>
      <c r="AET22" s="139"/>
      <c r="AEU22" s="139"/>
      <c r="AEV22" s="139"/>
      <c r="AEW22" s="139"/>
      <c r="AEX22" s="139"/>
      <c r="AEY22" s="139"/>
      <c r="AEZ22" s="139"/>
      <c r="AFA22" s="139"/>
      <c r="AFB22" s="139"/>
      <c r="AFC22" s="139"/>
      <c r="AFD22" s="139"/>
      <c r="AFE22" s="139"/>
      <c r="AFF22" s="139"/>
      <c r="AFG22" s="139"/>
      <c r="AFH22" s="139"/>
      <c r="AFI22" s="139"/>
      <c r="AFJ22" s="139"/>
      <c r="AFK22" s="139"/>
      <c r="AFL22" s="139"/>
      <c r="AFM22" s="139"/>
      <c r="AFN22" s="139"/>
      <c r="AFO22" s="139"/>
      <c r="AFP22" s="139"/>
      <c r="AFQ22" s="139"/>
      <c r="AFR22" s="139"/>
      <c r="AFS22" s="139"/>
      <c r="AFT22" s="139"/>
      <c r="AFU22" s="139"/>
      <c r="AFV22" s="139"/>
      <c r="AFW22" s="139"/>
      <c r="AFX22" s="139"/>
      <c r="AFY22" s="139"/>
      <c r="AFZ22" s="139"/>
      <c r="AGA22" s="139"/>
      <c r="AGB22" s="139"/>
      <c r="AGC22" s="139"/>
      <c r="AGD22" s="139"/>
      <c r="AGE22" s="139"/>
      <c r="AGF22" s="139"/>
      <c r="AGG22" s="139"/>
      <c r="AGH22" s="139"/>
      <c r="AGI22" s="139"/>
      <c r="AGJ22" s="139"/>
      <c r="AGK22" s="139"/>
      <c r="AGL22" s="139"/>
      <c r="AGM22" s="139"/>
      <c r="AGN22" s="139"/>
      <c r="AGO22" s="139"/>
      <c r="AGP22" s="139"/>
      <c r="AGQ22" s="139"/>
      <c r="AGR22" s="139"/>
      <c r="AGS22" s="139"/>
      <c r="AGT22" s="139"/>
      <c r="AGU22" s="139"/>
      <c r="AGV22" s="139"/>
      <c r="AGW22" s="139"/>
      <c r="AGX22" s="139"/>
      <c r="AGY22" s="139"/>
      <c r="AGZ22" s="139"/>
      <c r="AHA22" s="139"/>
      <c r="AHB22" s="139"/>
      <c r="AHC22" s="139"/>
      <c r="AHD22" s="139"/>
      <c r="AHE22" s="139"/>
      <c r="AHF22" s="139"/>
      <c r="AHG22" s="139"/>
      <c r="AHH22" s="139"/>
      <c r="AHI22" s="139"/>
      <c r="AHJ22" s="139"/>
      <c r="AHK22" s="139"/>
      <c r="AHL22" s="139"/>
      <c r="AHM22" s="139"/>
      <c r="AHN22" s="139"/>
      <c r="AHO22" s="139"/>
      <c r="AHP22" s="139"/>
      <c r="AHQ22" s="139"/>
      <c r="AHR22" s="139"/>
      <c r="AHS22" s="139"/>
      <c r="AHT22" s="139"/>
      <c r="AHU22" s="139"/>
      <c r="AHV22" s="139"/>
      <c r="AHW22" s="139"/>
      <c r="AHX22" s="139"/>
      <c r="AHY22" s="139"/>
      <c r="AHZ22" s="139"/>
      <c r="AIA22" s="139"/>
      <c r="AIB22" s="139"/>
      <c r="AIC22" s="139"/>
      <c r="AID22" s="139"/>
      <c r="AIE22" s="139"/>
      <c r="AIF22" s="139"/>
      <c r="AIG22" s="139"/>
      <c r="AIH22" s="139"/>
      <c r="AII22" s="139"/>
      <c r="AIJ22" s="139"/>
      <c r="AIK22" s="139"/>
      <c r="AIL22" s="139"/>
      <c r="AIM22" s="139"/>
      <c r="AIN22" s="139"/>
      <c r="AIO22" s="139"/>
      <c r="AIP22" s="139"/>
      <c r="AIQ22" s="139"/>
      <c r="AIR22" s="139"/>
      <c r="AIS22" s="139"/>
      <c r="AIT22" s="139"/>
      <c r="AIU22" s="139"/>
      <c r="AIV22" s="139"/>
      <c r="AIW22" s="139"/>
      <c r="AIX22" s="139"/>
      <c r="AIY22" s="139"/>
      <c r="AIZ22" s="139"/>
      <c r="AJA22" s="139"/>
      <c r="AJB22" s="139"/>
      <c r="AJC22" s="139"/>
      <c r="AJD22" s="139"/>
      <c r="AJE22" s="139"/>
      <c r="AJF22" s="139"/>
      <c r="AJG22" s="139"/>
      <c r="AJH22" s="139"/>
      <c r="AJI22" s="139"/>
      <c r="AJJ22" s="139"/>
      <c r="AJK22" s="139"/>
      <c r="AJL22" s="139"/>
      <c r="AJM22" s="139"/>
      <c r="AJN22" s="139"/>
      <c r="AJO22" s="139"/>
      <c r="AJP22" s="139"/>
      <c r="AJQ22" s="139"/>
      <c r="AJR22" s="139"/>
      <c r="AJS22" s="139"/>
      <c r="AJT22" s="139"/>
      <c r="AJU22" s="139"/>
      <c r="AJV22" s="139"/>
      <c r="AJW22" s="139"/>
      <c r="AJX22" s="139"/>
      <c r="AJY22" s="139"/>
      <c r="AJZ22" s="139"/>
      <c r="AKA22" s="139"/>
      <c r="AKB22" s="139"/>
      <c r="AKC22" s="139"/>
      <c r="AKD22" s="139"/>
      <c r="AKE22" s="139"/>
      <c r="AKF22" s="139"/>
      <c r="AKG22" s="139"/>
      <c r="AKH22" s="139"/>
      <c r="AKI22" s="139"/>
      <c r="AKJ22" s="139"/>
      <c r="AKK22" s="139"/>
      <c r="AKL22" s="139"/>
      <c r="AKM22" s="139"/>
      <c r="AKN22" s="139"/>
      <c r="AKO22" s="139"/>
      <c r="AKP22" s="139"/>
      <c r="AKQ22" s="139"/>
      <c r="AKR22" s="139"/>
      <c r="AKS22" s="139"/>
      <c r="AKT22" s="139"/>
      <c r="AKU22" s="139"/>
      <c r="AKV22" s="139"/>
      <c r="AKW22" s="139"/>
      <c r="AKX22" s="139"/>
      <c r="AKY22" s="139"/>
      <c r="AKZ22" s="139"/>
      <c r="ALA22" s="139"/>
      <c r="ALB22" s="139"/>
      <c r="ALC22" s="139"/>
      <c r="ALD22" s="139"/>
      <c r="ALE22" s="139"/>
      <c r="ALF22" s="139"/>
      <c r="ALG22" s="139"/>
      <c r="ALH22" s="139"/>
      <c r="ALI22" s="139"/>
      <c r="ALJ22" s="139"/>
      <c r="ALK22" s="139"/>
      <c r="ALL22" s="139"/>
      <c r="ALM22" s="139"/>
      <c r="ALN22" s="139"/>
      <c r="ALO22" s="139"/>
      <c r="ALP22" s="139"/>
      <c r="ALQ22" s="139"/>
      <c r="ALR22" s="139"/>
      <c r="ALS22" s="139"/>
      <c r="ALT22" s="139"/>
      <c r="ALU22" s="139"/>
      <c r="ALV22" s="139"/>
      <c r="ALW22" s="139"/>
      <c r="ALX22" s="139"/>
      <c r="ALY22" s="139"/>
      <c r="ALZ22" s="139"/>
      <c r="AMA22" s="139"/>
      <c r="AMB22" s="139"/>
      <c r="AMC22" s="139"/>
      <c r="AMD22" s="139"/>
      <c r="AME22" s="139"/>
      <c r="AMF22" s="139"/>
      <c r="AMG22" s="139"/>
      <c r="AMH22" s="139"/>
      <c r="AMI22" s="139"/>
      <c r="AMJ22" s="139"/>
      <c r="AMK22" s="139"/>
      <c r="AML22" s="139"/>
      <c r="AMM22" s="139"/>
      <c r="AMN22" s="139"/>
      <c r="AMO22" s="139"/>
      <c r="AMP22" s="139"/>
      <c r="AMQ22" s="139"/>
      <c r="AMR22" s="139"/>
      <c r="AMS22" s="139"/>
      <c r="AMT22" s="139"/>
      <c r="AMU22" s="139"/>
      <c r="AMV22" s="139"/>
      <c r="AMW22" s="139"/>
      <c r="AMX22" s="139"/>
      <c r="AMY22" s="139"/>
      <c r="AMZ22" s="139"/>
      <c r="ANA22" s="139"/>
      <c r="ANB22" s="139"/>
      <c r="ANC22" s="139"/>
      <c r="AND22" s="139"/>
      <c r="ANE22" s="139"/>
      <c r="ANF22" s="139"/>
      <c r="ANG22" s="139"/>
      <c r="ANH22" s="139"/>
      <c r="ANI22" s="139"/>
      <c r="ANJ22" s="139"/>
      <c r="ANK22" s="139"/>
      <c r="ANL22" s="139"/>
      <c r="ANM22" s="139"/>
      <c r="ANN22" s="139"/>
      <c r="ANO22" s="139"/>
      <c r="ANP22" s="139"/>
      <c r="ANQ22" s="139"/>
      <c r="ANR22" s="139"/>
      <c r="ANS22" s="139"/>
      <c r="ANT22" s="139"/>
      <c r="ANU22" s="139"/>
      <c r="ANV22" s="139"/>
      <c r="ANW22" s="139"/>
      <c r="ANX22" s="139"/>
      <c r="ANY22" s="139"/>
      <c r="ANZ22" s="139"/>
      <c r="AOA22" s="139"/>
      <c r="AOB22" s="139"/>
      <c r="AOC22" s="139"/>
      <c r="AOD22" s="139"/>
    </row>
    <row r="23" spans="1:1070" ht="20.25" customHeight="1" x14ac:dyDescent="0.25">
      <c r="B23" s="128" t="s">
        <v>92</v>
      </c>
      <c r="C23" s="267">
        <v>1</v>
      </c>
      <c r="D23" s="267">
        <v>4</v>
      </c>
      <c r="E23" s="136" t="s">
        <v>89</v>
      </c>
      <c r="F23" s="267">
        <v>7</v>
      </c>
      <c r="G23" s="267">
        <v>10</v>
      </c>
      <c r="H23" s="136">
        <v>7</v>
      </c>
      <c r="I23" s="267">
        <v>1</v>
      </c>
      <c r="J23" s="267">
        <v>3</v>
      </c>
      <c r="K23" s="136">
        <v>2</v>
      </c>
      <c r="L23" s="267">
        <v>14</v>
      </c>
      <c r="M23" s="267">
        <v>30</v>
      </c>
      <c r="N23" s="136">
        <v>30</v>
      </c>
      <c r="O23" s="267">
        <v>14</v>
      </c>
      <c r="P23" s="267">
        <v>21</v>
      </c>
      <c r="Q23" s="136">
        <v>14</v>
      </c>
      <c r="R23" s="267">
        <v>7</v>
      </c>
      <c r="S23" s="267">
        <v>10</v>
      </c>
      <c r="T23" s="136">
        <v>7</v>
      </c>
      <c r="U23" s="267">
        <v>1</v>
      </c>
      <c r="V23" s="267">
        <v>14</v>
      </c>
      <c r="W23" s="136">
        <v>10</v>
      </c>
      <c r="X23" s="267">
        <v>7</v>
      </c>
      <c r="Y23" s="267">
        <v>10</v>
      </c>
      <c r="Z23" s="136">
        <v>7</v>
      </c>
      <c r="AA23" s="267">
        <v>1</v>
      </c>
      <c r="AB23" s="267">
        <v>2</v>
      </c>
      <c r="AC23" s="136">
        <v>2</v>
      </c>
      <c r="AD23" s="267">
        <v>45</v>
      </c>
      <c r="AE23" s="271">
        <v>70</v>
      </c>
      <c r="AF23" s="136">
        <v>45</v>
      </c>
      <c r="AG23" s="267">
        <v>7</v>
      </c>
      <c r="AH23" s="267">
        <v>21</v>
      </c>
      <c r="AI23" s="136">
        <v>21</v>
      </c>
      <c r="AJ23" s="267">
        <v>7</v>
      </c>
      <c r="AK23" s="267">
        <v>10</v>
      </c>
      <c r="AL23" s="136">
        <v>7</v>
      </c>
      <c r="AM23" s="267">
        <v>3</v>
      </c>
      <c r="AN23" s="267">
        <v>7</v>
      </c>
      <c r="AO23" s="136">
        <v>7</v>
      </c>
      <c r="AP23" s="267">
        <v>7</v>
      </c>
      <c r="AQ23" s="267">
        <v>10</v>
      </c>
      <c r="AR23" s="136">
        <v>7</v>
      </c>
      <c r="AS23" s="267">
        <v>11</v>
      </c>
      <c r="AT23" s="267">
        <v>15</v>
      </c>
      <c r="AU23" s="136">
        <v>12</v>
      </c>
      <c r="AV23" s="267">
        <v>1</v>
      </c>
      <c r="AW23" s="267">
        <v>5</v>
      </c>
      <c r="AX23" s="136">
        <v>5</v>
      </c>
      <c r="AY23" s="268">
        <v>1</v>
      </c>
      <c r="AZ23" s="268">
        <v>5</v>
      </c>
      <c r="BA23" s="136">
        <v>2</v>
      </c>
      <c r="BB23" s="269">
        <f>SUMIF($C$7:$BA$7,"Min",C23:BA23)</f>
        <v>135</v>
      </c>
      <c r="BC23" s="269">
        <f>SUMIF($C$7:$BA$7,"Max",C23:BA23)</f>
        <v>247</v>
      </c>
      <c r="BD23" s="270">
        <f>SUMIF($C$7:$BA$7,"Approx",C23:BA23)</f>
        <v>185</v>
      </c>
      <c r="BE23" s="270" t="str">
        <f t="shared" si="0"/>
        <v xml:space="preserve">6m 3d </v>
      </c>
      <c r="BO23" s="138"/>
      <c r="BP23" s="138"/>
      <c r="BQ23" s="138"/>
      <c r="BR23" s="138"/>
      <c r="BS23" s="138"/>
      <c r="BT23" s="138"/>
      <c r="BU23" s="138"/>
      <c r="BV23" s="138"/>
      <c r="BW23" s="138"/>
      <c r="BX23" s="138"/>
      <c r="BY23" s="138"/>
      <c r="BZ23" s="138"/>
      <c r="CA23" s="138"/>
      <c r="CB23" s="138"/>
      <c r="CC23" s="138"/>
      <c r="CD23" s="138"/>
      <c r="CE23" s="138"/>
      <c r="CF23" s="138"/>
      <c r="CG23" s="138"/>
      <c r="CH23" s="138"/>
      <c r="CI23" s="138"/>
      <c r="CJ23" s="138"/>
      <c r="CK23" s="138"/>
      <c r="CL23" s="138"/>
      <c r="CM23" s="138"/>
      <c r="CN23" s="138"/>
      <c r="CO23" s="138"/>
      <c r="CP23" s="138"/>
      <c r="CQ23" s="138"/>
      <c r="CR23" s="138"/>
      <c r="CS23" s="138"/>
      <c r="CT23" s="138"/>
      <c r="CU23" s="138"/>
      <c r="CV23" s="138"/>
      <c r="CW23" s="138"/>
      <c r="CX23" s="138"/>
      <c r="CY23" s="138"/>
      <c r="CZ23" s="138"/>
      <c r="DA23" s="138"/>
      <c r="DB23" s="138"/>
      <c r="DC23" s="138"/>
      <c r="DD23" s="138"/>
      <c r="DE23" s="138"/>
      <c r="DF23" s="138"/>
      <c r="DG23" s="138"/>
      <c r="DH23" s="138"/>
      <c r="DI23" s="138"/>
      <c r="DJ23" s="138"/>
      <c r="DK23" s="138"/>
      <c r="DL23" s="138"/>
      <c r="DM23" s="138"/>
      <c r="DN23" s="138"/>
      <c r="DO23" s="138"/>
      <c r="DP23" s="138"/>
      <c r="DQ23" s="138"/>
      <c r="DR23" s="138"/>
      <c r="DS23" s="138"/>
      <c r="DT23" s="138"/>
      <c r="DU23" s="138"/>
      <c r="DV23" s="138"/>
      <c r="DW23" s="138"/>
      <c r="DX23" s="138"/>
      <c r="DY23" s="138"/>
      <c r="DZ23" s="138"/>
      <c r="EA23" s="138"/>
      <c r="EB23" s="138"/>
      <c r="EC23" s="138"/>
      <c r="ED23" s="138"/>
      <c r="EE23" s="138"/>
      <c r="EF23" s="138"/>
      <c r="EG23" s="138"/>
      <c r="EH23" s="138"/>
      <c r="EI23" s="138"/>
      <c r="EJ23" s="138"/>
      <c r="EK23" s="138"/>
      <c r="EL23" s="138"/>
      <c r="EM23" s="138"/>
      <c r="EN23" s="138"/>
      <c r="EO23" s="138"/>
      <c r="EP23" s="138"/>
      <c r="EQ23" s="138"/>
      <c r="ER23" s="138"/>
      <c r="ES23" s="138"/>
      <c r="ET23" s="138"/>
      <c r="EU23" s="138"/>
      <c r="EV23" s="138"/>
      <c r="EW23" s="138"/>
      <c r="EX23" s="138"/>
      <c r="EY23" s="138"/>
      <c r="EZ23" s="138"/>
      <c r="FA23" s="138"/>
      <c r="FB23" s="138"/>
      <c r="FC23" s="138"/>
      <c r="FD23" s="138"/>
      <c r="FE23" s="138"/>
      <c r="FF23" s="138"/>
      <c r="FG23" s="138"/>
      <c r="FH23" s="138"/>
      <c r="FI23" s="138"/>
      <c r="FJ23" s="138"/>
      <c r="FK23" s="138"/>
      <c r="FL23" s="138"/>
      <c r="FM23" s="138"/>
      <c r="FN23" s="138"/>
      <c r="FO23" s="138"/>
      <c r="FP23" s="138"/>
      <c r="FQ23" s="138"/>
      <c r="FR23" s="138"/>
      <c r="FS23" s="138"/>
      <c r="FT23" s="138"/>
      <c r="FU23" s="138"/>
      <c r="FV23" s="138"/>
      <c r="FW23" s="138"/>
      <c r="FX23" s="138"/>
      <c r="FY23" s="138"/>
      <c r="FZ23" s="138"/>
      <c r="GA23" s="138"/>
      <c r="GB23" s="138"/>
      <c r="GC23" s="138"/>
      <c r="GD23" s="138"/>
      <c r="GE23" s="138"/>
      <c r="GF23" s="138"/>
      <c r="GG23" s="138"/>
      <c r="GH23" s="138"/>
      <c r="GI23" s="138"/>
      <c r="GJ23" s="138"/>
      <c r="GK23" s="138"/>
      <c r="GL23" s="138"/>
      <c r="GM23" s="138"/>
      <c r="GN23" s="138"/>
      <c r="GO23" s="138"/>
      <c r="GP23" s="138"/>
      <c r="GQ23" s="138"/>
      <c r="GR23" s="138"/>
      <c r="GS23" s="138"/>
      <c r="GT23" s="138"/>
      <c r="GU23" s="138"/>
      <c r="GV23" s="138"/>
      <c r="GW23" s="138"/>
      <c r="GX23" s="138"/>
      <c r="GY23" s="138"/>
      <c r="GZ23" s="138"/>
      <c r="HA23" s="138"/>
      <c r="HB23" s="138"/>
      <c r="HC23" s="138"/>
      <c r="HD23" s="138"/>
      <c r="HE23" s="138"/>
      <c r="HF23" s="138"/>
      <c r="HG23" s="138"/>
      <c r="HH23" s="138"/>
      <c r="HI23" s="138"/>
      <c r="HJ23" s="138"/>
      <c r="HK23" s="138"/>
      <c r="HL23" s="138"/>
      <c r="HM23" s="138"/>
      <c r="HN23" s="138"/>
      <c r="HO23" s="138"/>
      <c r="HP23" s="138"/>
      <c r="HQ23" s="138"/>
      <c r="HR23" s="138"/>
      <c r="HS23" s="138"/>
      <c r="HT23" s="138"/>
      <c r="HU23" s="138"/>
      <c r="HV23" s="138"/>
      <c r="HW23" s="138"/>
      <c r="HX23" s="138"/>
      <c r="HY23" s="138"/>
      <c r="HZ23" s="138"/>
      <c r="IA23" s="138"/>
      <c r="IB23" s="138"/>
      <c r="IC23" s="138"/>
      <c r="ID23" s="138"/>
      <c r="IE23" s="138"/>
      <c r="IF23" s="138"/>
      <c r="IG23" s="138"/>
      <c r="IH23" s="138"/>
      <c r="II23" s="138"/>
      <c r="IJ23" s="138"/>
      <c r="IK23" s="138"/>
      <c r="IL23" s="138"/>
      <c r="IM23" s="138"/>
      <c r="IN23" s="138"/>
      <c r="IO23" s="138"/>
      <c r="IP23" s="138"/>
      <c r="IQ23" s="138"/>
      <c r="IR23" s="138"/>
      <c r="IS23" s="138"/>
      <c r="IT23" s="138"/>
      <c r="IU23" s="138"/>
      <c r="IV23" s="138"/>
      <c r="IW23" s="138"/>
      <c r="IX23" s="138"/>
      <c r="IY23" s="138"/>
      <c r="IZ23" s="138"/>
      <c r="JA23" s="138"/>
      <c r="JB23" s="138"/>
      <c r="JC23" s="138"/>
      <c r="JD23" s="138"/>
      <c r="JE23" s="138"/>
      <c r="JF23" s="138"/>
      <c r="JG23" s="138"/>
      <c r="JH23" s="138"/>
      <c r="JI23" s="138"/>
      <c r="JJ23" s="138"/>
      <c r="JK23" s="138"/>
      <c r="JL23" s="138"/>
      <c r="JM23" s="138"/>
      <c r="JN23" s="138"/>
      <c r="JO23" s="138"/>
      <c r="JP23" s="138"/>
      <c r="JQ23" s="138"/>
      <c r="JR23" s="138"/>
      <c r="JS23" s="138"/>
      <c r="JT23" s="139"/>
      <c r="JU23" s="139"/>
      <c r="JV23" s="139"/>
      <c r="JW23" s="139"/>
      <c r="JX23" s="139"/>
      <c r="JY23" s="139"/>
      <c r="JZ23" s="139"/>
      <c r="KA23" s="139"/>
      <c r="KB23" s="139"/>
      <c r="KC23" s="139"/>
      <c r="KD23" s="139"/>
      <c r="KE23" s="139"/>
      <c r="KF23" s="139"/>
      <c r="KG23" s="139"/>
      <c r="KH23" s="139"/>
      <c r="KI23" s="139"/>
      <c r="KJ23" s="139"/>
      <c r="KK23" s="139"/>
      <c r="KL23" s="139"/>
      <c r="KM23" s="139"/>
      <c r="KN23" s="139"/>
      <c r="KO23" s="139"/>
      <c r="KP23" s="139"/>
      <c r="KQ23" s="139"/>
      <c r="KR23" s="139"/>
      <c r="KS23" s="139"/>
      <c r="KT23" s="139"/>
      <c r="KU23" s="139"/>
      <c r="KV23" s="139"/>
      <c r="KW23" s="139"/>
      <c r="KX23" s="139"/>
      <c r="KY23" s="139"/>
      <c r="KZ23" s="139"/>
      <c r="LA23" s="139"/>
      <c r="LB23" s="139"/>
      <c r="LC23" s="139"/>
      <c r="LD23" s="139"/>
      <c r="LE23" s="139"/>
      <c r="LF23" s="139"/>
      <c r="LG23" s="139"/>
      <c r="LH23" s="139"/>
      <c r="LI23" s="139"/>
      <c r="LJ23" s="139"/>
      <c r="LK23" s="139"/>
      <c r="LL23" s="139"/>
      <c r="LM23" s="139"/>
      <c r="LN23" s="139"/>
      <c r="LO23" s="139"/>
      <c r="LP23" s="139"/>
      <c r="LQ23" s="139"/>
      <c r="LR23" s="139"/>
      <c r="LS23" s="139"/>
      <c r="LT23" s="139"/>
      <c r="LU23" s="139"/>
      <c r="LV23" s="139"/>
      <c r="LW23" s="139"/>
      <c r="LX23" s="139"/>
      <c r="LY23" s="139"/>
      <c r="LZ23" s="139"/>
      <c r="MA23" s="139"/>
      <c r="MB23" s="139"/>
      <c r="MC23" s="139"/>
      <c r="MD23" s="139"/>
      <c r="ME23" s="139"/>
      <c r="MF23" s="139"/>
      <c r="MG23" s="139"/>
      <c r="MH23" s="139"/>
      <c r="MI23" s="139"/>
      <c r="MJ23" s="139"/>
      <c r="MK23" s="139"/>
      <c r="ML23" s="139"/>
      <c r="MM23" s="139"/>
      <c r="MN23" s="139"/>
      <c r="MO23" s="139"/>
      <c r="MP23" s="139"/>
      <c r="MQ23" s="139"/>
      <c r="MR23" s="139"/>
      <c r="MS23" s="139"/>
      <c r="MT23" s="139"/>
      <c r="MU23" s="139"/>
      <c r="MV23" s="139"/>
      <c r="MW23" s="139"/>
      <c r="MX23" s="139"/>
      <c r="MY23" s="139"/>
      <c r="MZ23" s="139"/>
      <c r="NA23" s="139"/>
      <c r="NB23" s="139"/>
      <c r="NC23" s="139"/>
      <c r="ND23" s="139"/>
      <c r="NE23" s="139"/>
      <c r="NF23" s="139"/>
      <c r="NG23" s="139"/>
      <c r="NH23" s="139"/>
      <c r="NI23" s="139"/>
      <c r="NJ23" s="139"/>
      <c r="NK23" s="139"/>
      <c r="NL23" s="139"/>
      <c r="NM23" s="139"/>
      <c r="NN23" s="139"/>
      <c r="NO23" s="139"/>
      <c r="NP23" s="139"/>
      <c r="NQ23" s="139"/>
      <c r="NR23" s="139"/>
      <c r="NS23" s="139"/>
      <c r="NT23" s="139"/>
      <c r="NU23" s="139"/>
      <c r="NV23" s="139"/>
      <c r="NW23" s="139"/>
      <c r="NX23" s="139"/>
      <c r="NY23" s="139"/>
      <c r="NZ23" s="139"/>
      <c r="OA23" s="139"/>
      <c r="OB23" s="139"/>
      <c r="OC23" s="139"/>
      <c r="OD23" s="139"/>
      <c r="OE23" s="139"/>
      <c r="OF23" s="139"/>
      <c r="OG23" s="139"/>
      <c r="OH23" s="139"/>
      <c r="OI23" s="139"/>
      <c r="OJ23" s="139"/>
      <c r="OK23" s="139"/>
      <c r="OL23" s="139"/>
      <c r="OM23" s="139"/>
      <c r="ON23" s="139"/>
      <c r="OO23" s="139"/>
      <c r="OP23" s="139"/>
      <c r="OQ23" s="139"/>
      <c r="OR23" s="139"/>
      <c r="OS23" s="139"/>
      <c r="OT23" s="139"/>
      <c r="OU23" s="139"/>
      <c r="OV23" s="139"/>
      <c r="OW23" s="139"/>
      <c r="OX23" s="139"/>
      <c r="OY23" s="139"/>
      <c r="OZ23" s="139"/>
      <c r="PA23" s="139"/>
      <c r="PB23" s="139"/>
      <c r="PC23" s="139"/>
      <c r="PD23" s="139"/>
      <c r="PE23" s="139"/>
      <c r="PF23" s="139"/>
      <c r="PG23" s="139"/>
      <c r="PH23" s="139"/>
      <c r="PI23" s="139"/>
      <c r="PJ23" s="139"/>
      <c r="PK23" s="139"/>
      <c r="PL23" s="139"/>
      <c r="PM23" s="139"/>
      <c r="PN23" s="139"/>
      <c r="PO23" s="139"/>
      <c r="PP23" s="139"/>
      <c r="PQ23" s="139"/>
      <c r="PR23" s="139"/>
      <c r="PS23" s="139"/>
      <c r="PT23" s="139"/>
      <c r="PU23" s="139"/>
      <c r="PV23" s="139"/>
      <c r="PW23" s="139"/>
      <c r="PX23" s="139"/>
      <c r="PY23" s="139"/>
      <c r="PZ23" s="139"/>
      <c r="QA23" s="139"/>
      <c r="QB23" s="139"/>
      <c r="QC23" s="139"/>
      <c r="QD23" s="139"/>
      <c r="QE23" s="139"/>
      <c r="QF23" s="139"/>
      <c r="QG23" s="139"/>
      <c r="QH23" s="139"/>
      <c r="QI23" s="139"/>
      <c r="QJ23" s="139"/>
      <c r="QK23" s="139"/>
      <c r="QL23" s="139"/>
      <c r="QM23" s="139"/>
      <c r="QN23" s="139"/>
      <c r="QO23" s="139"/>
      <c r="QP23" s="139"/>
      <c r="QQ23" s="139"/>
      <c r="QR23" s="139"/>
      <c r="QS23" s="139"/>
      <c r="QT23" s="139"/>
      <c r="QU23" s="139"/>
      <c r="QV23" s="139"/>
      <c r="QW23" s="139"/>
      <c r="QX23" s="139"/>
      <c r="QY23" s="139"/>
      <c r="QZ23" s="139"/>
      <c r="RA23" s="139"/>
      <c r="RB23" s="139"/>
      <c r="RC23" s="139"/>
      <c r="RD23" s="139"/>
      <c r="RE23" s="139"/>
      <c r="RF23" s="139"/>
      <c r="RG23" s="139"/>
      <c r="RH23" s="139"/>
      <c r="RI23" s="139"/>
      <c r="RJ23" s="139"/>
      <c r="RK23" s="139"/>
      <c r="RL23" s="139"/>
      <c r="RM23" s="139"/>
      <c r="RN23" s="139"/>
      <c r="RO23" s="139"/>
      <c r="RP23" s="139"/>
      <c r="RQ23" s="139"/>
      <c r="RR23" s="139"/>
      <c r="RS23" s="139"/>
      <c r="RT23" s="139"/>
      <c r="RU23" s="139"/>
      <c r="RV23" s="139"/>
      <c r="RW23" s="139"/>
      <c r="RX23" s="139"/>
      <c r="RY23" s="139"/>
      <c r="RZ23" s="139"/>
      <c r="SA23" s="139"/>
      <c r="SB23" s="139"/>
      <c r="SC23" s="139"/>
      <c r="SD23" s="139"/>
      <c r="SE23" s="139"/>
      <c r="SF23" s="139"/>
      <c r="SG23" s="139"/>
      <c r="SH23" s="139"/>
      <c r="SI23" s="139"/>
      <c r="SJ23" s="139"/>
      <c r="SK23" s="139"/>
      <c r="SL23" s="139"/>
      <c r="SM23" s="139"/>
      <c r="SN23" s="139"/>
      <c r="SO23" s="139"/>
      <c r="SP23" s="139"/>
      <c r="SQ23" s="139"/>
      <c r="SR23" s="139"/>
      <c r="SS23" s="139"/>
      <c r="ST23" s="139"/>
      <c r="SU23" s="139"/>
      <c r="SV23" s="139"/>
      <c r="SW23" s="139"/>
      <c r="SX23" s="139"/>
      <c r="SY23" s="139"/>
      <c r="SZ23" s="139"/>
      <c r="TA23" s="139"/>
      <c r="TB23" s="139"/>
      <c r="TC23" s="139"/>
      <c r="TD23" s="139"/>
      <c r="TE23" s="139"/>
      <c r="TF23" s="139"/>
      <c r="TG23" s="139"/>
      <c r="TH23" s="139"/>
      <c r="TI23" s="139"/>
      <c r="TJ23" s="139"/>
      <c r="TK23" s="139"/>
      <c r="TL23" s="139"/>
      <c r="TM23" s="139"/>
      <c r="TN23" s="139"/>
      <c r="TO23" s="139"/>
      <c r="TP23" s="139"/>
      <c r="TQ23" s="139"/>
      <c r="TR23" s="139"/>
      <c r="TS23" s="139"/>
      <c r="TT23" s="139"/>
      <c r="TU23" s="139"/>
      <c r="TV23" s="139"/>
      <c r="TW23" s="139"/>
      <c r="TX23" s="139"/>
      <c r="TY23" s="139"/>
      <c r="TZ23" s="139"/>
      <c r="UA23" s="139"/>
      <c r="UB23" s="139"/>
      <c r="UC23" s="139"/>
      <c r="UD23" s="139"/>
      <c r="UE23" s="139"/>
      <c r="UF23" s="139"/>
      <c r="UG23" s="139"/>
      <c r="UH23" s="139"/>
      <c r="UI23" s="139"/>
      <c r="UJ23" s="139"/>
      <c r="UK23" s="139"/>
      <c r="UL23" s="139"/>
      <c r="UM23" s="139"/>
      <c r="UN23" s="139"/>
      <c r="UO23" s="139"/>
      <c r="UP23" s="139"/>
      <c r="UQ23" s="139"/>
      <c r="UR23" s="139"/>
      <c r="US23" s="139"/>
      <c r="UT23" s="139"/>
      <c r="UU23" s="139"/>
      <c r="UV23" s="139"/>
      <c r="UW23" s="139"/>
      <c r="UX23" s="139"/>
      <c r="UY23" s="139"/>
      <c r="UZ23" s="139"/>
      <c r="VA23" s="139"/>
      <c r="VB23" s="139"/>
      <c r="VC23" s="139"/>
      <c r="VD23" s="139"/>
      <c r="VE23" s="139"/>
      <c r="VF23" s="139"/>
      <c r="VG23" s="139"/>
      <c r="VH23" s="139"/>
      <c r="VI23" s="139"/>
      <c r="VJ23" s="139"/>
      <c r="VK23" s="139"/>
      <c r="VL23" s="139"/>
      <c r="VM23" s="139"/>
      <c r="VN23" s="139"/>
      <c r="VO23" s="139"/>
      <c r="VP23" s="139"/>
      <c r="VQ23" s="139"/>
      <c r="VR23" s="139"/>
      <c r="VS23" s="139"/>
      <c r="VT23" s="139"/>
      <c r="VU23" s="139"/>
      <c r="VV23" s="139"/>
      <c r="VW23" s="139"/>
      <c r="VX23" s="139"/>
      <c r="VY23" s="139"/>
      <c r="VZ23" s="139"/>
      <c r="WA23" s="139"/>
      <c r="WB23" s="139"/>
      <c r="WC23" s="139"/>
      <c r="WD23" s="139"/>
      <c r="WE23" s="139"/>
      <c r="WF23" s="139"/>
      <c r="WG23" s="139"/>
      <c r="WH23" s="139"/>
      <c r="WI23" s="139"/>
      <c r="WJ23" s="139"/>
      <c r="WK23" s="139"/>
      <c r="WL23" s="139"/>
      <c r="WM23" s="139"/>
      <c r="WN23" s="139"/>
      <c r="WO23" s="139"/>
      <c r="WP23" s="139"/>
      <c r="WQ23" s="139"/>
      <c r="WR23" s="139"/>
      <c r="WS23" s="139"/>
      <c r="WT23" s="139"/>
      <c r="WU23" s="139"/>
      <c r="WV23" s="139"/>
      <c r="WW23" s="139"/>
      <c r="WX23" s="139"/>
      <c r="WY23" s="139"/>
      <c r="WZ23" s="139"/>
      <c r="XA23" s="139"/>
      <c r="XB23" s="139"/>
      <c r="XC23" s="139"/>
      <c r="XD23" s="139"/>
      <c r="XE23" s="139"/>
      <c r="XF23" s="139"/>
      <c r="XG23" s="139"/>
      <c r="XH23" s="139"/>
      <c r="XI23" s="139"/>
      <c r="XJ23" s="139"/>
      <c r="XK23" s="139"/>
      <c r="XL23" s="139"/>
      <c r="XM23" s="139"/>
      <c r="XN23" s="139"/>
      <c r="XO23" s="139"/>
      <c r="XP23" s="139"/>
      <c r="XQ23" s="139"/>
      <c r="XR23" s="139"/>
      <c r="XS23" s="139"/>
      <c r="XT23" s="139"/>
      <c r="XU23" s="139"/>
      <c r="XV23" s="139"/>
      <c r="XW23" s="139"/>
      <c r="XX23" s="139"/>
      <c r="XY23" s="139"/>
      <c r="XZ23" s="139"/>
      <c r="YA23" s="139"/>
      <c r="YB23" s="139"/>
      <c r="YC23" s="139"/>
      <c r="YD23" s="139"/>
      <c r="YE23" s="139"/>
      <c r="YF23" s="139"/>
      <c r="YG23" s="139"/>
      <c r="YH23" s="139"/>
      <c r="YI23" s="139"/>
      <c r="YJ23" s="139"/>
      <c r="YK23" s="139"/>
      <c r="YL23" s="139"/>
      <c r="YM23" s="139"/>
      <c r="YN23" s="139"/>
      <c r="YO23" s="139"/>
      <c r="YP23" s="139"/>
      <c r="YQ23" s="139"/>
      <c r="YR23" s="139"/>
      <c r="YS23" s="139"/>
      <c r="YT23" s="139"/>
      <c r="YU23" s="139"/>
      <c r="YV23" s="139"/>
      <c r="YW23" s="139"/>
      <c r="YX23" s="139"/>
      <c r="YY23" s="139"/>
      <c r="YZ23" s="139"/>
      <c r="ZA23" s="139"/>
      <c r="ZB23" s="139"/>
      <c r="ZC23" s="139"/>
      <c r="ZD23" s="139"/>
      <c r="ZE23" s="139"/>
      <c r="ZF23" s="139"/>
      <c r="ZG23" s="139"/>
      <c r="ZH23" s="139"/>
      <c r="ZI23" s="139"/>
      <c r="ZJ23" s="139"/>
      <c r="ZK23" s="139"/>
      <c r="ZL23" s="139"/>
      <c r="ZM23" s="139"/>
      <c r="ZN23" s="139"/>
      <c r="ZO23" s="139"/>
      <c r="ZP23" s="139"/>
      <c r="ZQ23" s="139"/>
      <c r="ZR23" s="139"/>
      <c r="ZS23" s="139"/>
      <c r="ZT23" s="139"/>
      <c r="ZU23" s="139"/>
      <c r="ZV23" s="139"/>
      <c r="ZW23" s="139"/>
      <c r="ZX23" s="139"/>
      <c r="ZY23" s="139"/>
      <c r="ZZ23" s="139"/>
      <c r="AAA23" s="139"/>
      <c r="AAB23" s="139"/>
      <c r="AAC23" s="139"/>
      <c r="AAD23" s="139"/>
      <c r="AAE23" s="139"/>
      <c r="AAF23" s="139"/>
      <c r="AAG23" s="139"/>
      <c r="AAH23" s="139"/>
      <c r="AAI23" s="139"/>
      <c r="AAJ23" s="139"/>
      <c r="AAK23" s="139"/>
      <c r="AAL23" s="139"/>
      <c r="AAM23" s="139"/>
      <c r="AAN23" s="139"/>
      <c r="AAO23" s="139"/>
      <c r="AAP23" s="139"/>
      <c r="AAQ23" s="139"/>
      <c r="AAR23" s="139"/>
      <c r="AAS23" s="139"/>
      <c r="AAT23" s="139"/>
      <c r="AAU23" s="139"/>
      <c r="AAV23" s="139"/>
      <c r="AAW23" s="139"/>
      <c r="AAX23" s="139"/>
      <c r="AAY23" s="139"/>
      <c r="AAZ23" s="139"/>
      <c r="ABA23" s="139"/>
      <c r="ABB23" s="139"/>
      <c r="ABC23" s="139"/>
      <c r="ABD23" s="139"/>
      <c r="ABE23" s="139"/>
      <c r="ABF23" s="139"/>
      <c r="ABG23" s="139"/>
      <c r="ABH23" s="139"/>
      <c r="ABI23" s="139"/>
      <c r="ABJ23" s="139"/>
      <c r="ABK23" s="139"/>
      <c r="ABL23" s="139"/>
      <c r="ABM23" s="139"/>
      <c r="ABN23" s="139"/>
      <c r="ABO23" s="139"/>
      <c r="ABP23" s="139"/>
      <c r="ABQ23" s="139"/>
      <c r="ABR23" s="139"/>
      <c r="ABS23" s="139"/>
      <c r="ABT23" s="139"/>
      <c r="ABU23" s="139"/>
      <c r="ABV23" s="139"/>
      <c r="ABW23" s="139"/>
      <c r="ABX23" s="139"/>
      <c r="ABY23" s="139"/>
      <c r="ABZ23" s="139"/>
      <c r="ACA23" s="139"/>
      <c r="ACB23" s="139"/>
      <c r="ACC23" s="139"/>
      <c r="ACD23" s="139"/>
      <c r="ACE23" s="139"/>
      <c r="ACF23" s="139"/>
      <c r="ACG23" s="139"/>
      <c r="ACH23" s="139"/>
      <c r="ACI23" s="139"/>
      <c r="ACJ23" s="139"/>
      <c r="ACK23" s="139"/>
      <c r="ACL23" s="139"/>
      <c r="ACM23" s="139"/>
      <c r="ACN23" s="139"/>
      <c r="ACO23" s="139"/>
      <c r="ACP23" s="139"/>
      <c r="ACQ23" s="139"/>
      <c r="ACR23" s="139"/>
      <c r="ACS23" s="139"/>
      <c r="ACT23" s="139"/>
      <c r="ACU23" s="139"/>
      <c r="ACV23" s="139"/>
      <c r="ACW23" s="139"/>
      <c r="ACX23" s="139"/>
      <c r="ACY23" s="139"/>
      <c r="ACZ23" s="139"/>
      <c r="ADA23" s="139"/>
      <c r="ADB23" s="139"/>
      <c r="ADC23" s="139"/>
      <c r="ADD23" s="139"/>
      <c r="ADE23" s="139"/>
      <c r="ADF23" s="139"/>
      <c r="ADG23" s="139"/>
      <c r="ADH23" s="139"/>
      <c r="ADI23" s="139"/>
      <c r="ADJ23" s="139"/>
      <c r="ADK23" s="139"/>
      <c r="ADL23" s="139"/>
      <c r="ADM23" s="139"/>
      <c r="ADN23" s="139"/>
      <c r="ADO23" s="139"/>
      <c r="ADP23" s="139"/>
      <c r="ADQ23" s="139"/>
      <c r="ADR23" s="139"/>
      <c r="ADS23" s="139"/>
      <c r="ADT23" s="139"/>
      <c r="ADU23" s="139"/>
      <c r="ADV23" s="139"/>
      <c r="ADW23" s="139"/>
      <c r="ADX23" s="139"/>
      <c r="ADY23" s="139"/>
      <c r="ADZ23" s="139"/>
      <c r="AEA23" s="139"/>
      <c r="AEB23" s="139"/>
      <c r="AEC23" s="139"/>
      <c r="AED23" s="139"/>
      <c r="AEE23" s="139"/>
      <c r="AEF23" s="139"/>
      <c r="AEG23" s="139"/>
      <c r="AEH23" s="139"/>
      <c r="AEI23" s="139"/>
      <c r="AEJ23" s="139"/>
      <c r="AEK23" s="139"/>
      <c r="AEL23" s="139"/>
      <c r="AEM23" s="139"/>
      <c r="AEN23" s="139"/>
      <c r="AEO23" s="139"/>
      <c r="AEP23" s="139"/>
      <c r="AEQ23" s="139"/>
      <c r="AER23" s="139"/>
      <c r="AES23" s="139"/>
      <c r="AET23" s="139"/>
      <c r="AEU23" s="139"/>
      <c r="AEV23" s="139"/>
      <c r="AEW23" s="139"/>
      <c r="AEX23" s="139"/>
      <c r="AEY23" s="139"/>
      <c r="AEZ23" s="139"/>
      <c r="AFA23" s="139"/>
      <c r="AFB23" s="139"/>
      <c r="AFC23" s="139"/>
      <c r="AFD23" s="139"/>
      <c r="AFE23" s="139"/>
      <c r="AFF23" s="139"/>
      <c r="AFG23" s="139"/>
      <c r="AFH23" s="139"/>
      <c r="AFI23" s="139"/>
      <c r="AFJ23" s="139"/>
      <c r="AFK23" s="139"/>
      <c r="AFL23" s="139"/>
      <c r="AFM23" s="139"/>
      <c r="AFN23" s="139"/>
      <c r="AFO23" s="139"/>
      <c r="AFP23" s="139"/>
      <c r="AFQ23" s="139"/>
      <c r="AFR23" s="139"/>
      <c r="AFS23" s="139"/>
      <c r="AFT23" s="139"/>
      <c r="AFU23" s="139"/>
      <c r="AFV23" s="139"/>
      <c r="AFW23" s="139"/>
      <c r="AFX23" s="139"/>
      <c r="AFY23" s="139"/>
      <c r="AFZ23" s="139"/>
      <c r="AGA23" s="139"/>
      <c r="AGB23" s="139"/>
      <c r="AGC23" s="139"/>
      <c r="AGD23" s="139"/>
      <c r="AGE23" s="139"/>
      <c r="AGF23" s="139"/>
      <c r="AGG23" s="139"/>
      <c r="AGH23" s="139"/>
      <c r="AGI23" s="139"/>
      <c r="AGJ23" s="139"/>
      <c r="AGK23" s="139"/>
      <c r="AGL23" s="139"/>
      <c r="AGM23" s="139"/>
      <c r="AGN23" s="139"/>
      <c r="AGO23" s="139"/>
      <c r="AGP23" s="139"/>
      <c r="AGQ23" s="139"/>
      <c r="AGR23" s="139"/>
      <c r="AGS23" s="139"/>
      <c r="AGT23" s="139"/>
      <c r="AGU23" s="139"/>
      <c r="AGV23" s="139"/>
      <c r="AGW23" s="139"/>
      <c r="AGX23" s="139"/>
      <c r="AGY23" s="139"/>
      <c r="AGZ23" s="139"/>
      <c r="AHA23" s="139"/>
      <c r="AHB23" s="139"/>
      <c r="AHC23" s="139"/>
      <c r="AHD23" s="139"/>
      <c r="AHE23" s="139"/>
      <c r="AHF23" s="139"/>
      <c r="AHG23" s="139"/>
      <c r="AHH23" s="139"/>
      <c r="AHI23" s="139"/>
      <c r="AHJ23" s="139"/>
      <c r="AHK23" s="139"/>
      <c r="AHL23" s="139"/>
      <c r="AHM23" s="139"/>
      <c r="AHN23" s="139"/>
      <c r="AHO23" s="139"/>
      <c r="AHP23" s="139"/>
      <c r="AHQ23" s="139"/>
      <c r="AHR23" s="139"/>
      <c r="AHS23" s="139"/>
      <c r="AHT23" s="139"/>
      <c r="AHU23" s="139"/>
      <c r="AHV23" s="139"/>
      <c r="AHW23" s="139"/>
      <c r="AHX23" s="139"/>
      <c r="AHY23" s="139"/>
      <c r="AHZ23" s="139"/>
      <c r="AIA23" s="139"/>
      <c r="AIB23" s="139"/>
      <c r="AIC23" s="139"/>
      <c r="AID23" s="139"/>
      <c r="AIE23" s="139"/>
      <c r="AIF23" s="139"/>
      <c r="AIG23" s="139"/>
      <c r="AIH23" s="139"/>
      <c r="AII23" s="139"/>
      <c r="AIJ23" s="139"/>
      <c r="AIK23" s="139"/>
      <c r="AIL23" s="139"/>
      <c r="AIM23" s="139"/>
      <c r="AIN23" s="139"/>
      <c r="AIO23" s="139"/>
      <c r="AIP23" s="139"/>
      <c r="AIQ23" s="139"/>
      <c r="AIR23" s="139"/>
      <c r="AIS23" s="139"/>
      <c r="AIT23" s="139"/>
      <c r="AIU23" s="139"/>
      <c r="AIV23" s="139"/>
      <c r="AIW23" s="139"/>
      <c r="AIX23" s="139"/>
      <c r="AIY23" s="139"/>
      <c r="AIZ23" s="139"/>
      <c r="AJA23" s="139"/>
      <c r="AJB23" s="139"/>
      <c r="AJC23" s="139"/>
      <c r="AJD23" s="139"/>
      <c r="AJE23" s="139"/>
      <c r="AJF23" s="139"/>
      <c r="AJG23" s="139"/>
      <c r="AJH23" s="139"/>
      <c r="AJI23" s="139"/>
      <c r="AJJ23" s="139"/>
      <c r="AJK23" s="139"/>
      <c r="AJL23" s="139"/>
      <c r="AJM23" s="139"/>
      <c r="AJN23" s="139"/>
      <c r="AJO23" s="139"/>
      <c r="AJP23" s="139"/>
      <c r="AJQ23" s="139"/>
      <c r="AJR23" s="139"/>
      <c r="AJS23" s="139"/>
      <c r="AJT23" s="139"/>
      <c r="AJU23" s="139"/>
      <c r="AJV23" s="139"/>
      <c r="AJW23" s="139"/>
      <c r="AJX23" s="139"/>
      <c r="AJY23" s="139"/>
      <c r="AJZ23" s="139"/>
      <c r="AKA23" s="139"/>
      <c r="AKB23" s="139"/>
      <c r="AKC23" s="139"/>
      <c r="AKD23" s="139"/>
      <c r="AKE23" s="139"/>
      <c r="AKF23" s="139"/>
      <c r="AKG23" s="139"/>
      <c r="AKH23" s="139"/>
      <c r="AKI23" s="139"/>
      <c r="AKJ23" s="139"/>
      <c r="AKK23" s="139"/>
      <c r="AKL23" s="139"/>
      <c r="AKM23" s="139"/>
      <c r="AKN23" s="139"/>
      <c r="AKO23" s="139"/>
      <c r="AKP23" s="139"/>
      <c r="AKQ23" s="139"/>
      <c r="AKR23" s="139"/>
      <c r="AKS23" s="139"/>
      <c r="AKT23" s="139"/>
      <c r="AKU23" s="139"/>
      <c r="AKV23" s="139"/>
      <c r="AKW23" s="139"/>
      <c r="AKX23" s="139"/>
      <c r="AKY23" s="139"/>
      <c r="AKZ23" s="139"/>
      <c r="ALA23" s="139"/>
      <c r="ALB23" s="139"/>
      <c r="ALC23" s="139"/>
      <c r="ALD23" s="139"/>
      <c r="ALE23" s="139"/>
      <c r="ALF23" s="139"/>
      <c r="ALG23" s="139"/>
      <c r="ALH23" s="139"/>
      <c r="ALI23" s="139"/>
      <c r="ALJ23" s="139"/>
      <c r="ALK23" s="139"/>
      <c r="ALL23" s="139"/>
      <c r="ALM23" s="139"/>
      <c r="ALN23" s="139"/>
      <c r="ALO23" s="139"/>
      <c r="ALP23" s="139"/>
      <c r="ALQ23" s="139"/>
      <c r="ALR23" s="139"/>
      <c r="ALS23" s="139"/>
      <c r="ALT23" s="139"/>
      <c r="ALU23" s="139"/>
      <c r="ALV23" s="139"/>
      <c r="ALW23" s="139"/>
      <c r="ALX23" s="139"/>
      <c r="ALY23" s="139"/>
      <c r="ALZ23" s="139"/>
      <c r="AMA23" s="139"/>
      <c r="AMB23" s="139"/>
      <c r="AMC23" s="139"/>
      <c r="AMD23" s="139"/>
      <c r="AME23" s="139"/>
      <c r="AMF23" s="139"/>
      <c r="AMG23" s="139"/>
      <c r="AMH23" s="139"/>
      <c r="AMI23" s="139"/>
      <c r="AMJ23" s="139"/>
      <c r="AMK23" s="139"/>
      <c r="AML23" s="139"/>
      <c r="AMM23" s="139"/>
      <c r="AMN23" s="139"/>
      <c r="AMO23" s="139"/>
      <c r="AMP23" s="139"/>
      <c r="AMQ23" s="139"/>
      <c r="AMR23" s="139"/>
      <c r="AMS23" s="139"/>
      <c r="AMT23" s="139"/>
      <c r="AMU23" s="139"/>
      <c r="AMV23" s="139"/>
      <c r="AMW23" s="139"/>
      <c r="AMX23" s="139"/>
      <c r="AMY23" s="139"/>
      <c r="AMZ23" s="139"/>
      <c r="ANA23" s="139"/>
      <c r="ANB23" s="139"/>
      <c r="ANC23" s="139"/>
      <c r="AND23" s="139"/>
      <c r="ANE23" s="139"/>
      <c r="ANF23" s="139"/>
      <c r="ANG23" s="139"/>
      <c r="ANH23" s="139"/>
      <c r="ANI23" s="139"/>
      <c r="ANJ23" s="139"/>
      <c r="ANK23" s="139"/>
      <c r="ANL23" s="139"/>
      <c r="ANM23" s="139"/>
      <c r="ANN23" s="139"/>
      <c r="ANO23" s="139"/>
      <c r="ANP23" s="139"/>
      <c r="ANQ23" s="139"/>
      <c r="ANR23" s="139"/>
      <c r="ANS23" s="139"/>
      <c r="ANT23" s="139"/>
      <c r="ANU23" s="139"/>
      <c r="ANV23" s="139"/>
      <c r="ANW23" s="139"/>
      <c r="ANX23" s="139"/>
      <c r="ANY23" s="139"/>
      <c r="ANZ23" s="139"/>
      <c r="AOA23" s="139"/>
      <c r="AOB23" s="139"/>
      <c r="AOC23" s="139"/>
      <c r="AOD23" s="139"/>
    </row>
    <row r="24" spans="1:1070" ht="21" customHeight="1" x14ac:dyDescent="0.25">
      <c r="E24" s="133"/>
      <c r="H24" s="133"/>
      <c r="K24" s="133"/>
      <c r="N24" s="133"/>
      <c r="Q24" s="133"/>
      <c r="T24" s="133"/>
      <c r="W24" s="133"/>
      <c r="Z24" s="133"/>
      <c r="AC24" s="133"/>
      <c r="AF24" s="133"/>
      <c r="AI24" s="133"/>
      <c r="AL24" s="133"/>
      <c r="AO24" s="133"/>
      <c r="AR24" s="133"/>
      <c r="AU24" s="133"/>
      <c r="AX24" s="133"/>
      <c r="BA24" s="133"/>
    </row>
    <row r="25" spans="1:1070" ht="21" customHeight="1" x14ac:dyDescent="0.35">
      <c r="B25" s="123" t="s">
        <v>73</v>
      </c>
      <c r="E25" s="133"/>
      <c r="H25" s="133"/>
      <c r="K25" s="133"/>
      <c r="N25" s="133"/>
      <c r="Q25" s="133"/>
      <c r="T25" s="133"/>
      <c r="W25" s="133"/>
      <c r="Z25" s="133"/>
      <c r="AC25" s="133"/>
      <c r="AF25" s="133"/>
      <c r="AI25" s="133"/>
      <c r="AL25" s="133"/>
      <c r="AO25" s="133"/>
      <c r="AR25" s="133"/>
      <c r="AU25" s="133"/>
      <c r="AX25" s="133"/>
      <c r="BA25" s="133"/>
    </row>
    <row r="26" spans="1:1070" ht="54" customHeight="1" x14ac:dyDescent="0.25">
      <c r="B26" s="129" t="s">
        <v>74</v>
      </c>
      <c r="C26" s="425" t="s">
        <v>128</v>
      </c>
      <c r="D26" s="426"/>
      <c r="E26" s="427"/>
      <c r="F26" s="425" t="s">
        <v>41</v>
      </c>
      <c r="G26" s="426"/>
      <c r="H26" s="427"/>
      <c r="I26" s="425" t="s">
        <v>58</v>
      </c>
      <c r="J26" s="426"/>
      <c r="K26" s="427"/>
      <c r="L26" s="425" t="s">
        <v>59</v>
      </c>
      <c r="M26" s="426"/>
      <c r="N26" s="427"/>
      <c r="O26" s="425" t="s">
        <v>60</v>
      </c>
      <c r="P26" s="426"/>
      <c r="Q26" s="427"/>
      <c r="R26" s="425" t="s">
        <v>41</v>
      </c>
      <c r="S26" s="426"/>
      <c r="T26" s="427"/>
      <c r="U26" s="425" t="s">
        <v>132</v>
      </c>
      <c r="V26" s="426"/>
      <c r="W26" s="427"/>
      <c r="X26" s="425" t="s">
        <v>45</v>
      </c>
      <c r="Y26" s="426"/>
      <c r="Z26" s="427"/>
      <c r="AA26" s="425" t="s">
        <v>61</v>
      </c>
      <c r="AB26" s="426"/>
      <c r="AC26" s="427"/>
      <c r="AD26" s="425" t="s">
        <v>62</v>
      </c>
      <c r="AE26" s="426"/>
      <c r="AF26" s="427"/>
      <c r="AG26" s="425" t="s">
        <v>63</v>
      </c>
      <c r="AH26" s="426"/>
      <c r="AI26" s="427"/>
      <c r="AJ26" s="425" t="s">
        <v>45</v>
      </c>
      <c r="AK26" s="426"/>
      <c r="AL26" s="427"/>
      <c r="AM26" s="425" t="s">
        <v>64</v>
      </c>
      <c r="AN26" s="426"/>
      <c r="AO26" s="427"/>
      <c r="AP26" s="425" t="s">
        <v>45</v>
      </c>
      <c r="AQ26" s="426"/>
      <c r="AR26" s="427"/>
      <c r="AS26" s="425" t="s">
        <v>135</v>
      </c>
      <c r="AT26" s="426"/>
      <c r="AU26" s="427"/>
      <c r="AV26" s="425" t="s">
        <v>65</v>
      </c>
      <c r="AW26" s="426"/>
      <c r="AX26" s="427"/>
      <c r="AY26" s="425" t="s">
        <v>66</v>
      </c>
      <c r="AZ26" s="426"/>
      <c r="BA26" s="427"/>
      <c r="BB26" s="425" t="s">
        <v>45</v>
      </c>
      <c r="BC26" s="426"/>
      <c r="BD26" s="427"/>
      <c r="BE26" s="425" t="s">
        <v>83</v>
      </c>
      <c r="BF26" s="426"/>
      <c r="BG26" s="427"/>
      <c r="BH26" s="425" t="s">
        <v>51</v>
      </c>
      <c r="BI26" s="426"/>
      <c r="BJ26" s="427"/>
      <c r="BK26" s="431" t="s">
        <v>70</v>
      </c>
      <c r="BL26" s="432"/>
      <c r="BM26" s="432"/>
      <c r="BN26" s="433"/>
      <c r="JV26" s="133"/>
    </row>
    <row r="27" spans="1:1070" ht="29.25" customHeight="1" x14ac:dyDescent="0.25">
      <c r="B27" s="130"/>
      <c r="C27" s="273" t="s">
        <v>71</v>
      </c>
      <c r="D27" s="273" t="s">
        <v>72</v>
      </c>
      <c r="E27" s="142" t="s">
        <v>82</v>
      </c>
      <c r="F27" s="273" t="s">
        <v>71</v>
      </c>
      <c r="G27" s="273" t="s">
        <v>72</v>
      </c>
      <c r="H27" s="142" t="s">
        <v>82</v>
      </c>
      <c r="I27" s="273" t="s">
        <v>71</v>
      </c>
      <c r="J27" s="273" t="s">
        <v>72</v>
      </c>
      <c r="K27" s="142" t="s">
        <v>82</v>
      </c>
      <c r="L27" s="273" t="s">
        <v>71</v>
      </c>
      <c r="M27" s="273" t="s">
        <v>72</v>
      </c>
      <c r="N27" s="142" t="s">
        <v>82</v>
      </c>
      <c r="O27" s="273" t="s">
        <v>71</v>
      </c>
      <c r="P27" s="273" t="s">
        <v>72</v>
      </c>
      <c r="Q27" s="142" t="s">
        <v>82</v>
      </c>
      <c r="R27" s="273" t="s">
        <v>71</v>
      </c>
      <c r="S27" s="273" t="s">
        <v>72</v>
      </c>
      <c r="T27" s="142" t="s">
        <v>82</v>
      </c>
      <c r="U27" s="273" t="s">
        <v>71</v>
      </c>
      <c r="V27" s="273" t="s">
        <v>72</v>
      </c>
      <c r="W27" s="142" t="s">
        <v>82</v>
      </c>
      <c r="X27" s="273" t="s">
        <v>71</v>
      </c>
      <c r="Y27" s="273" t="s">
        <v>72</v>
      </c>
      <c r="Z27" s="142" t="s">
        <v>82</v>
      </c>
      <c r="AA27" s="273" t="s">
        <v>71</v>
      </c>
      <c r="AB27" s="273" t="s">
        <v>72</v>
      </c>
      <c r="AC27" s="142" t="s">
        <v>82</v>
      </c>
      <c r="AD27" s="273" t="s">
        <v>71</v>
      </c>
      <c r="AE27" s="273" t="s">
        <v>72</v>
      </c>
      <c r="AF27" s="142" t="s">
        <v>82</v>
      </c>
      <c r="AG27" s="273" t="s">
        <v>71</v>
      </c>
      <c r="AH27" s="273" t="s">
        <v>72</v>
      </c>
      <c r="AI27" s="142" t="s">
        <v>82</v>
      </c>
      <c r="AJ27" s="273" t="s">
        <v>71</v>
      </c>
      <c r="AK27" s="273" t="s">
        <v>72</v>
      </c>
      <c r="AL27" s="142" t="s">
        <v>82</v>
      </c>
      <c r="AM27" s="273" t="s">
        <v>71</v>
      </c>
      <c r="AN27" s="273" t="s">
        <v>72</v>
      </c>
      <c r="AO27" s="142" t="s">
        <v>82</v>
      </c>
      <c r="AP27" s="273" t="s">
        <v>71</v>
      </c>
      <c r="AQ27" s="273" t="s">
        <v>72</v>
      </c>
      <c r="AR27" s="142" t="s">
        <v>82</v>
      </c>
      <c r="AS27" s="273" t="s">
        <v>71</v>
      </c>
      <c r="AT27" s="273" t="s">
        <v>72</v>
      </c>
      <c r="AU27" s="143" t="s">
        <v>82</v>
      </c>
      <c r="AV27" s="273" t="s">
        <v>71</v>
      </c>
      <c r="AW27" s="273" t="s">
        <v>72</v>
      </c>
      <c r="AX27" s="142" t="s">
        <v>82</v>
      </c>
      <c r="AY27" s="273" t="s">
        <v>71</v>
      </c>
      <c r="AZ27" s="274" t="s">
        <v>72</v>
      </c>
      <c r="BA27" s="144" t="s">
        <v>82</v>
      </c>
      <c r="BB27" s="273" t="s">
        <v>71</v>
      </c>
      <c r="BC27" s="273" t="s">
        <v>72</v>
      </c>
      <c r="BD27" s="144" t="s">
        <v>82</v>
      </c>
      <c r="BE27" s="273" t="s">
        <v>71</v>
      </c>
      <c r="BF27" s="273" t="s">
        <v>72</v>
      </c>
      <c r="BG27" s="144" t="s">
        <v>82</v>
      </c>
      <c r="BH27" s="273" t="s">
        <v>71</v>
      </c>
      <c r="BI27" s="273" t="s">
        <v>72</v>
      </c>
      <c r="BJ27" s="144" t="s">
        <v>82</v>
      </c>
      <c r="BK27" s="274" t="s">
        <v>71</v>
      </c>
      <c r="BL27" s="274" t="s">
        <v>72</v>
      </c>
      <c r="BM27" s="144" t="s">
        <v>82</v>
      </c>
      <c r="BN27" s="144" t="s">
        <v>112</v>
      </c>
      <c r="JV27" s="133"/>
    </row>
    <row r="28" spans="1:1070" ht="21" customHeight="1" x14ac:dyDescent="0.25">
      <c r="B28" s="65" t="s">
        <v>119</v>
      </c>
      <c r="C28" s="275">
        <v>1</v>
      </c>
      <c r="D28" s="275">
        <v>4</v>
      </c>
      <c r="E28" s="143" t="s">
        <v>98</v>
      </c>
      <c r="F28" s="275">
        <v>7</v>
      </c>
      <c r="G28" s="275">
        <v>10</v>
      </c>
      <c r="H28" s="143">
        <v>7</v>
      </c>
      <c r="I28" s="275">
        <v>1</v>
      </c>
      <c r="J28" s="275">
        <v>3</v>
      </c>
      <c r="K28" s="143">
        <v>2</v>
      </c>
      <c r="L28" s="275">
        <v>14</v>
      </c>
      <c r="M28" s="275">
        <v>30</v>
      </c>
      <c r="N28" s="143">
        <v>21</v>
      </c>
      <c r="O28" s="275">
        <v>14</v>
      </c>
      <c r="P28" s="275">
        <v>21</v>
      </c>
      <c r="Q28" s="143">
        <v>14</v>
      </c>
      <c r="R28" s="275">
        <v>7</v>
      </c>
      <c r="S28" s="275">
        <v>10</v>
      </c>
      <c r="T28" s="143">
        <v>7</v>
      </c>
      <c r="U28" s="275">
        <v>1</v>
      </c>
      <c r="V28" s="275">
        <v>7</v>
      </c>
      <c r="W28" s="143">
        <v>4</v>
      </c>
      <c r="X28" s="275">
        <v>7</v>
      </c>
      <c r="Y28" s="275">
        <v>10</v>
      </c>
      <c r="Z28" s="143">
        <v>7</v>
      </c>
      <c r="AA28" s="275">
        <v>1</v>
      </c>
      <c r="AB28" s="275">
        <v>3</v>
      </c>
      <c r="AC28" s="143">
        <v>2</v>
      </c>
      <c r="AD28" s="275">
        <v>45</v>
      </c>
      <c r="AE28" s="275">
        <v>60</v>
      </c>
      <c r="AF28" s="143">
        <v>45</v>
      </c>
      <c r="AG28" s="275">
        <v>14</v>
      </c>
      <c r="AH28" s="275">
        <v>21</v>
      </c>
      <c r="AI28" s="143">
        <v>14</v>
      </c>
      <c r="AJ28" s="275">
        <v>7</v>
      </c>
      <c r="AK28" s="275">
        <v>10</v>
      </c>
      <c r="AL28" s="143">
        <v>7</v>
      </c>
      <c r="AM28" s="275">
        <v>7</v>
      </c>
      <c r="AN28" s="275">
        <v>14</v>
      </c>
      <c r="AO28" s="143">
        <v>14</v>
      </c>
      <c r="AP28" s="275">
        <v>7</v>
      </c>
      <c r="AQ28" s="275">
        <v>10</v>
      </c>
      <c r="AR28" s="143">
        <v>7</v>
      </c>
      <c r="AS28" s="275">
        <v>11</v>
      </c>
      <c r="AT28" s="275">
        <v>15</v>
      </c>
      <c r="AU28" s="143">
        <v>12</v>
      </c>
      <c r="AV28" s="275">
        <v>14</v>
      </c>
      <c r="AW28" s="275">
        <v>21</v>
      </c>
      <c r="AX28" s="143">
        <v>21</v>
      </c>
      <c r="AY28" s="275">
        <v>3</v>
      </c>
      <c r="AZ28" s="275">
        <v>14</v>
      </c>
      <c r="BA28" s="143">
        <v>4</v>
      </c>
      <c r="BB28" s="275">
        <v>7</v>
      </c>
      <c r="BC28" s="275">
        <v>10</v>
      </c>
      <c r="BD28" s="143">
        <v>7</v>
      </c>
      <c r="BE28" s="275">
        <v>1</v>
      </c>
      <c r="BF28" s="275">
        <v>3</v>
      </c>
      <c r="BG28" s="143">
        <v>2</v>
      </c>
      <c r="BH28" s="275">
        <v>1</v>
      </c>
      <c r="BI28" s="275">
        <v>7</v>
      </c>
      <c r="BJ28" s="143">
        <v>7</v>
      </c>
      <c r="BK28" s="276">
        <f>SUMIF($C$27:$BJ$27,"Min",C28:BJ28)</f>
        <v>170</v>
      </c>
      <c r="BL28" s="276">
        <f>SUMIF($C$27:$BJ$27,"Max",C28:BJ28)</f>
        <v>283</v>
      </c>
      <c r="BM28" s="277">
        <f t="shared" ref="BM28:BM29" si="10">SUMIF($C$27:$BJ$27,"Approx",C28:BJ28)</f>
        <v>204</v>
      </c>
      <c r="BN28" s="277" t="str">
        <f t="shared" ref="BN28:BN33" si="11">DATEDIF(0,BM28,"YM")&amp;"m "&amp;DATEDIF(0,BM28,"MD")&amp;"d "</f>
        <v xml:space="preserve">6m 22d </v>
      </c>
      <c r="JV28" s="133"/>
    </row>
    <row r="29" spans="1:1070" ht="21" customHeight="1" x14ac:dyDescent="0.25">
      <c r="B29" s="65" t="s">
        <v>120</v>
      </c>
      <c r="C29" s="275">
        <v>1</v>
      </c>
      <c r="D29" s="275">
        <v>4</v>
      </c>
      <c r="E29" s="143" t="s">
        <v>98</v>
      </c>
      <c r="F29" s="275">
        <v>7</v>
      </c>
      <c r="G29" s="275">
        <v>10</v>
      </c>
      <c r="H29" s="143">
        <v>7</v>
      </c>
      <c r="I29" s="275">
        <v>1</v>
      </c>
      <c r="J29" s="275">
        <v>3</v>
      </c>
      <c r="K29" s="143">
        <v>2</v>
      </c>
      <c r="L29" s="275">
        <v>14</v>
      </c>
      <c r="M29" s="275">
        <v>30</v>
      </c>
      <c r="N29" s="143">
        <v>21</v>
      </c>
      <c r="O29" s="275">
        <v>14</v>
      </c>
      <c r="P29" s="275">
        <v>21</v>
      </c>
      <c r="Q29" s="143">
        <v>14</v>
      </c>
      <c r="R29" s="275">
        <v>7</v>
      </c>
      <c r="S29" s="275">
        <v>10</v>
      </c>
      <c r="T29" s="143">
        <v>7</v>
      </c>
      <c r="U29" s="275">
        <v>1</v>
      </c>
      <c r="V29" s="275">
        <v>7</v>
      </c>
      <c r="W29" s="143">
        <v>4</v>
      </c>
      <c r="X29" s="275">
        <v>7</v>
      </c>
      <c r="Y29" s="275">
        <v>10</v>
      </c>
      <c r="Z29" s="143">
        <v>7</v>
      </c>
      <c r="AA29" s="275">
        <v>1</v>
      </c>
      <c r="AB29" s="275">
        <v>3</v>
      </c>
      <c r="AC29" s="143">
        <v>2</v>
      </c>
      <c r="AD29" s="275">
        <v>45</v>
      </c>
      <c r="AE29" s="275">
        <v>60</v>
      </c>
      <c r="AF29" s="143">
        <v>45</v>
      </c>
      <c r="AG29" s="275">
        <v>14</v>
      </c>
      <c r="AH29" s="275">
        <v>21</v>
      </c>
      <c r="AI29" s="143">
        <v>14</v>
      </c>
      <c r="AJ29" s="275">
        <v>7</v>
      </c>
      <c r="AK29" s="275">
        <v>10</v>
      </c>
      <c r="AL29" s="143">
        <v>7</v>
      </c>
      <c r="AM29" s="275">
        <v>7</v>
      </c>
      <c r="AN29" s="275">
        <v>14</v>
      </c>
      <c r="AO29" s="143">
        <v>14</v>
      </c>
      <c r="AP29" s="275">
        <v>7</v>
      </c>
      <c r="AQ29" s="275">
        <v>10</v>
      </c>
      <c r="AR29" s="143">
        <v>7</v>
      </c>
      <c r="AS29" s="275">
        <v>11</v>
      </c>
      <c r="AT29" s="275">
        <v>15</v>
      </c>
      <c r="AU29" s="143">
        <v>12</v>
      </c>
      <c r="AV29" s="275">
        <v>14</v>
      </c>
      <c r="AW29" s="275">
        <v>21</v>
      </c>
      <c r="AX29" s="143">
        <v>21</v>
      </c>
      <c r="AY29" s="275">
        <v>3</v>
      </c>
      <c r="AZ29" s="275">
        <v>14</v>
      </c>
      <c r="BA29" s="143">
        <v>4</v>
      </c>
      <c r="BB29" s="275">
        <v>7</v>
      </c>
      <c r="BC29" s="275">
        <v>10</v>
      </c>
      <c r="BD29" s="143">
        <v>7</v>
      </c>
      <c r="BE29" s="275">
        <v>1</v>
      </c>
      <c r="BF29" s="275">
        <v>3</v>
      </c>
      <c r="BG29" s="143">
        <v>2</v>
      </c>
      <c r="BH29" s="275">
        <v>1</v>
      </c>
      <c r="BI29" s="275">
        <v>7</v>
      </c>
      <c r="BJ29" s="143">
        <v>7</v>
      </c>
      <c r="BK29" s="276">
        <f>SUMIF($C$27:$BJ$27,"Min",C29:BJ29)</f>
        <v>170</v>
      </c>
      <c r="BL29" s="276">
        <f>SUMIF($C$27:$BJ$27,"Max",C29:BJ29)</f>
        <v>283</v>
      </c>
      <c r="BM29" s="277">
        <f t="shared" si="10"/>
        <v>204</v>
      </c>
      <c r="BN29" s="277" t="str">
        <f t="shared" si="11"/>
        <v xml:space="preserve">6m 22d </v>
      </c>
      <c r="JV29" s="133"/>
    </row>
    <row r="30" spans="1:1070" ht="21" customHeight="1" x14ac:dyDescent="0.25">
      <c r="B30" s="65" t="s">
        <v>121</v>
      </c>
      <c r="C30" s="275">
        <v>1</v>
      </c>
      <c r="D30" s="275">
        <v>4</v>
      </c>
      <c r="E30" s="143" t="s">
        <v>98</v>
      </c>
      <c r="F30" s="275">
        <v>7</v>
      </c>
      <c r="G30" s="275">
        <v>10</v>
      </c>
      <c r="H30" s="143">
        <v>7</v>
      </c>
      <c r="I30" s="275">
        <v>1</v>
      </c>
      <c r="J30" s="275">
        <v>3</v>
      </c>
      <c r="K30" s="143">
        <v>2</v>
      </c>
      <c r="L30" s="275">
        <v>14</v>
      </c>
      <c r="M30" s="275">
        <v>30</v>
      </c>
      <c r="N30" s="143">
        <v>21</v>
      </c>
      <c r="O30" s="275">
        <v>14</v>
      </c>
      <c r="P30" s="275">
        <v>21</v>
      </c>
      <c r="Q30" s="143">
        <v>14</v>
      </c>
      <c r="R30" s="275">
        <v>7</v>
      </c>
      <c r="S30" s="275">
        <v>10</v>
      </c>
      <c r="T30" s="143">
        <v>7</v>
      </c>
      <c r="U30" s="275">
        <v>1</v>
      </c>
      <c r="V30" s="275">
        <v>7</v>
      </c>
      <c r="W30" s="143">
        <v>4</v>
      </c>
      <c r="X30" s="275">
        <v>7</v>
      </c>
      <c r="Y30" s="275">
        <v>10</v>
      </c>
      <c r="Z30" s="143">
        <v>7</v>
      </c>
      <c r="AA30" s="275">
        <v>1</v>
      </c>
      <c r="AB30" s="275">
        <v>3</v>
      </c>
      <c r="AC30" s="143">
        <v>2</v>
      </c>
      <c r="AD30" s="275">
        <v>45</v>
      </c>
      <c r="AE30" s="275">
        <v>60</v>
      </c>
      <c r="AF30" s="143">
        <v>45</v>
      </c>
      <c r="AG30" s="275">
        <v>14</v>
      </c>
      <c r="AH30" s="275">
        <v>21</v>
      </c>
      <c r="AI30" s="143">
        <v>14</v>
      </c>
      <c r="AJ30" s="275">
        <v>7</v>
      </c>
      <c r="AK30" s="275">
        <v>10</v>
      </c>
      <c r="AL30" s="143">
        <v>7</v>
      </c>
      <c r="AM30" s="275">
        <v>7</v>
      </c>
      <c r="AN30" s="275">
        <v>14</v>
      </c>
      <c r="AO30" s="143">
        <v>14</v>
      </c>
      <c r="AP30" s="275">
        <v>7</v>
      </c>
      <c r="AQ30" s="275">
        <v>10</v>
      </c>
      <c r="AR30" s="143">
        <v>7</v>
      </c>
      <c r="AS30" s="275">
        <v>11</v>
      </c>
      <c r="AT30" s="275">
        <v>15</v>
      </c>
      <c r="AU30" s="143">
        <v>12</v>
      </c>
      <c r="AV30" s="275">
        <v>14</v>
      </c>
      <c r="AW30" s="275">
        <v>21</v>
      </c>
      <c r="AX30" s="143">
        <v>21</v>
      </c>
      <c r="AY30" s="275">
        <v>3</v>
      </c>
      <c r="AZ30" s="275">
        <v>14</v>
      </c>
      <c r="BA30" s="143">
        <v>4</v>
      </c>
      <c r="BB30" s="275">
        <v>7</v>
      </c>
      <c r="BC30" s="275">
        <v>10</v>
      </c>
      <c r="BD30" s="143">
        <v>7</v>
      </c>
      <c r="BE30" s="275">
        <v>1</v>
      </c>
      <c r="BF30" s="275">
        <v>3</v>
      </c>
      <c r="BG30" s="143">
        <v>2</v>
      </c>
      <c r="BH30" s="275">
        <v>1</v>
      </c>
      <c r="BI30" s="275">
        <v>7</v>
      </c>
      <c r="BJ30" s="143">
        <v>7</v>
      </c>
      <c r="BK30" s="276">
        <f>SUMIF($C$27:$BJ$27,"Min",C30:BJ30)</f>
        <v>170</v>
      </c>
      <c r="BL30" s="276">
        <f>SUMIF($C$27:$BJ$27,"Max",C30:BJ30)</f>
        <v>283</v>
      </c>
      <c r="BM30" s="277">
        <f t="shared" ref="BM30:BM40" si="12">SUMIF($C$27:$BJ$27,"Approx",C30:BJ30)</f>
        <v>204</v>
      </c>
      <c r="BN30" s="277" t="str">
        <f t="shared" si="11"/>
        <v xml:space="preserve">6m 22d </v>
      </c>
      <c r="JV30" s="133"/>
    </row>
    <row r="31" spans="1:1070" ht="21" customHeight="1" x14ac:dyDescent="0.25">
      <c r="B31" s="130" t="s">
        <v>111</v>
      </c>
      <c r="C31" s="275">
        <v>1</v>
      </c>
      <c r="D31" s="275">
        <v>4</v>
      </c>
      <c r="E31" s="143" t="s">
        <v>98</v>
      </c>
      <c r="F31" s="275">
        <v>7</v>
      </c>
      <c r="G31" s="275">
        <v>10</v>
      </c>
      <c r="H31" s="143">
        <v>7</v>
      </c>
      <c r="I31" s="275">
        <v>1</v>
      </c>
      <c r="J31" s="275">
        <v>3</v>
      </c>
      <c r="K31" s="143">
        <v>2</v>
      </c>
      <c r="L31" s="275">
        <v>14</v>
      </c>
      <c r="M31" s="275">
        <v>30</v>
      </c>
      <c r="N31" s="143">
        <v>21</v>
      </c>
      <c r="O31" s="275">
        <v>14</v>
      </c>
      <c r="P31" s="275">
        <v>21</v>
      </c>
      <c r="Q31" s="143">
        <v>14</v>
      </c>
      <c r="R31" s="275">
        <v>7</v>
      </c>
      <c r="S31" s="275">
        <v>10</v>
      </c>
      <c r="T31" s="143">
        <v>7</v>
      </c>
      <c r="U31" s="275">
        <v>1</v>
      </c>
      <c r="V31" s="275">
        <v>7</v>
      </c>
      <c r="W31" s="143">
        <v>4</v>
      </c>
      <c r="X31" s="275">
        <v>7</v>
      </c>
      <c r="Y31" s="275">
        <v>10</v>
      </c>
      <c r="Z31" s="143">
        <v>7</v>
      </c>
      <c r="AA31" s="275">
        <v>1</v>
      </c>
      <c r="AB31" s="275">
        <v>3</v>
      </c>
      <c r="AC31" s="143">
        <v>2</v>
      </c>
      <c r="AD31" s="275">
        <v>21</v>
      </c>
      <c r="AE31" s="275">
        <v>60</v>
      </c>
      <c r="AF31" s="143">
        <v>45</v>
      </c>
      <c r="AG31" s="275">
        <v>14</v>
      </c>
      <c r="AH31" s="275">
        <v>21</v>
      </c>
      <c r="AI31" s="143">
        <v>14</v>
      </c>
      <c r="AJ31" s="275">
        <v>7</v>
      </c>
      <c r="AK31" s="275">
        <v>10</v>
      </c>
      <c r="AL31" s="143">
        <v>7</v>
      </c>
      <c r="AM31" s="275">
        <v>0</v>
      </c>
      <c r="AN31" s="275">
        <v>0</v>
      </c>
      <c r="AO31" s="143">
        <v>0</v>
      </c>
      <c r="AP31" s="275">
        <v>0</v>
      </c>
      <c r="AQ31" s="275">
        <v>0</v>
      </c>
      <c r="AR31" s="143">
        <v>0</v>
      </c>
      <c r="AS31" s="275">
        <v>11</v>
      </c>
      <c r="AT31" s="275">
        <v>15</v>
      </c>
      <c r="AU31" s="143">
        <v>12</v>
      </c>
      <c r="AV31" s="275">
        <v>14</v>
      </c>
      <c r="AW31" s="275">
        <v>21</v>
      </c>
      <c r="AX31" s="143">
        <v>21</v>
      </c>
      <c r="AY31" s="275">
        <v>3</v>
      </c>
      <c r="AZ31" s="275">
        <v>14</v>
      </c>
      <c r="BA31" s="143">
        <v>4</v>
      </c>
      <c r="BB31" s="275">
        <v>7</v>
      </c>
      <c r="BC31" s="275">
        <v>10</v>
      </c>
      <c r="BD31" s="143">
        <v>7</v>
      </c>
      <c r="BE31" s="275">
        <v>1</v>
      </c>
      <c r="BF31" s="275">
        <v>3</v>
      </c>
      <c r="BG31" s="143">
        <v>2</v>
      </c>
      <c r="BH31" s="275">
        <v>1</v>
      </c>
      <c r="BI31" s="275">
        <v>7</v>
      </c>
      <c r="BJ31" s="143">
        <v>7</v>
      </c>
      <c r="BK31" s="276">
        <f>SUMIF($C$27:$BJ$27,"Min",C31:BJ31)</f>
        <v>132</v>
      </c>
      <c r="BL31" s="276">
        <f>SUMIF($C$27:$BJ$27,"Max",C31:BJ31)</f>
        <v>259</v>
      </c>
      <c r="BM31" s="277">
        <f>SUMIF($C$27:$BJ$27,"Approx",C31:BJ31)</f>
        <v>183</v>
      </c>
      <c r="BN31" s="277" t="str">
        <f t="shared" si="11"/>
        <v xml:space="preserve">6m 1d </v>
      </c>
      <c r="JV31" s="133"/>
    </row>
    <row r="32" spans="1:1070" ht="21" customHeight="1" x14ac:dyDescent="0.25">
      <c r="B32" s="130" t="s">
        <v>104</v>
      </c>
      <c r="C32" s="275">
        <v>1</v>
      </c>
      <c r="D32" s="275">
        <v>4</v>
      </c>
      <c r="E32" s="143" t="s">
        <v>98</v>
      </c>
      <c r="F32" s="275">
        <v>7</v>
      </c>
      <c r="G32" s="275">
        <v>10</v>
      </c>
      <c r="H32" s="143">
        <v>7</v>
      </c>
      <c r="I32" s="275">
        <v>1</v>
      </c>
      <c r="J32" s="275">
        <v>3</v>
      </c>
      <c r="K32" s="143">
        <v>2</v>
      </c>
      <c r="L32" s="275">
        <v>14</v>
      </c>
      <c r="M32" s="275">
        <v>30</v>
      </c>
      <c r="N32" s="143">
        <v>21</v>
      </c>
      <c r="O32" s="275">
        <v>14</v>
      </c>
      <c r="P32" s="275">
        <v>21</v>
      </c>
      <c r="Q32" s="143">
        <v>14</v>
      </c>
      <c r="R32" s="275">
        <v>7</v>
      </c>
      <c r="S32" s="275">
        <v>10</v>
      </c>
      <c r="T32" s="143">
        <v>7</v>
      </c>
      <c r="U32" s="275">
        <v>1</v>
      </c>
      <c r="V32" s="275">
        <v>5</v>
      </c>
      <c r="W32" s="143">
        <v>4</v>
      </c>
      <c r="X32" s="275">
        <v>7</v>
      </c>
      <c r="Y32" s="275">
        <v>10</v>
      </c>
      <c r="Z32" s="143">
        <v>7</v>
      </c>
      <c r="AA32" s="275">
        <v>1</v>
      </c>
      <c r="AB32" s="275">
        <v>3</v>
      </c>
      <c r="AC32" s="143">
        <v>2</v>
      </c>
      <c r="AD32" s="275">
        <v>14</v>
      </c>
      <c r="AE32" s="275">
        <v>30</v>
      </c>
      <c r="AF32" s="143">
        <v>21</v>
      </c>
      <c r="AG32" s="275">
        <v>14</v>
      </c>
      <c r="AH32" s="275">
        <v>21</v>
      </c>
      <c r="AI32" s="143">
        <v>14</v>
      </c>
      <c r="AJ32" s="275">
        <v>7</v>
      </c>
      <c r="AK32" s="275">
        <v>10</v>
      </c>
      <c r="AL32" s="143">
        <v>7</v>
      </c>
      <c r="AM32" s="275">
        <v>0</v>
      </c>
      <c r="AN32" s="275">
        <v>0</v>
      </c>
      <c r="AO32" s="143">
        <v>0</v>
      </c>
      <c r="AP32" s="275">
        <v>0</v>
      </c>
      <c r="AQ32" s="275">
        <v>0</v>
      </c>
      <c r="AR32" s="143">
        <v>0</v>
      </c>
      <c r="AS32" s="275">
        <v>11</v>
      </c>
      <c r="AT32" s="275">
        <v>15</v>
      </c>
      <c r="AU32" s="143">
        <v>12</v>
      </c>
      <c r="AV32" s="275">
        <v>7</v>
      </c>
      <c r="AW32" s="275">
        <v>14</v>
      </c>
      <c r="AX32" s="143">
        <v>14</v>
      </c>
      <c r="AY32" s="275">
        <v>3</v>
      </c>
      <c r="AZ32" s="275">
        <v>14</v>
      </c>
      <c r="BA32" s="143">
        <v>4</v>
      </c>
      <c r="BB32" s="275">
        <v>7</v>
      </c>
      <c r="BC32" s="275">
        <v>10</v>
      </c>
      <c r="BD32" s="143">
        <v>7</v>
      </c>
      <c r="BE32" s="275">
        <v>1</v>
      </c>
      <c r="BF32" s="275">
        <v>3</v>
      </c>
      <c r="BG32" s="143">
        <v>2</v>
      </c>
      <c r="BH32" s="275">
        <v>1</v>
      </c>
      <c r="BI32" s="275">
        <v>7</v>
      </c>
      <c r="BJ32" s="143">
        <v>7</v>
      </c>
      <c r="BK32" s="276">
        <f>SUMIF($C$27:$BJ$27,"Min",C32:BJ32)</f>
        <v>118</v>
      </c>
      <c r="BL32" s="276">
        <f>SUMIF($C$27:$BJ$27,"Max",C32:BJ32)</f>
        <v>220</v>
      </c>
      <c r="BM32" s="277">
        <f>SUMIF($C$27:$BJ$27,"Approx",C32:BJ32)</f>
        <v>152</v>
      </c>
      <c r="BN32" s="277" t="str">
        <f t="shared" si="11"/>
        <v xml:space="preserve">4m 31d </v>
      </c>
      <c r="JV32" s="133"/>
    </row>
    <row r="33" spans="1:282" ht="21" customHeight="1" x14ac:dyDescent="0.25">
      <c r="B33" s="130" t="s">
        <v>105</v>
      </c>
      <c r="C33" s="275">
        <v>1</v>
      </c>
      <c r="D33" s="275">
        <v>4</v>
      </c>
      <c r="E33" s="143" t="s">
        <v>98</v>
      </c>
      <c r="F33" s="275">
        <v>7</v>
      </c>
      <c r="G33" s="275">
        <v>10</v>
      </c>
      <c r="H33" s="143">
        <v>7</v>
      </c>
      <c r="I33" s="275">
        <v>1</v>
      </c>
      <c r="J33" s="275">
        <v>3</v>
      </c>
      <c r="K33" s="143">
        <v>2</v>
      </c>
      <c r="L33" s="275">
        <v>14</v>
      </c>
      <c r="M33" s="275">
        <v>30</v>
      </c>
      <c r="N33" s="143">
        <v>21</v>
      </c>
      <c r="O33" s="275">
        <v>14</v>
      </c>
      <c r="P33" s="275">
        <v>21</v>
      </c>
      <c r="Q33" s="143">
        <v>14</v>
      </c>
      <c r="R33" s="275">
        <v>7</v>
      </c>
      <c r="S33" s="275">
        <v>10</v>
      </c>
      <c r="T33" s="143">
        <v>7</v>
      </c>
      <c r="U33" s="275">
        <v>1</v>
      </c>
      <c r="V33" s="275">
        <v>5</v>
      </c>
      <c r="W33" s="143">
        <v>4</v>
      </c>
      <c r="X33" s="275">
        <v>7</v>
      </c>
      <c r="Y33" s="275">
        <v>10</v>
      </c>
      <c r="Z33" s="143">
        <v>7</v>
      </c>
      <c r="AA33" s="275">
        <v>1</v>
      </c>
      <c r="AB33" s="275">
        <v>3</v>
      </c>
      <c r="AC33" s="143">
        <v>2</v>
      </c>
      <c r="AD33" s="275">
        <v>14</v>
      </c>
      <c r="AE33" s="275">
        <v>30</v>
      </c>
      <c r="AF33" s="143">
        <v>21</v>
      </c>
      <c r="AG33" s="275">
        <v>14</v>
      </c>
      <c r="AH33" s="275">
        <v>21</v>
      </c>
      <c r="AI33" s="143">
        <v>14</v>
      </c>
      <c r="AJ33" s="275">
        <v>7</v>
      </c>
      <c r="AK33" s="275">
        <v>10</v>
      </c>
      <c r="AL33" s="143">
        <v>7</v>
      </c>
      <c r="AM33" s="275">
        <v>0</v>
      </c>
      <c r="AN33" s="275">
        <v>0</v>
      </c>
      <c r="AO33" s="143">
        <v>0</v>
      </c>
      <c r="AP33" s="275">
        <v>0</v>
      </c>
      <c r="AQ33" s="275">
        <v>0</v>
      </c>
      <c r="AR33" s="143">
        <v>0</v>
      </c>
      <c r="AS33" s="275">
        <v>11</v>
      </c>
      <c r="AT33" s="275">
        <v>15</v>
      </c>
      <c r="AU33" s="143">
        <v>12</v>
      </c>
      <c r="AV33" s="275">
        <v>7</v>
      </c>
      <c r="AW33" s="275">
        <v>14</v>
      </c>
      <c r="AX33" s="143">
        <v>14</v>
      </c>
      <c r="AY33" s="275">
        <v>3</v>
      </c>
      <c r="AZ33" s="275">
        <v>14</v>
      </c>
      <c r="BA33" s="143">
        <v>4</v>
      </c>
      <c r="BB33" s="275">
        <v>7</v>
      </c>
      <c r="BC33" s="275">
        <v>10</v>
      </c>
      <c r="BD33" s="143">
        <v>7</v>
      </c>
      <c r="BE33" s="275">
        <v>1</v>
      </c>
      <c r="BF33" s="275">
        <v>3</v>
      </c>
      <c r="BG33" s="143">
        <v>2</v>
      </c>
      <c r="BH33" s="275">
        <v>1</v>
      </c>
      <c r="BI33" s="275">
        <v>7</v>
      </c>
      <c r="BJ33" s="143">
        <v>7</v>
      </c>
      <c r="BK33" s="276">
        <f t="shared" ref="BK33" si="13">SUMIF($C$27:$BJ$27,"Min",C33:BJ33)</f>
        <v>118</v>
      </c>
      <c r="BL33" s="276">
        <f t="shared" ref="BL33" si="14">SUMIF($C$27:$BJ$27,"Max",C33:BJ33)</f>
        <v>220</v>
      </c>
      <c r="BM33" s="277">
        <f>SUMIF($C$27:$BJ$27,"Approx",C33:BJ33)</f>
        <v>152</v>
      </c>
      <c r="BN33" s="277" t="str">
        <f t="shared" si="11"/>
        <v xml:space="preserve">4m 31d </v>
      </c>
      <c r="JV33" s="133"/>
    </row>
    <row r="34" spans="1:282" ht="21" customHeight="1" x14ac:dyDescent="0.25">
      <c r="B34" s="130" t="s">
        <v>99</v>
      </c>
      <c r="C34" s="275">
        <v>0</v>
      </c>
      <c r="D34" s="275">
        <v>0</v>
      </c>
      <c r="E34" s="143">
        <v>0</v>
      </c>
      <c r="F34" s="275">
        <v>0</v>
      </c>
      <c r="G34" s="275">
        <v>0</v>
      </c>
      <c r="H34" s="143">
        <v>0</v>
      </c>
      <c r="I34" s="275">
        <v>0</v>
      </c>
      <c r="J34" s="275">
        <v>0</v>
      </c>
      <c r="K34" s="143">
        <v>0</v>
      </c>
      <c r="L34" s="275">
        <v>0</v>
      </c>
      <c r="M34" s="275">
        <v>0</v>
      </c>
      <c r="N34" s="143">
        <v>0</v>
      </c>
      <c r="O34" s="275">
        <v>0</v>
      </c>
      <c r="P34" s="275">
        <v>0</v>
      </c>
      <c r="Q34" s="143">
        <v>0</v>
      </c>
      <c r="R34" s="275">
        <v>0</v>
      </c>
      <c r="S34" s="275">
        <v>0</v>
      </c>
      <c r="T34" s="143">
        <v>0</v>
      </c>
      <c r="U34" s="275">
        <v>1</v>
      </c>
      <c r="V34" s="275">
        <v>7</v>
      </c>
      <c r="W34" s="143" t="s">
        <v>98</v>
      </c>
      <c r="X34" s="275">
        <v>7</v>
      </c>
      <c r="Y34" s="275">
        <v>10</v>
      </c>
      <c r="Z34" s="143">
        <v>7</v>
      </c>
      <c r="AA34" s="275">
        <v>1</v>
      </c>
      <c r="AB34" s="275">
        <v>3</v>
      </c>
      <c r="AC34" s="143">
        <v>2</v>
      </c>
      <c r="AD34" s="275">
        <v>45</v>
      </c>
      <c r="AE34" s="275">
        <v>60</v>
      </c>
      <c r="AF34" s="143">
        <v>45</v>
      </c>
      <c r="AG34" s="275">
        <v>14</v>
      </c>
      <c r="AH34" s="275">
        <v>21</v>
      </c>
      <c r="AI34" s="143">
        <v>14</v>
      </c>
      <c r="AJ34" s="275">
        <v>7</v>
      </c>
      <c r="AK34" s="275">
        <v>10</v>
      </c>
      <c r="AL34" s="143">
        <v>7</v>
      </c>
      <c r="AM34" s="275">
        <v>7</v>
      </c>
      <c r="AN34" s="275">
        <v>14</v>
      </c>
      <c r="AO34" s="143">
        <v>14</v>
      </c>
      <c r="AP34" s="275">
        <v>7</v>
      </c>
      <c r="AQ34" s="275">
        <v>10</v>
      </c>
      <c r="AR34" s="143">
        <v>7</v>
      </c>
      <c r="AS34" s="275">
        <v>11</v>
      </c>
      <c r="AT34" s="275">
        <v>15</v>
      </c>
      <c r="AU34" s="143">
        <v>12</v>
      </c>
      <c r="AV34" s="275">
        <v>14</v>
      </c>
      <c r="AW34" s="275">
        <v>21</v>
      </c>
      <c r="AX34" s="143">
        <v>21</v>
      </c>
      <c r="AY34" s="275">
        <v>3</v>
      </c>
      <c r="AZ34" s="275">
        <v>14</v>
      </c>
      <c r="BA34" s="143">
        <v>4</v>
      </c>
      <c r="BB34" s="275">
        <v>7</v>
      </c>
      <c r="BC34" s="275">
        <v>10</v>
      </c>
      <c r="BD34" s="143">
        <v>7</v>
      </c>
      <c r="BE34" s="275">
        <v>1</v>
      </c>
      <c r="BF34" s="275">
        <v>3</v>
      </c>
      <c r="BG34" s="143">
        <v>2</v>
      </c>
      <c r="BH34" s="275">
        <v>1</v>
      </c>
      <c r="BI34" s="275">
        <v>7</v>
      </c>
      <c r="BJ34" s="143">
        <v>7</v>
      </c>
      <c r="BK34" s="276">
        <f>SUMIF($C$27:$BJ$27,"Min",C34:BJ34)</f>
        <v>126</v>
      </c>
      <c r="BL34" s="276">
        <f>SUMIF($C$27:$BJ$27,"Max",C34:BJ34)</f>
        <v>205</v>
      </c>
      <c r="BM34" s="277">
        <f t="shared" si="12"/>
        <v>149</v>
      </c>
      <c r="BN34" s="277" t="str">
        <f t="shared" ref="BN34:BN40" si="15">DATEDIF(0,BM34,"YM")&amp;"m "&amp;DATEDIF(0,BM34,"MD")&amp;"d "</f>
        <v xml:space="preserve">4m 28d </v>
      </c>
      <c r="JV34" s="133"/>
    </row>
    <row r="35" spans="1:282" ht="21" customHeight="1" x14ac:dyDescent="0.25">
      <c r="B35" s="130" t="s">
        <v>102</v>
      </c>
      <c r="C35" s="275">
        <v>0</v>
      </c>
      <c r="D35" s="275">
        <v>0</v>
      </c>
      <c r="E35" s="143">
        <v>0</v>
      </c>
      <c r="F35" s="275">
        <v>0</v>
      </c>
      <c r="G35" s="275">
        <v>0</v>
      </c>
      <c r="H35" s="143">
        <v>0</v>
      </c>
      <c r="I35" s="275">
        <v>0</v>
      </c>
      <c r="J35" s="275">
        <v>0</v>
      </c>
      <c r="K35" s="143">
        <v>0</v>
      </c>
      <c r="L35" s="275">
        <v>0</v>
      </c>
      <c r="M35" s="275">
        <v>0</v>
      </c>
      <c r="N35" s="143">
        <v>0</v>
      </c>
      <c r="O35" s="275">
        <v>0</v>
      </c>
      <c r="P35" s="275">
        <v>0</v>
      </c>
      <c r="Q35" s="143">
        <v>0</v>
      </c>
      <c r="R35" s="275">
        <v>0</v>
      </c>
      <c r="S35" s="275">
        <v>0</v>
      </c>
      <c r="T35" s="143">
        <v>0</v>
      </c>
      <c r="U35" s="275">
        <v>1</v>
      </c>
      <c r="V35" s="275">
        <v>5</v>
      </c>
      <c r="W35" s="143" t="s">
        <v>98</v>
      </c>
      <c r="X35" s="275">
        <v>7</v>
      </c>
      <c r="Y35" s="275">
        <v>10</v>
      </c>
      <c r="Z35" s="143">
        <v>7</v>
      </c>
      <c r="AA35" s="275">
        <v>1</v>
      </c>
      <c r="AB35" s="275">
        <v>3</v>
      </c>
      <c r="AC35" s="143">
        <v>2</v>
      </c>
      <c r="AD35" s="275">
        <v>14</v>
      </c>
      <c r="AE35" s="275">
        <v>30</v>
      </c>
      <c r="AF35" s="143">
        <v>21</v>
      </c>
      <c r="AG35" s="275">
        <v>7</v>
      </c>
      <c r="AH35" s="275">
        <v>21</v>
      </c>
      <c r="AI35" s="143">
        <v>14</v>
      </c>
      <c r="AJ35" s="275">
        <v>7</v>
      </c>
      <c r="AK35" s="275">
        <v>10</v>
      </c>
      <c r="AL35" s="143">
        <v>7</v>
      </c>
      <c r="AM35" s="275">
        <v>7</v>
      </c>
      <c r="AN35" s="275">
        <v>14</v>
      </c>
      <c r="AO35" s="143">
        <v>14</v>
      </c>
      <c r="AP35" s="275">
        <v>7</v>
      </c>
      <c r="AQ35" s="275">
        <v>10</v>
      </c>
      <c r="AR35" s="143">
        <v>7</v>
      </c>
      <c r="AS35" s="275">
        <v>11</v>
      </c>
      <c r="AT35" s="275">
        <v>15</v>
      </c>
      <c r="AU35" s="143">
        <v>12</v>
      </c>
      <c r="AV35" s="275">
        <v>14</v>
      </c>
      <c r="AW35" s="275">
        <v>21</v>
      </c>
      <c r="AX35" s="143">
        <v>21</v>
      </c>
      <c r="AY35" s="275">
        <v>3</v>
      </c>
      <c r="AZ35" s="275">
        <v>14</v>
      </c>
      <c r="BA35" s="143">
        <v>4</v>
      </c>
      <c r="BB35" s="275">
        <v>7</v>
      </c>
      <c r="BC35" s="275">
        <v>10</v>
      </c>
      <c r="BD35" s="143">
        <v>7</v>
      </c>
      <c r="BE35" s="275">
        <v>1</v>
      </c>
      <c r="BF35" s="275">
        <v>3</v>
      </c>
      <c r="BG35" s="143">
        <v>2</v>
      </c>
      <c r="BH35" s="275">
        <v>1</v>
      </c>
      <c r="BI35" s="275">
        <v>7</v>
      </c>
      <c r="BJ35" s="143">
        <v>7</v>
      </c>
      <c r="BK35" s="276">
        <f>SUMIF($C$27:$BJ$27,"Min",C35:BJ35)</f>
        <v>88</v>
      </c>
      <c r="BL35" s="276">
        <f>SUMIF($C$27:$BJ$27,"Max",C35:BJ35)</f>
        <v>173</v>
      </c>
      <c r="BM35" s="277">
        <f t="shared" si="12"/>
        <v>125</v>
      </c>
      <c r="BN35" s="277" t="str">
        <f t="shared" si="15"/>
        <v xml:space="preserve">4m 4d </v>
      </c>
      <c r="JV35" s="133"/>
    </row>
    <row r="36" spans="1:282" ht="21" customHeight="1" x14ac:dyDescent="0.25">
      <c r="B36" s="130" t="s">
        <v>101</v>
      </c>
      <c r="C36" s="275">
        <v>0</v>
      </c>
      <c r="D36" s="275">
        <v>0</v>
      </c>
      <c r="E36" s="143">
        <v>0</v>
      </c>
      <c r="F36" s="275">
        <v>0</v>
      </c>
      <c r="G36" s="275">
        <v>0</v>
      </c>
      <c r="H36" s="143">
        <v>0</v>
      </c>
      <c r="I36" s="275">
        <v>0</v>
      </c>
      <c r="J36" s="275">
        <v>0</v>
      </c>
      <c r="K36" s="143">
        <v>0</v>
      </c>
      <c r="L36" s="275">
        <v>0</v>
      </c>
      <c r="M36" s="275">
        <v>0</v>
      </c>
      <c r="N36" s="143">
        <v>0</v>
      </c>
      <c r="O36" s="275">
        <v>0</v>
      </c>
      <c r="P36" s="275">
        <v>0</v>
      </c>
      <c r="Q36" s="143">
        <v>0</v>
      </c>
      <c r="R36" s="275">
        <v>0</v>
      </c>
      <c r="S36" s="275">
        <v>0</v>
      </c>
      <c r="T36" s="143">
        <v>0</v>
      </c>
      <c r="U36" s="275">
        <v>1</v>
      </c>
      <c r="V36" s="275">
        <v>7</v>
      </c>
      <c r="W36" s="143" t="s">
        <v>98</v>
      </c>
      <c r="X36" s="275">
        <v>7</v>
      </c>
      <c r="Y36" s="275">
        <v>10</v>
      </c>
      <c r="Z36" s="143">
        <v>7</v>
      </c>
      <c r="AA36" s="275">
        <v>1</v>
      </c>
      <c r="AB36" s="275">
        <v>3</v>
      </c>
      <c r="AC36" s="143">
        <v>2</v>
      </c>
      <c r="AD36" s="275">
        <v>21</v>
      </c>
      <c r="AE36" s="275">
        <v>30</v>
      </c>
      <c r="AF36" s="143">
        <v>25</v>
      </c>
      <c r="AG36" s="275">
        <v>7</v>
      </c>
      <c r="AH36" s="275">
        <v>21</v>
      </c>
      <c r="AI36" s="143">
        <v>14</v>
      </c>
      <c r="AJ36" s="275">
        <v>7</v>
      </c>
      <c r="AK36" s="275">
        <v>10</v>
      </c>
      <c r="AL36" s="143">
        <v>7</v>
      </c>
      <c r="AM36" s="275">
        <v>7</v>
      </c>
      <c r="AN36" s="275">
        <v>14</v>
      </c>
      <c r="AO36" s="143">
        <v>14</v>
      </c>
      <c r="AP36" s="275">
        <v>7</v>
      </c>
      <c r="AQ36" s="275">
        <v>10</v>
      </c>
      <c r="AR36" s="143">
        <v>7</v>
      </c>
      <c r="AS36" s="275">
        <v>11</v>
      </c>
      <c r="AT36" s="275">
        <v>15</v>
      </c>
      <c r="AU36" s="143">
        <v>12</v>
      </c>
      <c r="AV36" s="275">
        <v>14</v>
      </c>
      <c r="AW36" s="275">
        <v>21</v>
      </c>
      <c r="AX36" s="143">
        <v>21</v>
      </c>
      <c r="AY36" s="275">
        <v>3</v>
      </c>
      <c r="AZ36" s="275">
        <v>14</v>
      </c>
      <c r="BA36" s="143">
        <v>4</v>
      </c>
      <c r="BB36" s="275">
        <v>7</v>
      </c>
      <c r="BC36" s="275">
        <v>10</v>
      </c>
      <c r="BD36" s="143">
        <v>7</v>
      </c>
      <c r="BE36" s="275">
        <v>1</v>
      </c>
      <c r="BF36" s="275">
        <v>3</v>
      </c>
      <c r="BG36" s="143">
        <v>2</v>
      </c>
      <c r="BH36" s="275">
        <v>1</v>
      </c>
      <c r="BI36" s="275">
        <v>7</v>
      </c>
      <c r="BJ36" s="143">
        <v>7</v>
      </c>
      <c r="BK36" s="276">
        <f t="shared" ref="BK36" si="16">SUMIF($C$27:$BJ$27,"Min",C36:BJ36)</f>
        <v>95</v>
      </c>
      <c r="BL36" s="276">
        <f t="shared" ref="BL36" si="17">SUMIF($C$27:$BJ$27,"Max",C36:BJ36)</f>
        <v>175</v>
      </c>
      <c r="BM36" s="277">
        <f t="shared" si="12"/>
        <v>129</v>
      </c>
      <c r="BN36" s="277" t="str">
        <f t="shared" si="15"/>
        <v xml:space="preserve">4m 8d </v>
      </c>
      <c r="JV36" s="133"/>
    </row>
    <row r="37" spans="1:282" ht="21" customHeight="1" x14ac:dyDescent="0.25">
      <c r="B37" s="130" t="s">
        <v>100</v>
      </c>
      <c r="C37" s="275">
        <v>0</v>
      </c>
      <c r="D37" s="275">
        <v>0</v>
      </c>
      <c r="E37" s="143">
        <v>0</v>
      </c>
      <c r="F37" s="275">
        <v>0</v>
      </c>
      <c r="G37" s="275">
        <v>0</v>
      </c>
      <c r="H37" s="143">
        <v>0</v>
      </c>
      <c r="I37" s="275">
        <v>0</v>
      </c>
      <c r="J37" s="275">
        <v>0</v>
      </c>
      <c r="K37" s="143">
        <v>0</v>
      </c>
      <c r="L37" s="275">
        <v>0</v>
      </c>
      <c r="M37" s="275">
        <v>0</v>
      </c>
      <c r="N37" s="143">
        <v>0</v>
      </c>
      <c r="O37" s="275">
        <v>0</v>
      </c>
      <c r="P37" s="275">
        <v>0</v>
      </c>
      <c r="Q37" s="143">
        <v>0</v>
      </c>
      <c r="R37" s="275">
        <v>0</v>
      </c>
      <c r="S37" s="275">
        <v>0</v>
      </c>
      <c r="T37" s="143">
        <v>0</v>
      </c>
      <c r="U37" s="275">
        <v>1</v>
      </c>
      <c r="V37" s="275">
        <v>7</v>
      </c>
      <c r="W37" s="143" t="s">
        <v>98</v>
      </c>
      <c r="X37" s="275">
        <v>7</v>
      </c>
      <c r="Y37" s="275">
        <v>10</v>
      </c>
      <c r="Z37" s="143">
        <v>7</v>
      </c>
      <c r="AA37" s="275">
        <v>1</v>
      </c>
      <c r="AB37" s="275">
        <v>3</v>
      </c>
      <c r="AC37" s="143">
        <v>2</v>
      </c>
      <c r="AD37" s="275">
        <v>21</v>
      </c>
      <c r="AE37" s="275">
        <v>60</v>
      </c>
      <c r="AF37" s="143">
        <v>45</v>
      </c>
      <c r="AG37" s="275">
        <v>14</v>
      </c>
      <c r="AH37" s="275">
        <v>21</v>
      </c>
      <c r="AI37" s="143">
        <v>14</v>
      </c>
      <c r="AJ37" s="275">
        <v>7</v>
      </c>
      <c r="AK37" s="275">
        <v>10</v>
      </c>
      <c r="AL37" s="143">
        <v>7</v>
      </c>
      <c r="AM37" s="275">
        <v>0</v>
      </c>
      <c r="AN37" s="275">
        <v>0</v>
      </c>
      <c r="AO37" s="143">
        <v>0</v>
      </c>
      <c r="AP37" s="275">
        <v>0</v>
      </c>
      <c r="AQ37" s="275">
        <v>0</v>
      </c>
      <c r="AR37" s="143">
        <v>0</v>
      </c>
      <c r="AS37" s="275">
        <v>11</v>
      </c>
      <c r="AT37" s="275">
        <v>15</v>
      </c>
      <c r="AU37" s="143">
        <v>12</v>
      </c>
      <c r="AV37" s="275">
        <v>14</v>
      </c>
      <c r="AW37" s="275">
        <v>21</v>
      </c>
      <c r="AX37" s="143">
        <v>21</v>
      </c>
      <c r="AY37" s="275">
        <v>3</v>
      </c>
      <c r="AZ37" s="275">
        <v>14</v>
      </c>
      <c r="BA37" s="143">
        <v>4</v>
      </c>
      <c r="BB37" s="275">
        <v>7</v>
      </c>
      <c r="BC37" s="275">
        <v>10</v>
      </c>
      <c r="BD37" s="143">
        <v>7</v>
      </c>
      <c r="BE37" s="275">
        <v>1</v>
      </c>
      <c r="BF37" s="275">
        <v>3</v>
      </c>
      <c r="BG37" s="143">
        <v>2</v>
      </c>
      <c r="BH37" s="275">
        <v>1</v>
      </c>
      <c r="BI37" s="275">
        <v>7</v>
      </c>
      <c r="BJ37" s="143">
        <v>7</v>
      </c>
      <c r="BK37" s="276">
        <f>SUMIF($C$27:$BJ$27,"Min",C37:BJ37)</f>
        <v>88</v>
      </c>
      <c r="BL37" s="276">
        <f>SUMIF($C$27:$BJ$27,"Max",C37:BJ37)</f>
        <v>181</v>
      </c>
      <c r="BM37" s="277">
        <f t="shared" si="12"/>
        <v>128</v>
      </c>
      <c r="BN37" s="277" t="str">
        <f t="shared" si="15"/>
        <v xml:space="preserve">4m 7d </v>
      </c>
      <c r="JV37" s="133"/>
    </row>
    <row r="38" spans="1:282" ht="21" customHeight="1" x14ac:dyDescent="0.25">
      <c r="B38" s="130" t="s">
        <v>103</v>
      </c>
      <c r="C38" s="275">
        <v>0</v>
      </c>
      <c r="D38" s="275">
        <v>0</v>
      </c>
      <c r="E38" s="143">
        <v>0</v>
      </c>
      <c r="F38" s="275">
        <v>0</v>
      </c>
      <c r="G38" s="275">
        <v>0</v>
      </c>
      <c r="H38" s="143">
        <v>0</v>
      </c>
      <c r="I38" s="275">
        <v>0</v>
      </c>
      <c r="J38" s="275">
        <v>0</v>
      </c>
      <c r="K38" s="143">
        <v>0</v>
      </c>
      <c r="L38" s="275">
        <v>0</v>
      </c>
      <c r="M38" s="275">
        <v>0</v>
      </c>
      <c r="N38" s="143">
        <v>0</v>
      </c>
      <c r="O38" s="275">
        <v>0</v>
      </c>
      <c r="P38" s="275">
        <v>0</v>
      </c>
      <c r="Q38" s="143">
        <v>0</v>
      </c>
      <c r="R38" s="275">
        <v>0</v>
      </c>
      <c r="S38" s="275">
        <v>0</v>
      </c>
      <c r="T38" s="143">
        <v>0</v>
      </c>
      <c r="U38" s="275">
        <v>1</v>
      </c>
      <c r="V38" s="275">
        <v>5</v>
      </c>
      <c r="W38" s="143" t="s">
        <v>98</v>
      </c>
      <c r="X38" s="275">
        <v>7</v>
      </c>
      <c r="Y38" s="275">
        <v>10</v>
      </c>
      <c r="Z38" s="143">
        <v>7</v>
      </c>
      <c r="AA38" s="275">
        <v>1</v>
      </c>
      <c r="AB38" s="275">
        <v>3</v>
      </c>
      <c r="AC38" s="143">
        <v>2</v>
      </c>
      <c r="AD38" s="275">
        <v>14</v>
      </c>
      <c r="AE38" s="275">
        <v>30</v>
      </c>
      <c r="AF38" s="143">
        <v>21</v>
      </c>
      <c r="AG38" s="275">
        <v>14</v>
      </c>
      <c r="AH38" s="275">
        <v>21</v>
      </c>
      <c r="AI38" s="143">
        <v>14</v>
      </c>
      <c r="AJ38" s="275">
        <v>7</v>
      </c>
      <c r="AK38" s="275">
        <v>10</v>
      </c>
      <c r="AL38" s="143">
        <v>7</v>
      </c>
      <c r="AM38" s="275">
        <v>0</v>
      </c>
      <c r="AN38" s="275">
        <v>0</v>
      </c>
      <c r="AO38" s="143">
        <v>0</v>
      </c>
      <c r="AP38" s="275">
        <v>0</v>
      </c>
      <c r="AQ38" s="275">
        <v>0</v>
      </c>
      <c r="AR38" s="143">
        <v>0</v>
      </c>
      <c r="AS38" s="275">
        <v>11</v>
      </c>
      <c r="AT38" s="275">
        <v>15</v>
      </c>
      <c r="AU38" s="143">
        <v>12</v>
      </c>
      <c r="AV38" s="275">
        <v>7</v>
      </c>
      <c r="AW38" s="275">
        <v>14</v>
      </c>
      <c r="AX38" s="143">
        <v>14</v>
      </c>
      <c r="AY38" s="275">
        <v>3</v>
      </c>
      <c r="AZ38" s="275">
        <v>14</v>
      </c>
      <c r="BA38" s="143">
        <v>4</v>
      </c>
      <c r="BB38" s="275">
        <v>7</v>
      </c>
      <c r="BC38" s="275">
        <v>10</v>
      </c>
      <c r="BD38" s="143">
        <v>7</v>
      </c>
      <c r="BE38" s="275">
        <v>1</v>
      </c>
      <c r="BF38" s="275">
        <v>3</v>
      </c>
      <c r="BG38" s="143">
        <v>2</v>
      </c>
      <c r="BH38" s="275">
        <v>1</v>
      </c>
      <c r="BI38" s="275">
        <v>7</v>
      </c>
      <c r="BJ38" s="143">
        <v>7</v>
      </c>
      <c r="BK38" s="276">
        <f t="shared" ref="BK38" si="18">SUMIF($C$27:$BJ$27,"Min",C38:BJ38)</f>
        <v>74</v>
      </c>
      <c r="BL38" s="276">
        <f t="shared" ref="BL38" si="19">SUMIF($C$27:$BJ$27,"Max",C38:BJ38)</f>
        <v>142</v>
      </c>
      <c r="BM38" s="277">
        <f t="shared" si="12"/>
        <v>97</v>
      </c>
      <c r="BN38" s="277" t="str">
        <f t="shared" si="15"/>
        <v xml:space="preserve">3m 6d </v>
      </c>
      <c r="JV38" s="133"/>
    </row>
    <row r="39" spans="1:282" ht="21" customHeight="1" x14ac:dyDescent="0.25">
      <c r="B39" s="130" t="s">
        <v>106</v>
      </c>
      <c r="C39" s="275">
        <v>0</v>
      </c>
      <c r="D39" s="275">
        <v>0</v>
      </c>
      <c r="E39" s="143">
        <v>0</v>
      </c>
      <c r="F39" s="275">
        <v>0</v>
      </c>
      <c r="G39" s="275">
        <v>0</v>
      </c>
      <c r="H39" s="143">
        <v>0</v>
      </c>
      <c r="I39" s="275">
        <v>0</v>
      </c>
      <c r="J39" s="275">
        <v>0</v>
      </c>
      <c r="K39" s="143">
        <v>0</v>
      </c>
      <c r="L39" s="275">
        <v>0</v>
      </c>
      <c r="M39" s="275">
        <v>0</v>
      </c>
      <c r="N39" s="143">
        <v>0</v>
      </c>
      <c r="O39" s="275">
        <v>0</v>
      </c>
      <c r="P39" s="275">
        <v>0</v>
      </c>
      <c r="Q39" s="143">
        <v>0</v>
      </c>
      <c r="R39" s="275">
        <v>0</v>
      </c>
      <c r="S39" s="275">
        <v>0</v>
      </c>
      <c r="T39" s="143">
        <v>0</v>
      </c>
      <c r="U39" s="275">
        <v>1</v>
      </c>
      <c r="V39" s="275">
        <v>5</v>
      </c>
      <c r="W39" s="143" t="s">
        <v>98</v>
      </c>
      <c r="X39" s="275">
        <v>7</v>
      </c>
      <c r="Y39" s="275">
        <v>10</v>
      </c>
      <c r="Z39" s="143">
        <v>7</v>
      </c>
      <c r="AA39" s="275">
        <v>1</v>
      </c>
      <c r="AB39" s="275">
        <v>3</v>
      </c>
      <c r="AC39" s="143">
        <v>2</v>
      </c>
      <c r="AD39" s="275">
        <v>14</v>
      </c>
      <c r="AE39" s="275">
        <v>30</v>
      </c>
      <c r="AF39" s="143">
        <v>21</v>
      </c>
      <c r="AG39" s="275">
        <v>14</v>
      </c>
      <c r="AH39" s="275">
        <v>21</v>
      </c>
      <c r="AI39" s="143">
        <v>14</v>
      </c>
      <c r="AJ39" s="275">
        <v>7</v>
      </c>
      <c r="AK39" s="275">
        <v>10</v>
      </c>
      <c r="AL39" s="143">
        <v>7</v>
      </c>
      <c r="AM39" s="275">
        <v>0</v>
      </c>
      <c r="AN39" s="275">
        <v>0</v>
      </c>
      <c r="AO39" s="143">
        <v>0</v>
      </c>
      <c r="AP39" s="275">
        <v>0</v>
      </c>
      <c r="AQ39" s="275">
        <v>0</v>
      </c>
      <c r="AR39" s="143">
        <v>0</v>
      </c>
      <c r="AS39" s="275">
        <v>11</v>
      </c>
      <c r="AT39" s="275">
        <v>15</v>
      </c>
      <c r="AU39" s="143">
        <v>12</v>
      </c>
      <c r="AV39" s="275">
        <v>7</v>
      </c>
      <c r="AW39" s="275">
        <v>14</v>
      </c>
      <c r="AX39" s="143">
        <v>14</v>
      </c>
      <c r="AY39" s="275">
        <v>3</v>
      </c>
      <c r="AZ39" s="275">
        <v>14</v>
      </c>
      <c r="BA39" s="143">
        <v>4</v>
      </c>
      <c r="BB39" s="275">
        <v>7</v>
      </c>
      <c r="BC39" s="275">
        <v>10</v>
      </c>
      <c r="BD39" s="143">
        <v>7</v>
      </c>
      <c r="BE39" s="275">
        <v>1</v>
      </c>
      <c r="BF39" s="275">
        <v>3</v>
      </c>
      <c r="BG39" s="143">
        <v>2</v>
      </c>
      <c r="BH39" s="275">
        <v>1</v>
      </c>
      <c r="BI39" s="275">
        <v>7</v>
      </c>
      <c r="BJ39" s="143">
        <v>7</v>
      </c>
      <c r="BK39" s="276">
        <f t="shared" ref="BK39" si="20">SUMIF($C$27:$BJ$27,"Min",C39:BJ39)</f>
        <v>74</v>
      </c>
      <c r="BL39" s="276">
        <f t="shared" ref="BL39" si="21">SUMIF($C$27:$BJ$27,"Max",C39:BJ39)</f>
        <v>142</v>
      </c>
      <c r="BM39" s="277">
        <f t="shared" si="12"/>
        <v>97</v>
      </c>
      <c r="BN39" s="277" t="str">
        <f t="shared" si="15"/>
        <v xml:space="preserve">3m 6d </v>
      </c>
      <c r="JV39" s="133"/>
    </row>
    <row r="40" spans="1:282" s="139" customFormat="1" ht="21" customHeight="1" x14ac:dyDescent="0.25">
      <c r="A40" s="121"/>
      <c r="B40" s="130" t="s">
        <v>67</v>
      </c>
      <c r="C40" s="275">
        <v>0</v>
      </c>
      <c r="D40" s="275">
        <v>0</v>
      </c>
      <c r="E40" s="143">
        <v>0</v>
      </c>
      <c r="F40" s="275">
        <v>0</v>
      </c>
      <c r="G40" s="275">
        <v>0</v>
      </c>
      <c r="H40" s="143">
        <v>0</v>
      </c>
      <c r="I40" s="275">
        <v>0</v>
      </c>
      <c r="J40" s="275">
        <v>0</v>
      </c>
      <c r="K40" s="143">
        <v>0</v>
      </c>
      <c r="L40" s="275">
        <v>0</v>
      </c>
      <c r="M40" s="275">
        <v>0</v>
      </c>
      <c r="N40" s="143">
        <v>0</v>
      </c>
      <c r="O40" s="275">
        <v>0</v>
      </c>
      <c r="P40" s="275">
        <v>0</v>
      </c>
      <c r="Q40" s="143">
        <v>0</v>
      </c>
      <c r="R40" s="275">
        <v>0</v>
      </c>
      <c r="S40" s="275">
        <v>0</v>
      </c>
      <c r="T40" s="143">
        <v>0</v>
      </c>
      <c r="U40" s="275">
        <v>1</v>
      </c>
      <c r="V40" s="275">
        <v>7</v>
      </c>
      <c r="W40" s="143" t="s">
        <v>98</v>
      </c>
      <c r="X40" s="275">
        <v>7</v>
      </c>
      <c r="Y40" s="275">
        <v>10</v>
      </c>
      <c r="Z40" s="143">
        <v>7</v>
      </c>
      <c r="AA40" s="275">
        <v>1</v>
      </c>
      <c r="AB40" s="275">
        <v>3</v>
      </c>
      <c r="AC40" s="143">
        <v>2</v>
      </c>
      <c r="AD40" s="275">
        <v>7</v>
      </c>
      <c r="AE40" s="275">
        <v>30</v>
      </c>
      <c r="AF40" s="143">
        <v>30</v>
      </c>
      <c r="AG40" s="275">
        <v>0</v>
      </c>
      <c r="AH40" s="275">
        <v>0</v>
      </c>
      <c r="AI40" s="143">
        <v>0</v>
      </c>
      <c r="AJ40" s="275">
        <v>0</v>
      </c>
      <c r="AK40" s="275">
        <v>0</v>
      </c>
      <c r="AL40" s="143">
        <v>0</v>
      </c>
      <c r="AM40" s="275">
        <v>7</v>
      </c>
      <c r="AN40" s="275">
        <v>21</v>
      </c>
      <c r="AO40" s="143">
        <v>14</v>
      </c>
      <c r="AP40" s="275">
        <v>7</v>
      </c>
      <c r="AQ40" s="275">
        <v>10</v>
      </c>
      <c r="AR40" s="143">
        <v>7</v>
      </c>
      <c r="AS40" s="275">
        <v>0</v>
      </c>
      <c r="AT40" s="275">
        <v>0</v>
      </c>
      <c r="AU40" s="143">
        <v>0</v>
      </c>
      <c r="AV40" s="275">
        <v>7</v>
      </c>
      <c r="AW40" s="275">
        <v>21</v>
      </c>
      <c r="AX40" s="143">
        <v>21</v>
      </c>
      <c r="AY40" s="275">
        <v>3</v>
      </c>
      <c r="AZ40" s="275">
        <v>14</v>
      </c>
      <c r="BA40" s="143">
        <v>4</v>
      </c>
      <c r="BB40" s="275">
        <v>7</v>
      </c>
      <c r="BC40" s="275">
        <v>10</v>
      </c>
      <c r="BD40" s="143">
        <v>7</v>
      </c>
      <c r="BE40" s="275">
        <v>1</v>
      </c>
      <c r="BF40" s="275">
        <v>3</v>
      </c>
      <c r="BG40" s="143">
        <v>2</v>
      </c>
      <c r="BH40" s="275">
        <v>1</v>
      </c>
      <c r="BI40" s="275">
        <v>7</v>
      </c>
      <c r="BJ40" s="143">
        <v>7</v>
      </c>
      <c r="BK40" s="276">
        <f>SUMIF($C$27:$BJ$27,"Min",C40:BJ40)</f>
        <v>49</v>
      </c>
      <c r="BL40" s="276">
        <f>SUMIF($C$27:$BJ$27,"Max",C40:BJ40)</f>
        <v>136</v>
      </c>
      <c r="BM40" s="277">
        <f t="shared" si="12"/>
        <v>101</v>
      </c>
      <c r="BN40" s="277" t="str">
        <f t="shared" si="15"/>
        <v xml:space="preserve">3m 10d </v>
      </c>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c r="CW40" s="138"/>
      <c r="CX40" s="138"/>
      <c r="CY40" s="138"/>
      <c r="CZ40" s="138"/>
      <c r="DA40" s="138"/>
      <c r="DB40" s="138"/>
      <c r="DC40" s="138"/>
      <c r="DD40" s="138"/>
      <c r="DE40" s="138"/>
      <c r="DF40" s="138"/>
      <c r="DG40" s="138"/>
      <c r="DH40" s="138"/>
      <c r="DI40" s="138"/>
      <c r="DJ40" s="138"/>
      <c r="DK40" s="138"/>
      <c r="DL40" s="138"/>
      <c r="DM40" s="138"/>
      <c r="DN40" s="138"/>
      <c r="DO40" s="138"/>
      <c r="DP40" s="138"/>
      <c r="DQ40" s="138"/>
      <c r="DR40" s="138"/>
      <c r="DS40" s="138"/>
      <c r="DT40" s="138"/>
      <c r="DU40" s="138"/>
      <c r="DV40" s="138"/>
      <c r="DW40" s="138"/>
      <c r="DX40" s="138"/>
      <c r="DY40" s="138"/>
      <c r="DZ40" s="138"/>
      <c r="EA40" s="138"/>
      <c r="EB40" s="138"/>
      <c r="EC40" s="138"/>
      <c r="ED40" s="138"/>
      <c r="EE40" s="138"/>
      <c r="EF40" s="138"/>
      <c r="EG40" s="138"/>
      <c r="EH40" s="138"/>
      <c r="EI40" s="138"/>
      <c r="EJ40" s="138"/>
      <c r="EK40" s="138"/>
      <c r="EL40" s="138"/>
      <c r="EM40" s="138"/>
      <c r="EN40" s="138"/>
      <c r="EO40" s="138"/>
      <c r="EP40" s="138"/>
      <c r="EQ40" s="138"/>
      <c r="ER40" s="138"/>
      <c r="ES40" s="138"/>
      <c r="ET40" s="138"/>
      <c r="EU40" s="138"/>
      <c r="EV40" s="138"/>
      <c r="EW40" s="138"/>
      <c r="EX40" s="138"/>
      <c r="EY40" s="138"/>
      <c r="EZ40" s="138"/>
      <c r="FA40" s="138"/>
      <c r="FB40" s="138"/>
      <c r="FC40" s="138"/>
      <c r="FD40" s="138"/>
      <c r="FE40" s="138"/>
      <c r="FF40" s="138"/>
      <c r="FG40" s="138"/>
      <c r="FH40" s="138"/>
      <c r="FI40" s="138"/>
      <c r="FJ40" s="138"/>
      <c r="FK40" s="138"/>
      <c r="FL40" s="138"/>
      <c r="FM40" s="138"/>
      <c r="FN40" s="138"/>
      <c r="FO40" s="138"/>
      <c r="FP40" s="138"/>
      <c r="FQ40" s="138"/>
      <c r="FR40" s="138"/>
      <c r="FS40" s="138"/>
      <c r="FT40" s="138"/>
      <c r="FU40" s="138"/>
      <c r="FV40" s="138"/>
      <c r="FW40" s="138"/>
      <c r="FX40" s="138"/>
      <c r="FY40" s="138"/>
      <c r="FZ40" s="138"/>
      <c r="GA40" s="138"/>
      <c r="GB40" s="138"/>
      <c r="GC40" s="138"/>
      <c r="GD40" s="138"/>
      <c r="GE40" s="138"/>
      <c r="GF40" s="138"/>
      <c r="GG40" s="138"/>
      <c r="GH40" s="138"/>
      <c r="GI40" s="138"/>
      <c r="GJ40" s="138"/>
      <c r="GK40" s="138"/>
      <c r="GL40" s="138"/>
      <c r="GM40" s="138"/>
      <c r="GN40" s="138"/>
      <c r="GO40" s="138"/>
      <c r="GP40" s="138"/>
      <c r="GQ40" s="138"/>
      <c r="GR40" s="138"/>
      <c r="GS40" s="138"/>
      <c r="GT40" s="138"/>
      <c r="GU40" s="138"/>
      <c r="GV40" s="138"/>
      <c r="GW40" s="138"/>
      <c r="GX40" s="138"/>
      <c r="GY40" s="138"/>
      <c r="GZ40" s="138"/>
      <c r="HA40" s="138"/>
      <c r="HB40" s="138"/>
      <c r="HC40" s="138"/>
      <c r="HD40" s="138"/>
      <c r="HE40" s="138"/>
      <c r="HF40" s="138"/>
      <c r="HG40" s="138"/>
      <c r="HH40" s="138"/>
      <c r="HI40" s="138"/>
      <c r="HJ40" s="138"/>
      <c r="HK40" s="138"/>
      <c r="HL40" s="138"/>
      <c r="HM40" s="138"/>
      <c r="HN40" s="138"/>
      <c r="HO40" s="138"/>
      <c r="HP40" s="138"/>
      <c r="HQ40" s="138"/>
      <c r="HR40" s="138"/>
      <c r="HS40" s="138"/>
      <c r="HT40" s="138"/>
      <c r="HU40" s="138"/>
      <c r="HV40" s="138"/>
      <c r="HW40" s="138"/>
      <c r="HX40" s="138"/>
      <c r="HY40" s="138"/>
      <c r="HZ40" s="138"/>
      <c r="IA40" s="138"/>
      <c r="IB40" s="138"/>
      <c r="IC40" s="138"/>
      <c r="ID40" s="138"/>
      <c r="IE40" s="138"/>
      <c r="IF40" s="138"/>
      <c r="IG40" s="138"/>
      <c r="IH40" s="138"/>
      <c r="II40" s="138"/>
      <c r="IJ40" s="138"/>
      <c r="IK40" s="138"/>
      <c r="IL40" s="138"/>
      <c r="IM40" s="138"/>
      <c r="IN40" s="138"/>
      <c r="IO40" s="138"/>
      <c r="IP40" s="138"/>
      <c r="IQ40" s="138"/>
      <c r="IR40" s="138"/>
      <c r="IS40" s="138"/>
      <c r="IT40" s="138"/>
      <c r="IU40" s="138"/>
      <c r="IV40" s="138"/>
      <c r="IW40" s="138"/>
      <c r="IX40" s="138"/>
      <c r="IY40" s="138"/>
      <c r="IZ40" s="138"/>
      <c r="JA40" s="138"/>
      <c r="JB40" s="138"/>
      <c r="JC40" s="138"/>
      <c r="JD40" s="138"/>
      <c r="JE40" s="138"/>
      <c r="JF40" s="138"/>
      <c r="JG40" s="138"/>
      <c r="JH40" s="138"/>
      <c r="JI40" s="138"/>
      <c r="JJ40" s="138"/>
      <c r="JK40" s="138"/>
      <c r="JL40" s="138"/>
      <c r="JM40" s="138"/>
      <c r="JN40" s="138"/>
      <c r="JO40" s="138"/>
      <c r="JP40" s="138"/>
      <c r="JQ40" s="138"/>
      <c r="JR40" s="138"/>
      <c r="JS40" s="138"/>
      <c r="JT40" s="138"/>
      <c r="JU40" s="138"/>
      <c r="JV40" s="138"/>
    </row>
    <row r="41" spans="1:282" ht="13.7" customHeight="1" x14ac:dyDescent="0.25">
      <c r="E41" s="133"/>
      <c r="H41" s="133"/>
      <c r="K41" s="133"/>
      <c r="N41" s="133"/>
      <c r="Q41" s="133"/>
      <c r="T41" s="133"/>
      <c r="W41" s="133"/>
      <c r="Z41" s="133"/>
      <c r="AC41" s="133"/>
      <c r="AF41" s="133"/>
      <c r="AI41" s="133"/>
      <c r="AL41" s="133"/>
      <c r="AO41" s="133"/>
      <c r="AR41" s="133"/>
      <c r="AU41" s="133"/>
      <c r="AX41" s="133"/>
      <c r="BA41" s="133"/>
    </row>
    <row r="42" spans="1:282" s="122" customFormat="1" ht="13.5" customHeight="1" x14ac:dyDescent="0.25">
      <c r="A42" s="121"/>
      <c r="B42" s="121"/>
      <c r="C42" s="121"/>
      <c r="D42" s="121"/>
      <c r="E42" s="121"/>
      <c r="F42" s="121"/>
      <c r="G42" s="121"/>
      <c r="H42" s="121"/>
      <c r="I42" s="121"/>
      <c r="J42" s="121"/>
      <c r="K42" s="121"/>
      <c r="L42" s="121"/>
      <c r="M42" s="121"/>
      <c r="N42" s="121"/>
      <c r="O42" s="121"/>
      <c r="P42" s="121"/>
      <c r="Q42" s="121"/>
      <c r="R42" s="121"/>
      <c r="S42" s="121"/>
      <c r="T42" s="121"/>
      <c r="U42" s="121"/>
      <c r="V42" s="121"/>
      <c r="W42" s="121"/>
      <c r="X42" s="121"/>
      <c r="Y42" s="121"/>
      <c r="Z42" s="121"/>
      <c r="AA42" s="121"/>
      <c r="AB42" s="121"/>
      <c r="AC42" s="121"/>
      <c r="AD42" s="121"/>
      <c r="AE42" s="121"/>
      <c r="AF42" s="121"/>
      <c r="AG42" s="121"/>
      <c r="AH42" s="121"/>
      <c r="AI42" s="121"/>
      <c r="AJ42" s="121"/>
      <c r="AK42" s="121"/>
      <c r="AL42" s="121"/>
      <c r="AM42" s="121"/>
      <c r="AN42" s="121"/>
      <c r="AO42" s="121"/>
      <c r="AP42" s="121"/>
      <c r="AQ42" s="121"/>
      <c r="AR42" s="121"/>
      <c r="AS42" s="121"/>
      <c r="AT42" s="121"/>
      <c r="AU42" s="121"/>
      <c r="AV42" s="121"/>
      <c r="AW42" s="121"/>
      <c r="AX42" s="121"/>
      <c r="AY42" s="121"/>
      <c r="AZ42" s="121"/>
      <c r="BA42" s="121"/>
      <c r="BB42" s="121"/>
      <c r="BC42" s="121"/>
      <c r="BD42" s="121"/>
      <c r="BE42" s="121"/>
      <c r="BF42" s="121"/>
      <c r="BG42" s="121"/>
      <c r="BH42" s="121"/>
      <c r="BI42" s="121"/>
      <c r="BJ42" s="121"/>
      <c r="BK42" s="121"/>
      <c r="BL42" s="121"/>
      <c r="BM42" s="121"/>
      <c r="BN42" s="121"/>
      <c r="BO42" s="121"/>
      <c r="BP42" s="121"/>
      <c r="BQ42" s="121"/>
      <c r="BR42" s="121"/>
      <c r="BS42" s="121"/>
      <c r="BT42" s="121"/>
      <c r="BU42" s="121"/>
      <c r="BV42" s="121"/>
      <c r="BW42" s="121"/>
      <c r="BX42" s="121"/>
      <c r="BY42" s="121"/>
      <c r="BZ42" s="121"/>
      <c r="CA42" s="121"/>
      <c r="CB42" s="121"/>
      <c r="CC42" s="121"/>
      <c r="CD42" s="121"/>
      <c r="CE42" s="121"/>
      <c r="CF42" s="121"/>
      <c r="CG42" s="121"/>
      <c r="CH42" s="121"/>
      <c r="CI42" s="121"/>
      <c r="CJ42" s="121"/>
      <c r="CK42" s="121"/>
      <c r="CL42" s="121"/>
      <c r="CM42" s="121"/>
      <c r="CN42" s="121"/>
      <c r="CO42" s="121"/>
      <c r="CP42" s="121"/>
      <c r="CQ42" s="121"/>
      <c r="CR42" s="121"/>
      <c r="CS42" s="121"/>
      <c r="CT42" s="121"/>
      <c r="CU42" s="121"/>
      <c r="CV42" s="121"/>
      <c r="CW42" s="121"/>
      <c r="CX42" s="121"/>
      <c r="CY42" s="121"/>
      <c r="CZ42" s="121"/>
      <c r="DA42" s="121"/>
      <c r="DB42" s="121"/>
      <c r="DC42" s="121"/>
      <c r="DD42" s="121"/>
      <c r="DE42" s="121"/>
      <c r="DF42" s="121"/>
      <c r="DG42" s="121"/>
      <c r="DH42" s="121"/>
      <c r="DI42" s="121"/>
      <c r="DJ42" s="121"/>
      <c r="DK42" s="121"/>
      <c r="DL42" s="121"/>
      <c r="DM42" s="121"/>
      <c r="DN42" s="121"/>
      <c r="DO42" s="121"/>
      <c r="DP42" s="121"/>
      <c r="DQ42" s="121"/>
      <c r="DR42" s="121"/>
      <c r="DS42" s="121"/>
      <c r="DT42" s="121"/>
      <c r="DU42" s="121"/>
      <c r="DV42" s="121"/>
      <c r="DW42" s="121"/>
      <c r="DX42" s="121"/>
      <c r="DY42" s="121"/>
      <c r="DZ42" s="121"/>
      <c r="EA42" s="121"/>
      <c r="EB42" s="121"/>
      <c r="EC42" s="121"/>
      <c r="ED42" s="121"/>
      <c r="EE42" s="121"/>
      <c r="EF42" s="121"/>
      <c r="EG42" s="121"/>
      <c r="EH42" s="121"/>
      <c r="EI42" s="121"/>
      <c r="EJ42" s="121"/>
      <c r="EK42" s="121"/>
      <c r="EL42" s="121"/>
      <c r="EM42" s="121"/>
      <c r="EN42" s="121"/>
      <c r="EO42" s="121"/>
      <c r="EP42" s="121"/>
      <c r="EQ42" s="121"/>
      <c r="ER42" s="121"/>
      <c r="ES42" s="121"/>
      <c r="ET42" s="121"/>
      <c r="EU42" s="121"/>
      <c r="EV42" s="121"/>
      <c r="EW42" s="121"/>
      <c r="EX42" s="121"/>
      <c r="EY42" s="121"/>
      <c r="EZ42" s="121"/>
      <c r="FA42" s="121"/>
      <c r="FB42" s="121"/>
      <c r="FC42" s="121"/>
      <c r="FD42" s="121"/>
      <c r="FE42" s="121"/>
      <c r="FF42" s="121"/>
      <c r="FG42" s="121"/>
      <c r="FH42" s="121"/>
      <c r="FI42" s="121"/>
      <c r="FJ42" s="121"/>
      <c r="FK42" s="121"/>
      <c r="FL42" s="121"/>
      <c r="FM42" s="121"/>
      <c r="FN42" s="121"/>
      <c r="FO42" s="121"/>
      <c r="FP42" s="121"/>
      <c r="FQ42" s="121"/>
      <c r="FR42" s="121"/>
      <c r="FS42" s="121"/>
      <c r="FT42" s="121"/>
      <c r="FU42" s="121"/>
      <c r="FV42" s="121"/>
      <c r="FW42" s="121"/>
      <c r="FX42" s="121"/>
      <c r="FY42" s="121"/>
      <c r="FZ42" s="121"/>
      <c r="GA42" s="121"/>
      <c r="GB42" s="121"/>
      <c r="GC42" s="121"/>
      <c r="GD42" s="121"/>
      <c r="GE42" s="121"/>
      <c r="GF42" s="121"/>
      <c r="GG42" s="121"/>
      <c r="GH42" s="121"/>
      <c r="GI42" s="121"/>
      <c r="GJ42" s="121"/>
      <c r="GK42" s="121"/>
      <c r="GL42" s="121"/>
      <c r="GM42" s="121"/>
      <c r="GN42" s="121"/>
      <c r="GO42" s="121"/>
      <c r="GP42" s="121"/>
      <c r="GQ42" s="121"/>
      <c r="GR42" s="121"/>
      <c r="GS42" s="121"/>
      <c r="GT42" s="121"/>
      <c r="GU42" s="121"/>
      <c r="GV42" s="121"/>
      <c r="GW42" s="121"/>
      <c r="GX42" s="121"/>
      <c r="GY42" s="121"/>
      <c r="GZ42" s="121"/>
      <c r="HA42" s="121"/>
      <c r="HB42" s="121"/>
      <c r="HC42" s="121"/>
      <c r="HD42" s="121"/>
      <c r="HE42" s="121"/>
      <c r="HF42" s="121"/>
      <c r="HG42" s="121"/>
      <c r="HH42" s="121"/>
      <c r="HI42" s="121"/>
      <c r="HJ42" s="121"/>
      <c r="HK42" s="121"/>
      <c r="HL42" s="121"/>
      <c r="HM42" s="121"/>
      <c r="HN42" s="121"/>
      <c r="HO42" s="121"/>
      <c r="HP42" s="121"/>
      <c r="HQ42" s="121"/>
      <c r="HR42" s="121"/>
      <c r="HS42" s="121"/>
      <c r="HT42" s="121"/>
      <c r="HU42" s="121"/>
      <c r="HV42" s="121"/>
      <c r="HW42" s="121"/>
      <c r="HX42" s="121"/>
      <c r="HY42" s="121"/>
      <c r="HZ42" s="121"/>
      <c r="IA42" s="121"/>
      <c r="IB42" s="121"/>
      <c r="IC42" s="121"/>
      <c r="ID42" s="121"/>
      <c r="IE42" s="121"/>
      <c r="IF42" s="121"/>
      <c r="IG42" s="121"/>
      <c r="IH42" s="121"/>
      <c r="II42" s="121"/>
      <c r="IJ42" s="121"/>
      <c r="IK42" s="121"/>
      <c r="IL42" s="121"/>
      <c r="IM42" s="121"/>
      <c r="IN42" s="121"/>
      <c r="IO42" s="121"/>
      <c r="IP42" s="121"/>
      <c r="IQ42" s="121"/>
      <c r="IR42" s="121"/>
      <c r="IS42" s="121"/>
      <c r="IT42" s="121"/>
      <c r="IU42" s="121"/>
      <c r="IV42" s="121"/>
      <c r="IW42" s="121"/>
      <c r="IX42" s="121"/>
      <c r="IY42" s="121"/>
      <c r="IZ42" s="121"/>
      <c r="JA42" s="121"/>
      <c r="JB42" s="121"/>
      <c r="JC42" s="121"/>
      <c r="JD42" s="121"/>
      <c r="JE42" s="121"/>
      <c r="JF42" s="121"/>
      <c r="JG42" s="121"/>
      <c r="JH42" s="121"/>
      <c r="JI42" s="121"/>
      <c r="JJ42" s="121"/>
      <c r="JK42" s="121"/>
      <c r="JL42" s="121"/>
      <c r="JM42" s="121"/>
      <c r="JN42" s="121"/>
      <c r="JO42" s="121"/>
      <c r="JP42" s="121"/>
      <c r="JQ42" s="121"/>
      <c r="JR42" s="121"/>
      <c r="JS42" s="121"/>
      <c r="JT42" s="121"/>
      <c r="JU42" s="121"/>
    </row>
    <row r="43" spans="1:282" s="122" customFormat="1" ht="19.5" customHeight="1" x14ac:dyDescent="0.25">
      <c r="A43" s="121"/>
      <c r="B43" s="121"/>
      <c r="C43" s="131" t="s">
        <v>75</v>
      </c>
      <c r="D43" s="121"/>
      <c r="E43" s="121"/>
      <c r="F43" s="121"/>
      <c r="G43" s="121"/>
      <c r="H43" s="121"/>
      <c r="I43" s="121"/>
      <c r="J43" s="121"/>
      <c r="K43" s="121"/>
      <c r="L43" s="121"/>
      <c r="M43" s="121"/>
      <c r="N43" s="121"/>
      <c r="O43" s="121"/>
      <c r="P43" s="121"/>
      <c r="Q43" s="121"/>
      <c r="R43" s="121"/>
      <c r="S43" s="121"/>
      <c r="T43" s="121"/>
      <c r="U43" s="121"/>
      <c r="V43" s="121"/>
      <c r="W43" s="121"/>
      <c r="X43" s="121"/>
      <c r="Y43" s="121"/>
      <c r="Z43" s="121"/>
      <c r="AA43" s="121"/>
      <c r="AB43" s="121"/>
      <c r="AC43" s="121"/>
      <c r="AD43" s="121"/>
      <c r="AE43" s="121"/>
      <c r="AF43" s="121"/>
      <c r="AG43" s="121"/>
      <c r="AH43" s="121"/>
      <c r="AI43" s="121"/>
      <c r="AJ43" s="121"/>
      <c r="AK43" s="121"/>
      <c r="AL43" s="121"/>
      <c r="AM43" s="121"/>
      <c r="AN43" s="121"/>
      <c r="AO43" s="121"/>
      <c r="AP43" s="121"/>
      <c r="AQ43" s="121"/>
      <c r="AR43" s="121"/>
      <c r="AS43" s="121"/>
      <c r="AT43" s="121"/>
      <c r="AU43" s="121"/>
      <c r="AV43" s="121"/>
      <c r="AW43" s="121"/>
      <c r="AX43" s="121"/>
      <c r="AY43" s="121"/>
      <c r="AZ43" s="121"/>
      <c r="BA43" s="121"/>
      <c r="BB43" s="121"/>
      <c r="BC43" s="121"/>
      <c r="BD43" s="121"/>
      <c r="BE43" s="121"/>
      <c r="BF43" s="121"/>
      <c r="BG43" s="121"/>
      <c r="BH43" s="121"/>
      <c r="BI43" s="121"/>
      <c r="BJ43" s="121"/>
      <c r="BK43" s="121"/>
      <c r="BL43" s="121"/>
      <c r="BM43" s="121"/>
      <c r="BN43" s="121"/>
      <c r="BO43" s="121"/>
      <c r="BP43" s="121"/>
      <c r="BQ43" s="121"/>
      <c r="BR43" s="121"/>
      <c r="BS43" s="121"/>
      <c r="BT43" s="121"/>
      <c r="BU43" s="121"/>
      <c r="BV43" s="121"/>
      <c r="BW43" s="121"/>
      <c r="BX43" s="121"/>
      <c r="BY43" s="121"/>
      <c r="BZ43" s="121"/>
      <c r="CA43" s="121"/>
      <c r="CB43" s="121"/>
      <c r="CC43" s="121"/>
      <c r="CD43" s="121"/>
      <c r="CE43" s="121"/>
      <c r="CF43" s="121"/>
      <c r="CG43" s="121"/>
      <c r="CH43" s="121"/>
      <c r="CI43" s="121"/>
      <c r="CJ43" s="121"/>
      <c r="CK43" s="121"/>
      <c r="CL43" s="121"/>
      <c r="CM43" s="121"/>
      <c r="CN43" s="121"/>
      <c r="CO43" s="121"/>
      <c r="CP43" s="121"/>
      <c r="CQ43" s="121"/>
      <c r="CR43" s="121"/>
      <c r="CS43" s="121"/>
      <c r="CT43" s="121"/>
      <c r="CU43" s="121"/>
      <c r="CV43" s="121"/>
      <c r="CW43" s="121"/>
      <c r="CX43" s="121"/>
      <c r="CY43" s="121"/>
      <c r="CZ43" s="121"/>
      <c r="DA43" s="121"/>
      <c r="DB43" s="121"/>
      <c r="DC43" s="121"/>
      <c r="DD43" s="121"/>
      <c r="DE43" s="121"/>
      <c r="DF43" s="121"/>
      <c r="DG43" s="121"/>
      <c r="DH43" s="121"/>
      <c r="DI43" s="121"/>
      <c r="DJ43" s="121"/>
      <c r="DK43" s="121"/>
      <c r="DL43" s="121"/>
      <c r="DM43" s="121"/>
      <c r="DN43" s="121"/>
      <c r="DO43" s="121"/>
      <c r="DP43" s="121"/>
      <c r="DQ43" s="121"/>
      <c r="DR43" s="121"/>
      <c r="DS43" s="121"/>
      <c r="DT43" s="121"/>
      <c r="DU43" s="121"/>
      <c r="DV43" s="121"/>
      <c r="DW43" s="121"/>
      <c r="DX43" s="121"/>
      <c r="DY43" s="121"/>
      <c r="DZ43" s="121"/>
      <c r="EA43" s="121"/>
      <c r="EB43" s="121"/>
      <c r="EC43" s="121"/>
      <c r="ED43" s="121"/>
      <c r="EE43" s="121"/>
      <c r="EF43" s="121"/>
      <c r="EG43" s="121"/>
      <c r="EH43" s="121"/>
      <c r="EI43" s="121"/>
      <c r="EJ43" s="121"/>
      <c r="EK43" s="121"/>
      <c r="EL43" s="121"/>
      <c r="EM43" s="121"/>
      <c r="EN43" s="121"/>
      <c r="EO43" s="121"/>
      <c r="EP43" s="121"/>
      <c r="EQ43" s="121"/>
      <c r="ER43" s="121"/>
      <c r="ES43" s="121"/>
      <c r="ET43" s="121"/>
      <c r="EU43" s="121"/>
      <c r="EV43" s="121"/>
      <c r="EW43" s="121"/>
      <c r="EX43" s="121"/>
      <c r="EY43" s="121"/>
      <c r="EZ43" s="121"/>
      <c r="FA43" s="121"/>
      <c r="FB43" s="121"/>
      <c r="FC43" s="121"/>
      <c r="FD43" s="121"/>
      <c r="FE43" s="121"/>
      <c r="FF43" s="121"/>
      <c r="FG43" s="121"/>
      <c r="FH43" s="121"/>
      <c r="FI43" s="121"/>
      <c r="FJ43" s="121"/>
      <c r="FK43" s="121"/>
      <c r="FL43" s="121"/>
      <c r="FM43" s="121"/>
      <c r="FN43" s="121"/>
      <c r="FO43" s="121"/>
      <c r="FP43" s="121"/>
      <c r="FQ43" s="121"/>
      <c r="FR43" s="121"/>
      <c r="FS43" s="121"/>
      <c r="FT43" s="121"/>
      <c r="FU43" s="121"/>
      <c r="FV43" s="121"/>
      <c r="FW43" s="121"/>
      <c r="FX43" s="121"/>
      <c r="FY43" s="121"/>
      <c r="FZ43" s="121"/>
      <c r="GA43" s="121"/>
      <c r="GB43" s="121"/>
      <c r="GC43" s="121"/>
      <c r="GD43" s="121"/>
      <c r="GE43" s="121"/>
      <c r="GF43" s="121"/>
      <c r="GG43" s="121"/>
      <c r="GH43" s="121"/>
      <c r="GI43" s="121"/>
      <c r="GJ43" s="121"/>
      <c r="GK43" s="121"/>
      <c r="GL43" s="121"/>
      <c r="GM43" s="121"/>
      <c r="GN43" s="121"/>
      <c r="GO43" s="121"/>
      <c r="GP43" s="121"/>
      <c r="GQ43" s="121"/>
      <c r="GR43" s="121"/>
      <c r="GS43" s="121"/>
      <c r="GT43" s="121"/>
      <c r="GU43" s="121"/>
      <c r="GV43" s="121"/>
      <c r="GW43" s="121"/>
      <c r="GX43" s="121"/>
      <c r="GY43" s="121"/>
      <c r="GZ43" s="121"/>
      <c r="HA43" s="121"/>
      <c r="HB43" s="121"/>
      <c r="HC43" s="121"/>
      <c r="HD43" s="121"/>
      <c r="HE43" s="121"/>
      <c r="HF43" s="121"/>
      <c r="HG43" s="121"/>
      <c r="HH43" s="121"/>
      <c r="HI43" s="121"/>
      <c r="HJ43" s="121"/>
      <c r="HK43" s="121"/>
      <c r="HL43" s="121"/>
      <c r="HM43" s="121"/>
      <c r="HN43" s="121"/>
      <c r="HO43" s="121"/>
      <c r="HP43" s="121"/>
      <c r="HQ43" s="121"/>
      <c r="HR43" s="121"/>
      <c r="HS43" s="121"/>
      <c r="HT43" s="121"/>
      <c r="HU43" s="121"/>
      <c r="HV43" s="121"/>
      <c r="HW43" s="121"/>
      <c r="HX43" s="121"/>
      <c r="HY43" s="121"/>
      <c r="HZ43" s="121"/>
      <c r="IA43" s="121"/>
      <c r="IB43" s="121"/>
      <c r="IC43" s="121"/>
      <c r="ID43" s="121"/>
      <c r="IE43" s="121"/>
      <c r="IF43" s="121"/>
      <c r="IG43" s="121"/>
      <c r="IH43" s="121"/>
      <c r="II43" s="121"/>
      <c r="IJ43" s="121"/>
      <c r="IK43" s="121"/>
      <c r="IL43" s="121"/>
      <c r="IM43" s="121"/>
      <c r="IN43" s="121"/>
      <c r="IO43" s="121"/>
      <c r="IP43" s="121"/>
      <c r="IQ43" s="121"/>
      <c r="IR43" s="121"/>
      <c r="IS43" s="121"/>
      <c r="IT43" s="121"/>
      <c r="IU43" s="121"/>
      <c r="IV43" s="121"/>
      <c r="IW43" s="121"/>
      <c r="IX43" s="121"/>
      <c r="IY43" s="121"/>
      <c r="IZ43" s="121"/>
      <c r="JA43" s="121"/>
      <c r="JB43" s="121"/>
      <c r="JC43" s="121"/>
      <c r="JD43" s="121"/>
      <c r="JE43" s="121"/>
      <c r="JF43" s="121"/>
      <c r="JG43" s="121"/>
      <c r="JH43" s="121"/>
      <c r="JI43" s="121"/>
      <c r="JJ43" s="121"/>
      <c r="JK43" s="121"/>
      <c r="JL43" s="121"/>
      <c r="JM43" s="121"/>
      <c r="JN43" s="121"/>
      <c r="JO43" s="121"/>
      <c r="JP43" s="121"/>
      <c r="JQ43" s="121"/>
      <c r="JR43" s="121"/>
      <c r="JS43" s="121"/>
      <c r="JT43" s="121"/>
      <c r="JU43" s="121"/>
    </row>
    <row r="44" spans="1:282" s="122" customFormat="1" ht="19.5" customHeight="1" x14ac:dyDescent="0.3">
      <c r="A44" s="121"/>
      <c r="B44" s="121"/>
      <c r="C44" s="132" t="s">
        <v>76</v>
      </c>
      <c r="D44" s="121"/>
      <c r="E44" s="121"/>
      <c r="F44" s="121"/>
      <c r="G44" s="121"/>
      <c r="H44" s="121"/>
      <c r="I44" s="121"/>
      <c r="J44" s="121"/>
      <c r="K44" s="121"/>
      <c r="L44" s="121"/>
      <c r="M44" s="121"/>
      <c r="N44" s="121"/>
      <c r="O44" s="121"/>
      <c r="P44" s="121"/>
      <c r="Q44" s="121"/>
      <c r="R44" s="121"/>
      <c r="S44" s="121"/>
      <c r="T44" s="121"/>
      <c r="U44" s="121"/>
      <c r="V44" s="121"/>
      <c r="W44" s="121"/>
      <c r="X44" s="121"/>
      <c r="Y44" s="121"/>
      <c r="Z44" s="121"/>
      <c r="AA44" s="121"/>
      <c r="AB44" s="121"/>
      <c r="AC44" s="121"/>
      <c r="AD44" s="121"/>
      <c r="AE44" s="121"/>
      <c r="AF44" s="121"/>
      <c r="AG44" s="121"/>
      <c r="AH44" s="121"/>
      <c r="AI44" s="121"/>
      <c r="AJ44" s="121"/>
      <c r="AK44" s="121"/>
      <c r="AL44" s="121"/>
      <c r="AM44" s="121"/>
      <c r="AN44" s="121"/>
      <c r="AO44" s="121"/>
      <c r="AP44" s="121"/>
      <c r="AQ44" s="121"/>
      <c r="AR44" s="121"/>
      <c r="AS44" s="121"/>
      <c r="AT44" s="121"/>
      <c r="AU44" s="121"/>
      <c r="AV44" s="121"/>
      <c r="AW44" s="121"/>
      <c r="AX44" s="121"/>
      <c r="AY44" s="121"/>
      <c r="AZ44" s="121"/>
      <c r="BA44" s="121"/>
      <c r="BB44" s="121"/>
      <c r="BC44" s="121"/>
      <c r="BD44" s="121"/>
      <c r="BE44" s="121"/>
      <c r="BF44" s="121"/>
      <c r="BG44" s="121"/>
      <c r="BH44" s="121"/>
      <c r="BI44" s="121"/>
      <c r="BJ44" s="121"/>
      <c r="BK44" s="121"/>
      <c r="BL44" s="121"/>
      <c r="BM44" s="121"/>
      <c r="BN44" s="121"/>
      <c r="BO44" s="121"/>
      <c r="BP44" s="121"/>
      <c r="BQ44" s="121"/>
      <c r="BR44" s="121"/>
      <c r="BS44" s="121"/>
      <c r="BT44" s="121"/>
      <c r="BU44" s="121"/>
      <c r="BV44" s="121"/>
      <c r="BW44" s="121"/>
      <c r="BX44" s="121"/>
      <c r="BY44" s="121"/>
      <c r="BZ44" s="121"/>
      <c r="CA44" s="121"/>
      <c r="CB44" s="121"/>
      <c r="CC44" s="121"/>
      <c r="CD44" s="121"/>
      <c r="CE44" s="121"/>
      <c r="CF44" s="121"/>
      <c r="CG44" s="121"/>
      <c r="CH44" s="121"/>
      <c r="CI44" s="121"/>
      <c r="CJ44" s="121"/>
      <c r="CK44" s="121"/>
      <c r="CL44" s="121"/>
      <c r="CM44" s="121"/>
      <c r="CN44" s="121"/>
      <c r="CO44" s="121"/>
      <c r="CP44" s="121"/>
      <c r="CQ44" s="121"/>
      <c r="CR44" s="121"/>
      <c r="CS44" s="121"/>
      <c r="CT44" s="121"/>
      <c r="CU44" s="121"/>
      <c r="CV44" s="121"/>
      <c r="CW44" s="121"/>
      <c r="CX44" s="121"/>
      <c r="CY44" s="121"/>
      <c r="CZ44" s="121"/>
      <c r="DA44" s="121"/>
      <c r="DB44" s="121"/>
      <c r="DC44" s="121"/>
      <c r="DD44" s="121"/>
      <c r="DE44" s="121"/>
      <c r="DF44" s="121"/>
      <c r="DG44" s="121"/>
      <c r="DH44" s="121"/>
      <c r="DI44" s="121"/>
      <c r="DJ44" s="121"/>
      <c r="DK44" s="121"/>
      <c r="DL44" s="121"/>
      <c r="DM44" s="121"/>
      <c r="DN44" s="121"/>
      <c r="DO44" s="121"/>
      <c r="DP44" s="121"/>
      <c r="DQ44" s="121"/>
      <c r="DR44" s="121"/>
      <c r="DS44" s="121"/>
      <c r="DT44" s="121"/>
      <c r="DU44" s="121"/>
      <c r="DV44" s="121"/>
      <c r="DW44" s="121"/>
      <c r="DX44" s="121"/>
      <c r="DY44" s="121"/>
      <c r="DZ44" s="121"/>
      <c r="EA44" s="121"/>
      <c r="EB44" s="121"/>
      <c r="EC44" s="121"/>
      <c r="ED44" s="121"/>
      <c r="EE44" s="121"/>
      <c r="EF44" s="121"/>
      <c r="EG44" s="121"/>
      <c r="EH44" s="121"/>
      <c r="EI44" s="121"/>
      <c r="EJ44" s="121"/>
      <c r="EK44" s="121"/>
      <c r="EL44" s="121"/>
      <c r="EM44" s="121"/>
      <c r="EN44" s="121"/>
      <c r="EO44" s="121"/>
      <c r="EP44" s="121"/>
      <c r="EQ44" s="121"/>
      <c r="ER44" s="121"/>
      <c r="ES44" s="121"/>
      <c r="ET44" s="121"/>
      <c r="EU44" s="121"/>
      <c r="EV44" s="121"/>
      <c r="EW44" s="121"/>
      <c r="EX44" s="121"/>
      <c r="EY44" s="121"/>
      <c r="EZ44" s="121"/>
      <c r="FA44" s="121"/>
      <c r="FB44" s="121"/>
      <c r="FC44" s="121"/>
      <c r="FD44" s="121"/>
      <c r="FE44" s="121"/>
      <c r="FF44" s="121"/>
      <c r="FG44" s="121"/>
      <c r="FH44" s="121"/>
      <c r="FI44" s="121"/>
      <c r="FJ44" s="121"/>
      <c r="FK44" s="121"/>
      <c r="FL44" s="121"/>
      <c r="FM44" s="121"/>
      <c r="FN44" s="121"/>
      <c r="FO44" s="121"/>
      <c r="FP44" s="121"/>
      <c r="FQ44" s="121"/>
      <c r="FR44" s="121"/>
      <c r="FS44" s="121"/>
      <c r="FT44" s="121"/>
      <c r="FU44" s="121"/>
      <c r="FV44" s="121"/>
      <c r="FW44" s="121"/>
      <c r="FX44" s="121"/>
      <c r="FY44" s="121"/>
      <c r="FZ44" s="121"/>
      <c r="GA44" s="121"/>
      <c r="GB44" s="121"/>
      <c r="GC44" s="121"/>
      <c r="GD44" s="121"/>
      <c r="GE44" s="121"/>
      <c r="GF44" s="121"/>
      <c r="GG44" s="121"/>
      <c r="GH44" s="121"/>
      <c r="GI44" s="121"/>
      <c r="GJ44" s="121"/>
      <c r="GK44" s="121"/>
      <c r="GL44" s="121"/>
      <c r="GM44" s="121"/>
      <c r="GN44" s="121"/>
      <c r="GO44" s="121"/>
      <c r="GP44" s="121"/>
      <c r="GQ44" s="121"/>
      <c r="GR44" s="121"/>
      <c r="GS44" s="121"/>
      <c r="GT44" s="121"/>
      <c r="GU44" s="121"/>
      <c r="GV44" s="121"/>
      <c r="GW44" s="121"/>
      <c r="GX44" s="121"/>
      <c r="GY44" s="121"/>
      <c r="GZ44" s="121"/>
      <c r="HA44" s="121"/>
      <c r="HB44" s="121"/>
      <c r="HC44" s="121"/>
      <c r="HD44" s="121"/>
      <c r="HE44" s="121"/>
      <c r="HF44" s="121"/>
      <c r="HG44" s="121"/>
      <c r="HH44" s="121"/>
      <c r="HI44" s="121"/>
      <c r="HJ44" s="121"/>
      <c r="HK44" s="121"/>
      <c r="HL44" s="121"/>
      <c r="HM44" s="121"/>
      <c r="HN44" s="121"/>
      <c r="HO44" s="121"/>
      <c r="HP44" s="121"/>
      <c r="HQ44" s="121"/>
      <c r="HR44" s="121"/>
      <c r="HS44" s="121"/>
      <c r="HT44" s="121"/>
      <c r="HU44" s="121"/>
      <c r="HV44" s="121"/>
      <c r="HW44" s="121"/>
      <c r="HX44" s="121"/>
      <c r="HY44" s="121"/>
      <c r="HZ44" s="121"/>
      <c r="IA44" s="121"/>
      <c r="IB44" s="121"/>
      <c r="IC44" s="121"/>
      <c r="ID44" s="121"/>
      <c r="IE44" s="121"/>
      <c r="IF44" s="121"/>
      <c r="IG44" s="121"/>
      <c r="IH44" s="121"/>
      <c r="II44" s="121"/>
      <c r="IJ44" s="121"/>
      <c r="IK44" s="121"/>
      <c r="IL44" s="121"/>
      <c r="IM44" s="121"/>
      <c r="IN44" s="121"/>
      <c r="IO44" s="121"/>
      <c r="IP44" s="121"/>
      <c r="IQ44" s="121"/>
      <c r="IR44" s="121"/>
      <c r="IS44" s="121"/>
      <c r="IT44" s="121"/>
      <c r="IU44" s="121"/>
      <c r="IV44" s="121"/>
      <c r="IW44" s="121"/>
      <c r="IX44" s="121"/>
      <c r="IY44" s="121"/>
      <c r="IZ44" s="121"/>
      <c r="JA44" s="121"/>
      <c r="JB44" s="121"/>
      <c r="JC44" s="121"/>
      <c r="JD44" s="121"/>
      <c r="JE44" s="121"/>
      <c r="JF44" s="121"/>
      <c r="JG44" s="121"/>
      <c r="JH44" s="121"/>
      <c r="JI44" s="121"/>
      <c r="JJ44" s="121"/>
      <c r="JK44" s="121"/>
      <c r="JL44" s="121"/>
      <c r="JM44" s="121"/>
      <c r="JN44" s="121"/>
      <c r="JO44" s="121"/>
      <c r="JP44" s="121"/>
      <c r="JQ44" s="121"/>
      <c r="JR44" s="121"/>
      <c r="JS44" s="121"/>
      <c r="JT44" s="121"/>
      <c r="JU44" s="121"/>
    </row>
    <row r="45" spans="1:282" s="122" customFormat="1" ht="19.5" customHeight="1" x14ac:dyDescent="0.3">
      <c r="A45" s="121"/>
      <c r="B45" s="121"/>
      <c r="C45" s="132" t="s">
        <v>96</v>
      </c>
      <c r="D45" s="121"/>
      <c r="E45" s="121"/>
      <c r="F45" s="121"/>
      <c r="G45" s="121"/>
      <c r="H45" s="121"/>
      <c r="I45" s="121"/>
      <c r="J45" s="121"/>
      <c r="K45" s="121"/>
      <c r="L45" s="121"/>
      <c r="M45" s="121"/>
      <c r="N45" s="121"/>
      <c r="O45" s="121"/>
      <c r="P45" s="121"/>
      <c r="Q45" s="121"/>
      <c r="R45" s="121"/>
      <c r="S45" s="121"/>
      <c r="T45" s="121"/>
      <c r="U45" s="121"/>
      <c r="V45" s="121"/>
      <c r="W45" s="121"/>
      <c r="X45" s="121"/>
      <c r="Y45" s="121"/>
      <c r="Z45" s="121"/>
      <c r="AA45" s="121"/>
      <c r="AB45" s="121"/>
      <c r="AC45" s="121"/>
      <c r="AD45" s="121"/>
      <c r="AE45" s="121"/>
      <c r="AF45" s="121"/>
      <c r="AG45" s="121"/>
      <c r="AH45" s="121"/>
      <c r="AI45" s="121"/>
      <c r="AJ45" s="121"/>
      <c r="AK45" s="121"/>
      <c r="AL45" s="121"/>
      <c r="AM45" s="121"/>
      <c r="AN45" s="121"/>
      <c r="AO45" s="121"/>
      <c r="AP45" s="121"/>
      <c r="AQ45" s="121"/>
      <c r="AR45" s="121"/>
      <c r="AS45" s="121"/>
      <c r="AT45" s="121"/>
      <c r="AU45" s="121"/>
      <c r="AV45" s="121"/>
      <c r="AW45" s="121"/>
      <c r="AX45" s="121"/>
      <c r="AY45" s="121"/>
      <c r="AZ45" s="121"/>
      <c r="BA45" s="121"/>
      <c r="BB45" s="121"/>
      <c r="BC45" s="121"/>
      <c r="BD45" s="121"/>
      <c r="BE45" s="121"/>
      <c r="BF45" s="121"/>
      <c r="BG45" s="121"/>
      <c r="BH45" s="121"/>
      <c r="BI45" s="121"/>
      <c r="BJ45" s="121"/>
      <c r="BK45" s="121"/>
      <c r="BL45" s="121"/>
      <c r="BM45" s="121"/>
      <c r="BN45" s="121"/>
      <c r="BO45" s="121"/>
      <c r="BP45" s="121"/>
      <c r="BQ45" s="121"/>
      <c r="BR45" s="121"/>
      <c r="BS45" s="121"/>
      <c r="BT45" s="121"/>
      <c r="BU45" s="121"/>
      <c r="BV45" s="121"/>
      <c r="BW45" s="121"/>
      <c r="BX45" s="121"/>
      <c r="BY45" s="121"/>
      <c r="BZ45" s="121"/>
      <c r="CA45" s="121"/>
      <c r="CB45" s="121"/>
      <c r="CC45" s="121"/>
      <c r="CD45" s="121"/>
      <c r="CE45" s="121"/>
      <c r="CF45" s="121"/>
      <c r="CG45" s="121"/>
      <c r="CH45" s="121"/>
      <c r="CI45" s="121"/>
      <c r="CJ45" s="121"/>
      <c r="CK45" s="121"/>
      <c r="CL45" s="121"/>
      <c r="CM45" s="121"/>
      <c r="CN45" s="121"/>
      <c r="CO45" s="121"/>
      <c r="CP45" s="121"/>
      <c r="CQ45" s="121"/>
      <c r="CR45" s="121"/>
      <c r="CS45" s="121"/>
      <c r="CT45" s="121"/>
      <c r="CU45" s="121"/>
      <c r="CV45" s="121"/>
      <c r="CW45" s="121"/>
      <c r="CX45" s="121"/>
      <c r="CY45" s="121"/>
      <c r="CZ45" s="121"/>
      <c r="DA45" s="121"/>
      <c r="DB45" s="121"/>
      <c r="DC45" s="121"/>
      <c r="DD45" s="121"/>
      <c r="DE45" s="121"/>
      <c r="DF45" s="121"/>
      <c r="DG45" s="121"/>
      <c r="DH45" s="121"/>
      <c r="DI45" s="121"/>
      <c r="DJ45" s="121"/>
      <c r="DK45" s="121"/>
      <c r="DL45" s="121"/>
      <c r="DM45" s="121"/>
      <c r="DN45" s="121"/>
      <c r="DO45" s="121"/>
      <c r="DP45" s="121"/>
      <c r="DQ45" s="121"/>
      <c r="DR45" s="121"/>
      <c r="DS45" s="121"/>
      <c r="DT45" s="121"/>
      <c r="DU45" s="121"/>
      <c r="DV45" s="121"/>
      <c r="DW45" s="121"/>
      <c r="DX45" s="121"/>
      <c r="DY45" s="121"/>
      <c r="DZ45" s="121"/>
      <c r="EA45" s="121"/>
      <c r="EB45" s="121"/>
      <c r="EC45" s="121"/>
      <c r="ED45" s="121"/>
      <c r="EE45" s="121"/>
      <c r="EF45" s="121"/>
      <c r="EG45" s="121"/>
      <c r="EH45" s="121"/>
      <c r="EI45" s="121"/>
      <c r="EJ45" s="121"/>
      <c r="EK45" s="121"/>
      <c r="EL45" s="121"/>
      <c r="EM45" s="121"/>
      <c r="EN45" s="121"/>
      <c r="EO45" s="121"/>
      <c r="EP45" s="121"/>
      <c r="EQ45" s="121"/>
      <c r="ER45" s="121"/>
      <c r="ES45" s="121"/>
      <c r="ET45" s="121"/>
      <c r="EU45" s="121"/>
      <c r="EV45" s="121"/>
      <c r="EW45" s="121"/>
      <c r="EX45" s="121"/>
      <c r="EY45" s="121"/>
      <c r="EZ45" s="121"/>
      <c r="FA45" s="121"/>
      <c r="FB45" s="121"/>
      <c r="FC45" s="121"/>
      <c r="FD45" s="121"/>
      <c r="FE45" s="121"/>
      <c r="FF45" s="121"/>
      <c r="FG45" s="121"/>
      <c r="FH45" s="121"/>
      <c r="FI45" s="121"/>
      <c r="FJ45" s="121"/>
      <c r="FK45" s="121"/>
      <c r="FL45" s="121"/>
      <c r="FM45" s="121"/>
      <c r="FN45" s="121"/>
      <c r="FO45" s="121"/>
      <c r="FP45" s="121"/>
      <c r="FQ45" s="121"/>
      <c r="FR45" s="121"/>
      <c r="FS45" s="121"/>
      <c r="FT45" s="121"/>
      <c r="FU45" s="121"/>
      <c r="FV45" s="121"/>
      <c r="FW45" s="121"/>
      <c r="FX45" s="121"/>
      <c r="FY45" s="121"/>
      <c r="FZ45" s="121"/>
      <c r="GA45" s="121"/>
      <c r="GB45" s="121"/>
      <c r="GC45" s="121"/>
      <c r="GD45" s="121"/>
      <c r="GE45" s="121"/>
      <c r="GF45" s="121"/>
      <c r="GG45" s="121"/>
      <c r="GH45" s="121"/>
      <c r="GI45" s="121"/>
      <c r="GJ45" s="121"/>
      <c r="GK45" s="121"/>
      <c r="GL45" s="121"/>
      <c r="GM45" s="121"/>
      <c r="GN45" s="121"/>
      <c r="GO45" s="121"/>
      <c r="GP45" s="121"/>
      <c r="GQ45" s="121"/>
      <c r="GR45" s="121"/>
      <c r="GS45" s="121"/>
      <c r="GT45" s="121"/>
      <c r="GU45" s="121"/>
      <c r="GV45" s="121"/>
      <c r="GW45" s="121"/>
      <c r="GX45" s="121"/>
      <c r="GY45" s="121"/>
      <c r="GZ45" s="121"/>
      <c r="HA45" s="121"/>
      <c r="HB45" s="121"/>
      <c r="HC45" s="121"/>
      <c r="HD45" s="121"/>
      <c r="HE45" s="121"/>
      <c r="HF45" s="121"/>
      <c r="HG45" s="121"/>
      <c r="HH45" s="121"/>
      <c r="HI45" s="121"/>
      <c r="HJ45" s="121"/>
      <c r="HK45" s="121"/>
      <c r="HL45" s="121"/>
      <c r="HM45" s="121"/>
      <c r="HN45" s="121"/>
      <c r="HO45" s="121"/>
      <c r="HP45" s="121"/>
      <c r="HQ45" s="121"/>
      <c r="HR45" s="121"/>
      <c r="HS45" s="121"/>
      <c r="HT45" s="121"/>
      <c r="HU45" s="121"/>
      <c r="HV45" s="121"/>
      <c r="HW45" s="121"/>
      <c r="HX45" s="121"/>
      <c r="HY45" s="121"/>
      <c r="HZ45" s="121"/>
      <c r="IA45" s="121"/>
      <c r="IB45" s="121"/>
      <c r="IC45" s="121"/>
      <c r="ID45" s="121"/>
      <c r="IE45" s="121"/>
      <c r="IF45" s="121"/>
      <c r="IG45" s="121"/>
      <c r="IH45" s="121"/>
      <c r="II45" s="121"/>
      <c r="IJ45" s="121"/>
      <c r="IK45" s="121"/>
      <c r="IL45" s="121"/>
      <c r="IM45" s="121"/>
      <c r="IN45" s="121"/>
      <c r="IO45" s="121"/>
      <c r="IP45" s="121"/>
      <c r="IQ45" s="121"/>
      <c r="IR45" s="121"/>
      <c r="IS45" s="121"/>
      <c r="IT45" s="121"/>
      <c r="IU45" s="121"/>
      <c r="IV45" s="121"/>
      <c r="IW45" s="121"/>
      <c r="IX45" s="121"/>
      <c r="IY45" s="121"/>
      <c r="IZ45" s="121"/>
      <c r="JA45" s="121"/>
      <c r="JB45" s="121"/>
      <c r="JC45" s="121"/>
      <c r="JD45" s="121"/>
      <c r="JE45" s="121"/>
      <c r="JF45" s="121"/>
      <c r="JG45" s="121"/>
      <c r="JH45" s="121"/>
      <c r="JI45" s="121"/>
      <c r="JJ45" s="121"/>
      <c r="JK45" s="121"/>
      <c r="JL45" s="121"/>
      <c r="JM45" s="121"/>
      <c r="JN45" s="121"/>
      <c r="JO45" s="121"/>
      <c r="JP45" s="121"/>
      <c r="JQ45" s="121"/>
      <c r="JR45" s="121"/>
      <c r="JS45" s="121"/>
      <c r="JT45" s="121"/>
      <c r="JU45" s="121"/>
    </row>
    <row r="46" spans="1:282" s="122" customFormat="1" ht="19.5" customHeight="1" x14ac:dyDescent="0.3">
      <c r="A46" s="121"/>
      <c r="B46" s="121"/>
      <c r="C46" s="132" t="s">
        <v>97</v>
      </c>
      <c r="D46" s="121"/>
      <c r="E46" s="121"/>
      <c r="F46" s="121"/>
      <c r="G46" s="121"/>
      <c r="H46" s="121"/>
      <c r="I46" s="121"/>
      <c r="J46" s="121"/>
      <c r="K46" s="121"/>
      <c r="L46" s="121"/>
      <c r="M46" s="121"/>
      <c r="N46" s="121"/>
      <c r="O46" s="121"/>
      <c r="P46" s="121"/>
      <c r="Q46" s="121"/>
      <c r="R46" s="121"/>
      <c r="S46" s="121"/>
      <c r="T46" s="121"/>
      <c r="U46" s="121"/>
      <c r="V46" s="121"/>
      <c r="W46" s="121"/>
      <c r="X46" s="121"/>
      <c r="Y46" s="121"/>
      <c r="Z46" s="121"/>
      <c r="AA46" s="121"/>
      <c r="AB46" s="121"/>
      <c r="AC46" s="121"/>
      <c r="AD46" s="121"/>
      <c r="AE46" s="121"/>
      <c r="AF46" s="121"/>
      <c r="AG46" s="121"/>
      <c r="AH46" s="121"/>
      <c r="AI46" s="121"/>
      <c r="AJ46" s="121"/>
      <c r="AK46" s="121"/>
      <c r="AL46" s="121"/>
      <c r="AM46" s="121"/>
      <c r="AN46" s="121"/>
      <c r="AO46" s="121"/>
      <c r="AP46" s="121"/>
      <c r="AQ46" s="121"/>
      <c r="AR46" s="121"/>
      <c r="AS46" s="121"/>
      <c r="AT46" s="121"/>
      <c r="AU46" s="121"/>
      <c r="AV46" s="121"/>
      <c r="AW46" s="121"/>
      <c r="AX46" s="121"/>
      <c r="AY46" s="121"/>
      <c r="AZ46" s="121"/>
      <c r="BA46" s="121"/>
      <c r="BB46" s="121"/>
      <c r="BC46" s="121"/>
      <c r="BD46" s="121"/>
      <c r="BE46" s="121"/>
      <c r="BF46" s="121"/>
      <c r="BG46" s="121"/>
      <c r="BH46" s="121"/>
      <c r="BI46" s="121"/>
      <c r="BJ46" s="121"/>
      <c r="BK46" s="121"/>
      <c r="BL46" s="121"/>
      <c r="BM46" s="121"/>
      <c r="BN46" s="121"/>
      <c r="BO46" s="121"/>
      <c r="BP46" s="121"/>
      <c r="BQ46" s="121"/>
      <c r="BR46" s="121"/>
      <c r="BS46" s="121"/>
      <c r="BT46" s="121"/>
      <c r="BU46" s="121"/>
      <c r="BV46" s="121"/>
      <c r="BW46" s="121"/>
      <c r="BX46" s="121"/>
      <c r="BY46" s="121"/>
      <c r="BZ46" s="121"/>
      <c r="CA46" s="121"/>
      <c r="CB46" s="121"/>
      <c r="CC46" s="121"/>
      <c r="CD46" s="121"/>
      <c r="CE46" s="121"/>
      <c r="CF46" s="121"/>
      <c r="CG46" s="121"/>
      <c r="CH46" s="121"/>
      <c r="CI46" s="121"/>
      <c r="CJ46" s="121"/>
      <c r="CK46" s="121"/>
      <c r="CL46" s="121"/>
      <c r="CM46" s="121"/>
      <c r="CN46" s="121"/>
      <c r="CO46" s="121"/>
      <c r="CP46" s="121"/>
      <c r="CQ46" s="121"/>
      <c r="CR46" s="121"/>
      <c r="CS46" s="121"/>
      <c r="CT46" s="121"/>
      <c r="CU46" s="121"/>
      <c r="CV46" s="121"/>
      <c r="CW46" s="121"/>
      <c r="CX46" s="121"/>
      <c r="CY46" s="121"/>
      <c r="CZ46" s="121"/>
      <c r="DA46" s="121"/>
      <c r="DB46" s="121"/>
      <c r="DC46" s="121"/>
      <c r="DD46" s="121"/>
      <c r="DE46" s="121"/>
      <c r="DF46" s="121"/>
      <c r="DG46" s="121"/>
      <c r="DH46" s="121"/>
      <c r="DI46" s="121"/>
      <c r="DJ46" s="121"/>
      <c r="DK46" s="121"/>
      <c r="DL46" s="121"/>
      <c r="DM46" s="121"/>
      <c r="DN46" s="121"/>
      <c r="DO46" s="121"/>
      <c r="DP46" s="121"/>
      <c r="DQ46" s="121"/>
      <c r="DR46" s="121"/>
      <c r="DS46" s="121"/>
      <c r="DT46" s="121"/>
      <c r="DU46" s="121"/>
      <c r="DV46" s="121"/>
      <c r="DW46" s="121"/>
      <c r="DX46" s="121"/>
      <c r="DY46" s="121"/>
      <c r="DZ46" s="121"/>
      <c r="EA46" s="121"/>
      <c r="EB46" s="121"/>
      <c r="EC46" s="121"/>
      <c r="ED46" s="121"/>
      <c r="EE46" s="121"/>
      <c r="EF46" s="121"/>
      <c r="EG46" s="121"/>
      <c r="EH46" s="121"/>
      <c r="EI46" s="121"/>
      <c r="EJ46" s="121"/>
      <c r="EK46" s="121"/>
      <c r="EL46" s="121"/>
      <c r="EM46" s="121"/>
      <c r="EN46" s="121"/>
      <c r="EO46" s="121"/>
      <c r="EP46" s="121"/>
      <c r="EQ46" s="121"/>
      <c r="ER46" s="121"/>
      <c r="ES46" s="121"/>
      <c r="ET46" s="121"/>
      <c r="EU46" s="121"/>
      <c r="EV46" s="121"/>
      <c r="EW46" s="121"/>
      <c r="EX46" s="121"/>
      <c r="EY46" s="121"/>
      <c r="EZ46" s="121"/>
      <c r="FA46" s="121"/>
      <c r="FB46" s="121"/>
      <c r="FC46" s="121"/>
      <c r="FD46" s="121"/>
      <c r="FE46" s="121"/>
      <c r="FF46" s="121"/>
      <c r="FG46" s="121"/>
      <c r="FH46" s="121"/>
      <c r="FI46" s="121"/>
      <c r="FJ46" s="121"/>
      <c r="FK46" s="121"/>
      <c r="FL46" s="121"/>
      <c r="FM46" s="121"/>
      <c r="FN46" s="121"/>
      <c r="FO46" s="121"/>
      <c r="FP46" s="121"/>
      <c r="FQ46" s="121"/>
      <c r="FR46" s="121"/>
      <c r="FS46" s="121"/>
      <c r="FT46" s="121"/>
      <c r="FU46" s="121"/>
      <c r="FV46" s="121"/>
      <c r="FW46" s="121"/>
      <c r="FX46" s="121"/>
      <c r="FY46" s="121"/>
      <c r="FZ46" s="121"/>
      <c r="GA46" s="121"/>
      <c r="GB46" s="121"/>
      <c r="GC46" s="121"/>
      <c r="GD46" s="121"/>
      <c r="GE46" s="121"/>
      <c r="GF46" s="121"/>
      <c r="GG46" s="121"/>
      <c r="GH46" s="121"/>
      <c r="GI46" s="121"/>
      <c r="GJ46" s="121"/>
      <c r="GK46" s="121"/>
      <c r="GL46" s="121"/>
      <c r="GM46" s="121"/>
      <c r="GN46" s="121"/>
      <c r="GO46" s="121"/>
      <c r="GP46" s="121"/>
      <c r="GQ46" s="121"/>
      <c r="GR46" s="121"/>
      <c r="GS46" s="121"/>
      <c r="GT46" s="121"/>
      <c r="GU46" s="121"/>
      <c r="GV46" s="121"/>
      <c r="GW46" s="121"/>
      <c r="GX46" s="121"/>
      <c r="GY46" s="121"/>
      <c r="GZ46" s="121"/>
      <c r="HA46" s="121"/>
      <c r="HB46" s="121"/>
      <c r="HC46" s="121"/>
      <c r="HD46" s="121"/>
      <c r="HE46" s="121"/>
      <c r="HF46" s="121"/>
      <c r="HG46" s="121"/>
      <c r="HH46" s="121"/>
      <c r="HI46" s="121"/>
      <c r="HJ46" s="121"/>
      <c r="HK46" s="121"/>
      <c r="HL46" s="121"/>
      <c r="HM46" s="121"/>
      <c r="HN46" s="121"/>
      <c r="HO46" s="121"/>
      <c r="HP46" s="121"/>
      <c r="HQ46" s="121"/>
      <c r="HR46" s="121"/>
      <c r="HS46" s="121"/>
      <c r="HT46" s="121"/>
      <c r="HU46" s="121"/>
      <c r="HV46" s="121"/>
      <c r="HW46" s="121"/>
      <c r="HX46" s="121"/>
      <c r="HY46" s="121"/>
      <c r="HZ46" s="121"/>
      <c r="IA46" s="121"/>
      <c r="IB46" s="121"/>
      <c r="IC46" s="121"/>
      <c r="ID46" s="121"/>
      <c r="IE46" s="121"/>
      <c r="IF46" s="121"/>
      <c r="IG46" s="121"/>
      <c r="IH46" s="121"/>
      <c r="II46" s="121"/>
      <c r="IJ46" s="121"/>
      <c r="IK46" s="121"/>
      <c r="IL46" s="121"/>
      <c r="IM46" s="121"/>
      <c r="IN46" s="121"/>
      <c r="IO46" s="121"/>
      <c r="IP46" s="121"/>
      <c r="IQ46" s="121"/>
      <c r="IR46" s="121"/>
      <c r="IS46" s="121"/>
      <c r="IT46" s="121"/>
      <c r="IU46" s="121"/>
      <c r="IV46" s="121"/>
      <c r="IW46" s="121"/>
      <c r="IX46" s="121"/>
      <c r="IY46" s="121"/>
      <c r="IZ46" s="121"/>
      <c r="JA46" s="121"/>
      <c r="JB46" s="121"/>
      <c r="JC46" s="121"/>
      <c r="JD46" s="121"/>
      <c r="JE46" s="121"/>
      <c r="JF46" s="121"/>
      <c r="JG46" s="121"/>
      <c r="JH46" s="121"/>
      <c r="JI46" s="121"/>
      <c r="JJ46" s="121"/>
      <c r="JK46" s="121"/>
      <c r="JL46" s="121"/>
      <c r="JM46" s="121"/>
      <c r="JN46" s="121"/>
      <c r="JO46" s="121"/>
      <c r="JP46" s="121"/>
      <c r="JQ46" s="121"/>
      <c r="JR46" s="121"/>
      <c r="JS46" s="121"/>
      <c r="JT46" s="121"/>
      <c r="JU46" s="121"/>
    </row>
    <row r="47" spans="1:282" s="122" customFormat="1" ht="19.5" customHeight="1" x14ac:dyDescent="0.3">
      <c r="A47" s="121"/>
      <c r="B47" s="121"/>
      <c r="C47" s="132" t="s">
        <v>77</v>
      </c>
      <c r="D47" s="121"/>
      <c r="E47" s="121"/>
      <c r="F47" s="121"/>
      <c r="G47" s="121"/>
      <c r="H47" s="121"/>
      <c r="I47" s="121"/>
      <c r="J47" s="121"/>
      <c r="K47" s="121"/>
      <c r="L47" s="121"/>
      <c r="M47" s="121"/>
      <c r="N47" s="121"/>
      <c r="O47" s="121"/>
      <c r="P47" s="121"/>
      <c r="Q47" s="121"/>
      <c r="R47" s="121"/>
      <c r="S47" s="121"/>
      <c r="T47" s="121"/>
      <c r="U47" s="121"/>
      <c r="V47" s="121"/>
      <c r="W47" s="121"/>
      <c r="X47" s="121"/>
      <c r="Y47" s="121"/>
      <c r="Z47" s="121"/>
      <c r="AA47" s="121"/>
      <c r="AB47" s="121"/>
      <c r="AC47" s="121"/>
      <c r="AD47" s="121"/>
      <c r="AE47" s="121"/>
      <c r="AF47" s="121"/>
      <c r="AG47" s="121"/>
      <c r="AH47" s="121"/>
      <c r="AI47" s="121"/>
      <c r="AJ47" s="121"/>
      <c r="AK47" s="121"/>
      <c r="AL47" s="121"/>
      <c r="AM47" s="121"/>
      <c r="AN47" s="121"/>
      <c r="AO47" s="121"/>
      <c r="AP47" s="121"/>
      <c r="AQ47" s="121"/>
      <c r="AR47" s="121"/>
      <c r="AS47" s="121"/>
      <c r="AT47" s="121"/>
      <c r="AU47" s="121"/>
      <c r="AV47" s="121"/>
      <c r="AW47" s="121"/>
      <c r="AX47" s="121"/>
      <c r="AY47" s="121"/>
      <c r="AZ47" s="121"/>
      <c r="BA47" s="121"/>
      <c r="BB47" s="121"/>
      <c r="BC47" s="121"/>
      <c r="BD47" s="121"/>
      <c r="BE47" s="121"/>
      <c r="BF47" s="121"/>
      <c r="BG47" s="121"/>
      <c r="BH47" s="121"/>
      <c r="BI47" s="121"/>
      <c r="BJ47" s="121"/>
      <c r="BK47" s="121"/>
      <c r="BL47" s="121"/>
      <c r="BM47" s="121"/>
      <c r="BN47" s="121"/>
      <c r="BO47" s="121"/>
      <c r="BP47" s="121"/>
      <c r="BQ47" s="121"/>
      <c r="BR47" s="121"/>
      <c r="BS47" s="121"/>
      <c r="BT47" s="121"/>
      <c r="BU47" s="121"/>
      <c r="BV47" s="121"/>
      <c r="BW47" s="121"/>
      <c r="BX47" s="121"/>
      <c r="BY47" s="121"/>
      <c r="BZ47" s="121"/>
      <c r="CA47" s="121"/>
      <c r="CB47" s="121"/>
      <c r="CC47" s="121"/>
      <c r="CD47" s="121"/>
      <c r="CE47" s="121"/>
      <c r="CF47" s="121"/>
      <c r="CG47" s="121"/>
      <c r="CH47" s="121"/>
      <c r="CI47" s="121"/>
      <c r="CJ47" s="121"/>
      <c r="CK47" s="121"/>
      <c r="CL47" s="121"/>
      <c r="CM47" s="121"/>
      <c r="CN47" s="121"/>
      <c r="CO47" s="121"/>
      <c r="CP47" s="121"/>
      <c r="CQ47" s="121"/>
      <c r="CR47" s="121"/>
      <c r="CS47" s="121"/>
      <c r="CT47" s="121"/>
      <c r="CU47" s="121"/>
      <c r="CV47" s="121"/>
      <c r="CW47" s="121"/>
      <c r="CX47" s="121"/>
      <c r="CY47" s="121"/>
      <c r="CZ47" s="121"/>
      <c r="DA47" s="121"/>
      <c r="DB47" s="121"/>
      <c r="DC47" s="121"/>
      <c r="DD47" s="121"/>
      <c r="DE47" s="121"/>
      <c r="DF47" s="121"/>
      <c r="DG47" s="121"/>
      <c r="DH47" s="121"/>
      <c r="DI47" s="121"/>
      <c r="DJ47" s="121"/>
      <c r="DK47" s="121"/>
      <c r="DL47" s="121"/>
      <c r="DM47" s="121"/>
      <c r="DN47" s="121"/>
      <c r="DO47" s="121"/>
      <c r="DP47" s="121"/>
      <c r="DQ47" s="121"/>
      <c r="DR47" s="121"/>
      <c r="DS47" s="121"/>
      <c r="DT47" s="121"/>
      <c r="DU47" s="121"/>
      <c r="DV47" s="121"/>
      <c r="DW47" s="121"/>
      <c r="DX47" s="121"/>
      <c r="DY47" s="121"/>
      <c r="DZ47" s="121"/>
      <c r="EA47" s="121"/>
      <c r="EB47" s="121"/>
      <c r="EC47" s="121"/>
      <c r="ED47" s="121"/>
      <c r="EE47" s="121"/>
      <c r="EF47" s="121"/>
      <c r="EG47" s="121"/>
      <c r="EH47" s="121"/>
      <c r="EI47" s="121"/>
      <c r="EJ47" s="121"/>
      <c r="EK47" s="121"/>
      <c r="EL47" s="121"/>
      <c r="EM47" s="121"/>
      <c r="EN47" s="121"/>
      <c r="EO47" s="121"/>
      <c r="EP47" s="121"/>
      <c r="EQ47" s="121"/>
      <c r="ER47" s="121"/>
      <c r="ES47" s="121"/>
      <c r="ET47" s="121"/>
      <c r="EU47" s="121"/>
      <c r="EV47" s="121"/>
      <c r="EW47" s="121"/>
      <c r="EX47" s="121"/>
      <c r="EY47" s="121"/>
      <c r="EZ47" s="121"/>
      <c r="FA47" s="121"/>
      <c r="FB47" s="121"/>
      <c r="FC47" s="121"/>
      <c r="FD47" s="121"/>
      <c r="FE47" s="121"/>
      <c r="FF47" s="121"/>
      <c r="FG47" s="121"/>
      <c r="FH47" s="121"/>
      <c r="FI47" s="121"/>
      <c r="FJ47" s="121"/>
      <c r="FK47" s="121"/>
      <c r="FL47" s="121"/>
      <c r="FM47" s="121"/>
      <c r="FN47" s="121"/>
      <c r="FO47" s="121"/>
      <c r="FP47" s="121"/>
      <c r="FQ47" s="121"/>
      <c r="FR47" s="121"/>
      <c r="FS47" s="121"/>
      <c r="FT47" s="121"/>
      <c r="FU47" s="121"/>
      <c r="FV47" s="121"/>
      <c r="FW47" s="121"/>
      <c r="FX47" s="121"/>
      <c r="FY47" s="121"/>
      <c r="FZ47" s="121"/>
      <c r="GA47" s="121"/>
      <c r="GB47" s="121"/>
      <c r="GC47" s="121"/>
      <c r="GD47" s="121"/>
      <c r="GE47" s="121"/>
      <c r="GF47" s="121"/>
      <c r="GG47" s="121"/>
      <c r="GH47" s="121"/>
      <c r="GI47" s="121"/>
      <c r="GJ47" s="121"/>
      <c r="GK47" s="121"/>
      <c r="GL47" s="121"/>
      <c r="GM47" s="121"/>
      <c r="GN47" s="121"/>
      <c r="GO47" s="121"/>
      <c r="GP47" s="121"/>
      <c r="GQ47" s="121"/>
      <c r="GR47" s="121"/>
      <c r="GS47" s="121"/>
      <c r="GT47" s="121"/>
      <c r="GU47" s="121"/>
      <c r="GV47" s="121"/>
      <c r="GW47" s="121"/>
      <c r="GX47" s="121"/>
      <c r="GY47" s="121"/>
      <c r="GZ47" s="121"/>
      <c r="HA47" s="121"/>
      <c r="HB47" s="121"/>
      <c r="HC47" s="121"/>
      <c r="HD47" s="121"/>
      <c r="HE47" s="121"/>
      <c r="HF47" s="121"/>
      <c r="HG47" s="121"/>
      <c r="HH47" s="121"/>
      <c r="HI47" s="121"/>
      <c r="HJ47" s="121"/>
      <c r="HK47" s="121"/>
      <c r="HL47" s="121"/>
      <c r="HM47" s="121"/>
      <c r="HN47" s="121"/>
      <c r="HO47" s="121"/>
      <c r="HP47" s="121"/>
      <c r="HQ47" s="121"/>
      <c r="HR47" s="121"/>
      <c r="HS47" s="121"/>
      <c r="HT47" s="121"/>
      <c r="HU47" s="121"/>
      <c r="HV47" s="121"/>
      <c r="HW47" s="121"/>
      <c r="HX47" s="121"/>
      <c r="HY47" s="121"/>
      <c r="HZ47" s="121"/>
      <c r="IA47" s="121"/>
      <c r="IB47" s="121"/>
      <c r="IC47" s="121"/>
      <c r="ID47" s="121"/>
      <c r="IE47" s="121"/>
      <c r="IF47" s="121"/>
      <c r="IG47" s="121"/>
      <c r="IH47" s="121"/>
      <c r="II47" s="121"/>
      <c r="IJ47" s="121"/>
      <c r="IK47" s="121"/>
      <c r="IL47" s="121"/>
      <c r="IM47" s="121"/>
      <c r="IN47" s="121"/>
      <c r="IO47" s="121"/>
      <c r="IP47" s="121"/>
      <c r="IQ47" s="121"/>
      <c r="IR47" s="121"/>
      <c r="IS47" s="121"/>
      <c r="IT47" s="121"/>
      <c r="IU47" s="121"/>
      <c r="IV47" s="121"/>
      <c r="IW47" s="121"/>
      <c r="IX47" s="121"/>
      <c r="IY47" s="121"/>
      <c r="IZ47" s="121"/>
      <c r="JA47" s="121"/>
      <c r="JB47" s="121"/>
      <c r="JC47" s="121"/>
      <c r="JD47" s="121"/>
      <c r="JE47" s="121"/>
      <c r="JF47" s="121"/>
      <c r="JG47" s="121"/>
      <c r="JH47" s="121"/>
      <c r="JI47" s="121"/>
      <c r="JJ47" s="121"/>
      <c r="JK47" s="121"/>
      <c r="JL47" s="121"/>
      <c r="JM47" s="121"/>
      <c r="JN47" s="121"/>
      <c r="JO47" s="121"/>
      <c r="JP47" s="121"/>
      <c r="JQ47" s="121"/>
      <c r="JR47" s="121"/>
      <c r="JS47" s="121"/>
      <c r="JT47" s="121"/>
      <c r="JU47" s="121"/>
    </row>
    <row r="48" spans="1:282" s="122" customFormat="1" ht="19.5" customHeight="1" x14ac:dyDescent="0.3">
      <c r="A48" s="121"/>
      <c r="B48" s="121"/>
      <c r="C48" s="132" t="s">
        <v>78</v>
      </c>
      <c r="D48" s="121"/>
      <c r="E48" s="121"/>
      <c r="F48" s="121"/>
      <c r="G48" s="121"/>
      <c r="H48" s="121"/>
      <c r="I48" s="121"/>
      <c r="J48" s="121"/>
      <c r="K48" s="121"/>
      <c r="L48" s="121"/>
      <c r="M48" s="121"/>
      <c r="N48" s="121"/>
      <c r="O48" s="121"/>
      <c r="P48" s="121"/>
      <c r="Q48" s="121"/>
      <c r="R48" s="121"/>
      <c r="S48" s="121"/>
      <c r="T48" s="121"/>
      <c r="U48" s="121"/>
      <c r="V48" s="121"/>
      <c r="W48" s="121"/>
      <c r="X48" s="121"/>
      <c r="Y48" s="121"/>
      <c r="Z48" s="121"/>
      <c r="AA48" s="121"/>
      <c r="AB48" s="121"/>
      <c r="AC48" s="121"/>
      <c r="AD48" s="121"/>
      <c r="AE48" s="121"/>
      <c r="AF48" s="121"/>
      <c r="AG48" s="121"/>
      <c r="AH48" s="121"/>
      <c r="AI48" s="121"/>
      <c r="AJ48" s="121"/>
      <c r="AK48" s="121"/>
      <c r="AL48" s="121"/>
      <c r="AM48" s="121"/>
      <c r="AN48" s="121"/>
      <c r="AO48" s="121"/>
      <c r="AP48" s="121"/>
      <c r="AQ48" s="121"/>
      <c r="AR48" s="121"/>
      <c r="AS48" s="121"/>
      <c r="AT48" s="121"/>
      <c r="AU48" s="121"/>
      <c r="AV48" s="121"/>
      <c r="AW48" s="121"/>
      <c r="AX48" s="121"/>
      <c r="AY48" s="121"/>
      <c r="AZ48" s="121"/>
      <c r="BA48" s="121"/>
      <c r="BB48" s="121"/>
      <c r="BC48" s="121"/>
      <c r="BD48" s="121"/>
      <c r="BE48" s="121"/>
      <c r="BF48" s="121"/>
      <c r="BG48" s="121"/>
      <c r="BH48" s="121"/>
      <c r="BI48" s="121"/>
      <c r="BJ48" s="121"/>
      <c r="BK48" s="121"/>
      <c r="BL48" s="121"/>
      <c r="BM48" s="121"/>
      <c r="BN48" s="121"/>
      <c r="BO48" s="121"/>
      <c r="BP48" s="121"/>
      <c r="BQ48" s="121"/>
      <c r="BR48" s="121"/>
      <c r="BS48" s="121"/>
      <c r="BT48" s="121"/>
      <c r="BU48" s="121"/>
      <c r="BV48" s="121"/>
      <c r="BW48" s="121"/>
      <c r="BX48" s="121"/>
      <c r="BY48" s="121"/>
      <c r="BZ48" s="121"/>
      <c r="CA48" s="121"/>
      <c r="CB48" s="121"/>
      <c r="CC48" s="121"/>
      <c r="CD48" s="121"/>
      <c r="CE48" s="121"/>
      <c r="CF48" s="121"/>
      <c r="CG48" s="121"/>
      <c r="CH48" s="121"/>
      <c r="CI48" s="121"/>
      <c r="CJ48" s="121"/>
      <c r="CK48" s="121"/>
      <c r="CL48" s="121"/>
      <c r="CM48" s="121"/>
      <c r="CN48" s="121"/>
      <c r="CO48" s="121"/>
      <c r="CP48" s="121"/>
      <c r="CQ48" s="121"/>
      <c r="CR48" s="121"/>
      <c r="CS48" s="121"/>
      <c r="CT48" s="121"/>
      <c r="CU48" s="121"/>
      <c r="CV48" s="121"/>
      <c r="CW48" s="121"/>
      <c r="CX48" s="121"/>
      <c r="CY48" s="121"/>
      <c r="CZ48" s="121"/>
      <c r="DA48" s="121"/>
      <c r="DB48" s="121"/>
      <c r="DC48" s="121"/>
      <c r="DD48" s="121"/>
      <c r="DE48" s="121"/>
      <c r="DF48" s="121"/>
      <c r="DG48" s="121"/>
      <c r="DH48" s="121"/>
      <c r="DI48" s="121"/>
      <c r="DJ48" s="121"/>
      <c r="DK48" s="121"/>
      <c r="DL48" s="121"/>
      <c r="DM48" s="121"/>
      <c r="DN48" s="121"/>
      <c r="DO48" s="121"/>
      <c r="DP48" s="121"/>
      <c r="DQ48" s="121"/>
      <c r="DR48" s="121"/>
      <c r="DS48" s="121"/>
      <c r="DT48" s="121"/>
      <c r="DU48" s="121"/>
      <c r="DV48" s="121"/>
      <c r="DW48" s="121"/>
      <c r="DX48" s="121"/>
      <c r="DY48" s="121"/>
      <c r="DZ48" s="121"/>
      <c r="EA48" s="121"/>
      <c r="EB48" s="121"/>
      <c r="EC48" s="121"/>
      <c r="ED48" s="121"/>
      <c r="EE48" s="121"/>
      <c r="EF48" s="121"/>
      <c r="EG48" s="121"/>
      <c r="EH48" s="121"/>
      <c r="EI48" s="121"/>
      <c r="EJ48" s="121"/>
      <c r="EK48" s="121"/>
      <c r="EL48" s="121"/>
      <c r="EM48" s="121"/>
      <c r="EN48" s="121"/>
      <c r="EO48" s="121"/>
      <c r="EP48" s="121"/>
      <c r="EQ48" s="121"/>
      <c r="ER48" s="121"/>
      <c r="ES48" s="121"/>
      <c r="ET48" s="121"/>
      <c r="EU48" s="121"/>
      <c r="EV48" s="121"/>
      <c r="EW48" s="121"/>
      <c r="EX48" s="121"/>
      <c r="EY48" s="121"/>
      <c r="EZ48" s="121"/>
      <c r="FA48" s="121"/>
      <c r="FB48" s="121"/>
      <c r="FC48" s="121"/>
      <c r="FD48" s="121"/>
      <c r="FE48" s="121"/>
      <c r="FF48" s="121"/>
      <c r="FG48" s="121"/>
      <c r="FH48" s="121"/>
      <c r="FI48" s="121"/>
      <c r="FJ48" s="121"/>
      <c r="FK48" s="121"/>
      <c r="FL48" s="121"/>
      <c r="FM48" s="121"/>
      <c r="FN48" s="121"/>
      <c r="FO48" s="121"/>
      <c r="FP48" s="121"/>
      <c r="FQ48" s="121"/>
      <c r="FR48" s="121"/>
      <c r="FS48" s="121"/>
      <c r="FT48" s="121"/>
      <c r="FU48" s="121"/>
      <c r="FV48" s="121"/>
      <c r="FW48" s="121"/>
      <c r="FX48" s="121"/>
      <c r="FY48" s="121"/>
      <c r="FZ48" s="121"/>
      <c r="GA48" s="121"/>
      <c r="GB48" s="121"/>
      <c r="GC48" s="121"/>
      <c r="GD48" s="121"/>
      <c r="GE48" s="121"/>
      <c r="GF48" s="121"/>
      <c r="GG48" s="121"/>
      <c r="GH48" s="121"/>
      <c r="GI48" s="121"/>
      <c r="GJ48" s="121"/>
      <c r="GK48" s="121"/>
      <c r="GL48" s="121"/>
      <c r="GM48" s="121"/>
      <c r="GN48" s="121"/>
      <c r="GO48" s="121"/>
      <c r="GP48" s="121"/>
      <c r="GQ48" s="121"/>
      <c r="GR48" s="121"/>
      <c r="GS48" s="121"/>
      <c r="GT48" s="121"/>
      <c r="GU48" s="121"/>
      <c r="GV48" s="121"/>
      <c r="GW48" s="121"/>
      <c r="GX48" s="121"/>
      <c r="GY48" s="121"/>
      <c r="GZ48" s="121"/>
      <c r="HA48" s="121"/>
      <c r="HB48" s="121"/>
      <c r="HC48" s="121"/>
      <c r="HD48" s="121"/>
      <c r="HE48" s="121"/>
      <c r="HF48" s="121"/>
      <c r="HG48" s="121"/>
      <c r="HH48" s="121"/>
      <c r="HI48" s="121"/>
      <c r="HJ48" s="121"/>
      <c r="HK48" s="121"/>
      <c r="HL48" s="121"/>
      <c r="HM48" s="121"/>
      <c r="HN48" s="121"/>
      <c r="HO48" s="121"/>
      <c r="HP48" s="121"/>
      <c r="HQ48" s="121"/>
      <c r="HR48" s="121"/>
      <c r="HS48" s="121"/>
      <c r="HT48" s="121"/>
      <c r="HU48" s="121"/>
      <c r="HV48" s="121"/>
      <c r="HW48" s="121"/>
      <c r="HX48" s="121"/>
      <c r="HY48" s="121"/>
      <c r="HZ48" s="121"/>
      <c r="IA48" s="121"/>
      <c r="IB48" s="121"/>
      <c r="IC48" s="121"/>
      <c r="ID48" s="121"/>
      <c r="IE48" s="121"/>
      <c r="IF48" s="121"/>
      <c r="IG48" s="121"/>
      <c r="IH48" s="121"/>
      <c r="II48" s="121"/>
      <c r="IJ48" s="121"/>
      <c r="IK48" s="121"/>
      <c r="IL48" s="121"/>
      <c r="IM48" s="121"/>
      <c r="IN48" s="121"/>
      <c r="IO48" s="121"/>
      <c r="IP48" s="121"/>
      <c r="IQ48" s="121"/>
      <c r="IR48" s="121"/>
      <c r="IS48" s="121"/>
      <c r="IT48" s="121"/>
      <c r="IU48" s="121"/>
      <c r="IV48" s="121"/>
      <c r="IW48" s="121"/>
      <c r="IX48" s="121"/>
      <c r="IY48" s="121"/>
      <c r="IZ48" s="121"/>
      <c r="JA48" s="121"/>
      <c r="JB48" s="121"/>
      <c r="JC48" s="121"/>
      <c r="JD48" s="121"/>
      <c r="JE48" s="121"/>
      <c r="JF48" s="121"/>
      <c r="JG48" s="121"/>
      <c r="JH48" s="121"/>
      <c r="JI48" s="121"/>
      <c r="JJ48" s="121"/>
      <c r="JK48" s="121"/>
      <c r="JL48" s="121"/>
      <c r="JM48" s="121"/>
      <c r="JN48" s="121"/>
      <c r="JO48" s="121"/>
      <c r="JP48" s="121"/>
      <c r="JQ48" s="121"/>
      <c r="JR48" s="121"/>
      <c r="JS48" s="121"/>
      <c r="JT48" s="121"/>
      <c r="JU48" s="121"/>
    </row>
    <row r="49" spans="1:281" s="122" customFormat="1" ht="12.95" customHeight="1" x14ac:dyDescent="0.25">
      <c r="A49" s="121"/>
      <c r="B49" s="121"/>
      <c r="C49" s="121"/>
      <c r="D49" s="121"/>
      <c r="E49" s="121"/>
      <c r="F49" s="121"/>
      <c r="G49" s="121"/>
      <c r="H49" s="121"/>
      <c r="I49" s="121"/>
      <c r="J49" s="121"/>
      <c r="K49" s="121"/>
      <c r="L49" s="121"/>
      <c r="M49" s="121"/>
      <c r="N49" s="121"/>
      <c r="O49" s="121"/>
      <c r="P49" s="121"/>
      <c r="Q49" s="121"/>
      <c r="R49" s="121"/>
      <c r="S49" s="121"/>
      <c r="T49" s="121"/>
      <c r="U49" s="121"/>
      <c r="V49" s="121"/>
      <c r="W49" s="121"/>
      <c r="X49" s="121"/>
      <c r="Y49" s="121"/>
      <c r="Z49" s="121"/>
      <c r="AA49" s="121"/>
      <c r="AB49" s="121"/>
      <c r="AC49" s="121"/>
      <c r="AD49" s="121"/>
      <c r="AE49" s="121"/>
      <c r="AF49" s="121"/>
      <c r="AG49" s="121"/>
      <c r="AH49" s="121"/>
      <c r="AI49" s="121"/>
      <c r="AJ49" s="121"/>
      <c r="AK49" s="121"/>
      <c r="AL49" s="121"/>
      <c r="AM49" s="121"/>
      <c r="AN49" s="121"/>
      <c r="AO49" s="121"/>
      <c r="AP49" s="121"/>
      <c r="AQ49" s="121"/>
      <c r="AR49" s="121"/>
      <c r="AS49" s="121"/>
      <c r="AT49" s="121"/>
      <c r="AU49" s="121"/>
      <c r="AV49" s="121"/>
      <c r="AW49" s="121"/>
      <c r="AX49" s="121"/>
      <c r="AY49" s="121"/>
      <c r="AZ49" s="121"/>
      <c r="BA49" s="121"/>
      <c r="BB49" s="121"/>
      <c r="BC49" s="121"/>
      <c r="BD49" s="121"/>
      <c r="BE49" s="121"/>
      <c r="BF49" s="121"/>
      <c r="BG49" s="121"/>
      <c r="BH49" s="121"/>
      <c r="BI49" s="121"/>
      <c r="BJ49" s="121"/>
      <c r="BK49" s="121"/>
      <c r="BL49" s="121"/>
      <c r="BM49" s="121"/>
      <c r="BN49" s="121"/>
      <c r="BO49" s="121"/>
      <c r="BP49" s="121"/>
      <c r="BQ49" s="121"/>
      <c r="BR49" s="121"/>
      <c r="BS49" s="121"/>
      <c r="BT49" s="121"/>
      <c r="BU49" s="121"/>
      <c r="BV49" s="121"/>
      <c r="BW49" s="121"/>
      <c r="BX49" s="121"/>
      <c r="BY49" s="121"/>
      <c r="BZ49" s="121"/>
      <c r="CA49" s="121"/>
      <c r="CB49" s="121"/>
      <c r="CC49" s="121"/>
      <c r="CD49" s="121"/>
      <c r="CE49" s="121"/>
      <c r="CF49" s="121"/>
      <c r="CG49" s="121"/>
      <c r="CH49" s="121"/>
      <c r="CI49" s="121"/>
      <c r="CJ49" s="121"/>
      <c r="CK49" s="121"/>
      <c r="CL49" s="121"/>
      <c r="CM49" s="121"/>
      <c r="CN49" s="121"/>
      <c r="CO49" s="121"/>
      <c r="CP49" s="121"/>
      <c r="CQ49" s="121"/>
      <c r="CR49" s="121"/>
      <c r="CS49" s="121"/>
      <c r="CT49" s="121"/>
      <c r="CU49" s="121"/>
      <c r="CV49" s="121"/>
      <c r="CW49" s="121"/>
      <c r="CX49" s="121"/>
      <c r="CY49" s="121"/>
      <c r="CZ49" s="121"/>
      <c r="DA49" s="121"/>
      <c r="DB49" s="121"/>
      <c r="DC49" s="121"/>
      <c r="DD49" s="121"/>
      <c r="DE49" s="121"/>
      <c r="DF49" s="121"/>
      <c r="DG49" s="121"/>
      <c r="DH49" s="121"/>
      <c r="DI49" s="121"/>
      <c r="DJ49" s="121"/>
      <c r="DK49" s="121"/>
      <c r="DL49" s="121"/>
      <c r="DM49" s="121"/>
      <c r="DN49" s="121"/>
      <c r="DO49" s="121"/>
      <c r="DP49" s="121"/>
      <c r="DQ49" s="121"/>
      <c r="DR49" s="121"/>
      <c r="DS49" s="121"/>
      <c r="DT49" s="121"/>
      <c r="DU49" s="121"/>
      <c r="DV49" s="121"/>
      <c r="DW49" s="121"/>
      <c r="DX49" s="121"/>
      <c r="DY49" s="121"/>
      <c r="DZ49" s="121"/>
      <c r="EA49" s="121"/>
      <c r="EB49" s="121"/>
      <c r="EC49" s="121"/>
      <c r="ED49" s="121"/>
      <c r="EE49" s="121"/>
      <c r="EF49" s="121"/>
      <c r="EG49" s="121"/>
      <c r="EH49" s="121"/>
      <c r="EI49" s="121"/>
      <c r="EJ49" s="121"/>
      <c r="EK49" s="121"/>
      <c r="EL49" s="121"/>
      <c r="EM49" s="121"/>
      <c r="EN49" s="121"/>
      <c r="EO49" s="121"/>
      <c r="EP49" s="121"/>
      <c r="EQ49" s="121"/>
      <c r="ER49" s="121"/>
      <c r="ES49" s="121"/>
      <c r="ET49" s="121"/>
      <c r="EU49" s="121"/>
      <c r="EV49" s="121"/>
      <c r="EW49" s="121"/>
      <c r="EX49" s="121"/>
      <c r="EY49" s="121"/>
      <c r="EZ49" s="121"/>
      <c r="FA49" s="121"/>
      <c r="FB49" s="121"/>
      <c r="FC49" s="121"/>
      <c r="FD49" s="121"/>
      <c r="FE49" s="121"/>
      <c r="FF49" s="121"/>
      <c r="FG49" s="121"/>
      <c r="FH49" s="121"/>
      <c r="FI49" s="121"/>
      <c r="FJ49" s="121"/>
      <c r="FK49" s="121"/>
      <c r="FL49" s="121"/>
      <c r="FM49" s="121"/>
      <c r="FN49" s="121"/>
      <c r="FO49" s="121"/>
      <c r="FP49" s="121"/>
      <c r="FQ49" s="121"/>
      <c r="FR49" s="121"/>
      <c r="FS49" s="121"/>
      <c r="FT49" s="121"/>
      <c r="FU49" s="121"/>
      <c r="FV49" s="121"/>
      <c r="FW49" s="121"/>
      <c r="FX49" s="121"/>
      <c r="FY49" s="121"/>
      <c r="FZ49" s="121"/>
      <c r="GA49" s="121"/>
      <c r="GB49" s="121"/>
      <c r="GC49" s="121"/>
      <c r="GD49" s="121"/>
      <c r="GE49" s="121"/>
      <c r="GF49" s="121"/>
      <c r="GG49" s="121"/>
      <c r="GH49" s="121"/>
      <c r="GI49" s="121"/>
      <c r="GJ49" s="121"/>
      <c r="GK49" s="121"/>
      <c r="GL49" s="121"/>
      <c r="GM49" s="121"/>
      <c r="GN49" s="121"/>
      <c r="GO49" s="121"/>
      <c r="GP49" s="121"/>
      <c r="GQ49" s="121"/>
      <c r="GR49" s="121"/>
      <c r="GS49" s="121"/>
      <c r="GT49" s="121"/>
      <c r="GU49" s="121"/>
      <c r="GV49" s="121"/>
      <c r="GW49" s="121"/>
      <c r="GX49" s="121"/>
      <c r="GY49" s="121"/>
      <c r="GZ49" s="121"/>
      <c r="HA49" s="121"/>
      <c r="HB49" s="121"/>
      <c r="HC49" s="121"/>
      <c r="HD49" s="121"/>
      <c r="HE49" s="121"/>
      <c r="HF49" s="121"/>
      <c r="HG49" s="121"/>
      <c r="HH49" s="121"/>
      <c r="HI49" s="121"/>
      <c r="HJ49" s="121"/>
      <c r="HK49" s="121"/>
      <c r="HL49" s="121"/>
      <c r="HM49" s="121"/>
      <c r="HN49" s="121"/>
      <c r="HO49" s="121"/>
      <c r="HP49" s="121"/>
      <c r="HQ49" s="121"/>
      <c r="HR49" s="121"/>
      <c r="HS49" s="121"/>
      <c r="HT49" s="121"/>
      <c r="HU49" s="121"/>
      <c r="HV49" s="121"/>
      <c r="HW49" s="121"/>
      <c r="HX49" s="121"/>
      <c r="HY49" s="121"/>
      <c r="HZ49" s="121"/>
      <c r="IA49" s="121"/>
      <c r="IB49" s="121"/>
      <c r="IC49" s="121"/>
      <c r="ID49" s="121"/>
      <c r="IE49" s="121"/>
      <c r="IF49" s="121"/>
      <c r="IG49" s="121"/>
      <c r="IH49" s="121"/>
      <c r="II49" s="121"/>
      <c r="IJ49" s="121"/>
      <c r="IK49" s="121"/>
      <c r="IL49" s="121"/>
      <c r="IM49" s="121"/>
      <c r="IN49" s="121"/>
      <c r="IO49" s="121"/>
      <c r="IP49" s="121"/>
      <c r="IQ49" s="121"/>
      <c r="IR49" s="121"/>
      <c r="IS49" s="121"/>
      <c r="IT49" s="121"/>
      <c r="IU49" s="121"/>
      <c r="IV49" s="121"/>
      <c r="IW49" s="121"/>
      <c r="IX49" s="121"/>
      <c r="IY49" s="121"/>
      <c r="IZ49" s="121"/>
      <c r="JA49" s="121"/>
      <c r="JB49" s="121"/>
      <c r="JC49" s="121"/>
      <c r="JD49" s="121"/>
      <c r="JE49" s="121"/>
      <c r="JF49" s="121"/>
      <c r="JG49" s="121"/>
      <c r="JH49" s="121"/>
      <c r="JI49" s="121"/>
      <c r="JJ49" s="121"/>
      <c r="JK49" s="121"/>
      <c r="JL49" s="121"/>
      <c r="JM49" s="121"/>
      <c r="JN49" s="121"/>
      <c r="JO49" s="121"/>
      <c r="JP49" s="121"/>
      <c r="JQ49" s="121"/>
      <c r="JR49" s="121"/>
      <c r="JS49" s="121"/>
      <c r="JT49" s="121"/>
      <c r="JU49" s="121"/>
    </row>
    <row r="50" spans="1:281" ht="12.95" customHeight="1" x14ac:dyDescent="0.25">
      <c r="E50" s="133"/>
      <c r="H50" s="133"/>
      <c r="K50" s="133"/>
      <c r="N50" s="133"/>
      <c r="Q50" s="133"/>
      <c r="T50" s="133"/>
      <c r="W50" s="133"/>
      <c r="Z50" s="133"/>
      <c r="AC50" s="133"/>
      <c r="AF50" s="133"/>
      <c r="AI50" s="133"/>
      <c r="AL50" s="133"/>
      <c r="AO50" s="133"/>
      <c r="AR50" s="133"/>
      <c r="AU50" s="133"/>
      <c r="AX50" s="133"/>
      <c r="BA50" s="133"/>
    </row>
    <row r="51" spans="1:281" ht="12.95" customHeight="1" x14ac:dyDescent="0.25">
      <c r="E51" s="133"/>
      <c r="H51" s="133"/>
      <c r="K51" s="133"/>
      <c r="N51" s="133"/>
      <c r="Q51" s="133"/>
      <c r="T51" s="133"/>
      <c r="W51" s="133"/>
      <c r="Z51" s="133"/>
      <c r="AC51" s="133"/>
      <c r="AF51" s="133"/>
      <c r="AI51" s="133"/>
      <c r="AL51" s="133"/>
      <c r="AO51" s="133"/>
      <c r="AR51" s="133"/>
      <c r="AU51" s="133"/>
      <c r="AX51" s="133"/>
      <c r="BA51" s="133"/>
    </row>
    <row r="52" spans="1:281" ht="12.95" customHeight="1" x14ac:dyDescent="0.25">
      <c r="E52" s="133"/>
      <c r="H52" s="133"/>
      <c r="K52" s="133"/>
      <c r="N52" s="133"/>
      <c r="Q52" s="133"/>
      <c r="T52" s="133"/>
      <c r="W52" s="133"/>
      <c r="Z52" s="133"/>
      <c r="AC52" s="133"/>
      <c r="AF52" s="133"/>
      <c r="AI52" s="133"/>
      <c r="AL52" s="133"/>
      <c r="AO52" s="133"/>
      <c r="AR52" s="133"/>
      <c r="AU52" s="133"/>
      <c r="AX52" s="133"/>
      <c r="BA52" s="133"/>
    </row>
    <row r="53" spans="1:281" ht="12.95" customHeight="1" x14ac:dyDescent="0.25">
      <c r="E53" s="133"/>
      <c r="H53" s="133"/>
      <c r="K53" s="133"/>
      <c r="N53" s="133"/>
      <c r="Q53" s="133"/>
      <c r="T53" s="133"/>
      <c r="W53" s="133"/>
      <c r="Z53" s="133"/>
      <c r="AC53" s="133"/>
      <c r="AF53" s="133"/>
      <c r="AI53" s="133"/>
      <c r="AL53" s="133"/>
      <c r="AO53" s="133"/>
      <c r="AR53" s="133"/>
      <c r="AU53" s="133"/>
      <c r="AX53" s="133"/>
      <c r="BA53" s="133"/>
    </row>
    <row r="54" spans="1:281" ht="12.95" customHeight="1" x14ac:dyDescent="0.25">
      <c r="E54" s="133"/>
      <c r="H54" s="133"/>
      <c r="K54" s="133"/>
      <c r="N54" s="133"/>
      <c r="Q54" s="133"/>
      <c r="T54" s="133"/>
      <c r="W54" s="133"/>
      <c r="Z54" s="133"/>
      <c r="AC54" s="133"/>
      <c r="AF54" s="133"/>
      <c r="AI54" s="133"/>
      <c r="AL54" s="133"/>
      <c r="AO54" s="133"/>
      <c r="AR54" s="133"/>
      <c r="AU54" s="133"/>
      <c r="AX54" s="133"/>
      <c r="BA54" s="133"/>
    </row>
    <row r="55" spans="1:281" ht="12.95" customHeight="1" x14ac:dyDescent="0.25">
      <c r="E55" s="133"/>
      <c r="H55" s="133"/>
      <c r="K55" s="133"/>
      <c r="N55" s="133"/>
      <c r="Q55" s="133"/>
      <c r="T55" s="133"/>
      <c r="W55" s="133"/>
      <c r="Z55" s="133"/>
      <c r="AC55" s="133"/>
      <c r="AF55" s="133"/>
      <c r="AI55" s="133"/>
      <c r="AL55" s="133"/>
      <c r="AO55" s="133"/>
      <c r="AR55" s="133"/>
      <c r="AU55" s="133"/>
      <c r="AX55" s="133"/>
      <c r="BA55" s="133"/>
    </row>
    <row r="56" spans="1:281" ht="12.95" customHeight="1" x14ac:dyDescent="0.25">
      <c r="E56" s="133"/>
      <c r="H56" s="133"/>
      <c r="K56" s="133"/>
      <c r="N56" s="133"/>
      <c r="Q56" s="133"/>
      <c r="T56" s="133"/>
      <c r="W56" s="133"/>
      <c r="Z56" s="133"/>
      <c r="AC56" s="133"/>
      <c r="AF56" s="133"/>
      <c r="AI56" s="133"/>
      <c r="AL56" s="133"/>
      <c r="AO56" s="133"/>
      <c r="AR56" s="133"/>
      <c r="AU56" s="133"/>
      <c r="AX56" s="133"/>
      <c r="BA56" s="133"/>
    </row>
    <row r="57" spans="1:281" ht="12.95" customHeight="1" x14ac:dyDescent="0.25">
      <c r="E57" s="133"/>
      <c r="H57" s="133"/>
      <c r="K57" s="133"/>
      <c r="N57" s="133"/>
      <c r="Q57" s="133"/>
      <c r="T57" s="133"/>
      <c r="W57" s="133"/>
      <c r="Z57" s="133"/>
      <c r="AC57" s="133"/>
      <c r="AF57" s="133"/>
      <c r="AI57" s="133"/>
      <c r="AL57" s="133"/>
      <c r="AO57" s="133"/>
      <c r="AR57" s="133"/>
      <c r="AU57" s="133"/>
      <c r="AX57" s="133"/>
      <c r="BA57" s="133"/>
    </row>
    <row r="58" spans="1:281" ht="12.95" customHeight="1" x14ac:dyDescent="0.25">
      <c r="E58" s="133"/>
      <c r="H58" s="133"/>
      <c r="K58" s="133"/>
      <c r="N58" s="133"/>
      <c r="Q58" s="133"/>
      <c r="T58" s="133"/>
      <c r="W58" s="133"/>
      <c r="Z58" s="133"/>
      <c r="AC58" s="133"/>
      <c r="AF58" s="133"/>
      <c r="AI58" s="133"/>
      <c r="AL58" s="133"/>
      <c r="AO58" s="133"/>
      <c r="AR58" s="133"/>
      <c r="AU58" s="133"/>
      <c r="AX58" s="133"/>
      <c r="BA58" s="133"/>
    </row>
  </sheetData>
  <sheetProtection sort="0" autoFilter="0"/>
  <protectedRanges>
    <protectedRange sqref="B6:B40" name="Range1"/>
  </protectedRanges>
  <autoFilter ref="B6:B40"/>
  <mergeCells count="39">
    <mergeCell ref="BH26:BJ26"/>
    <mergeCell ref="BB6:BE6"/>
    <mergeCell ref="BK26:BN26"/>
    <mergeCell ref="AV6:AX6"/>
    <mergeCell ref="AY6:BA6"/>
    <mergeCell ref="BE26:BG26"/>
    <mergeCell ref="AY26:BA26"/>
    <mergeCell ref="BB26:BD26"/>
    <mergeCell ref="AV26:AX26"/>
    <mergeCell ref="C26:E26"/>
    <mergeCell ref="F26:H26"/>
    <mergeCell ref="I26:K26"/>
    <mergeCell ref="L26:N26"/>
    <mergeCell ref="C6:E6"/>
    <mergeCell ref="L6:N6"/>
    <mergeCell ref="O26:Q26"/>
    <mergeCell ref="F6:H6"/>
    <mergeCell ref="X26:Z26"/>
    <mergeCell ref="AA26:AC26"/>
    <mergeCell ref="AD26:AF26"/>
    <mergeCell ref="AD6:AF6"/>
    <mergeCell ref="AA6:AC6"/>
    <mergeCell ref="X6:Z6"/>
    <mergeCell ref="U6:W6"/>
    <mergeCell ref="R6:T6"/>
    <mergeCell ref="R26:T26"/>
    <mergeCell ref="U26:W26"/>
    <mergeCell ref="I6:K6"/>
    <mergeCell ref="O6:Q6"/>
    <mergeCell ref="AS6:AU6"/>
    <mergeCell ref="AG26:AI26"/>
    <mergeCell ref="AJ26:AL26"/>
    <mergeCell ref="AM6:AO6"/>
    <mergeCell ref="AJ6:AL6"/>
    <mergeCell ref="AG6:AI6"/>
    <mergeCell ref="AP6:AR6"/>
    <mergeCell ref="AS26:AU26"/>
    <mergeCell ref="AM26:AO26"/>
    <mergeCell ref="AP26:AR26"/>
  </mergeCells>
  <conditionalFormatting sqref="H13">
    <cfRule type="cellIs" dxfId="70" priority="71" operator="lessThan">
      <formula>F13</formula>
    </cfRule>
  </conditionalFormatting>
  <conditionalFormatting sqref="H14:H15">
    <cfRule type="cellIs" dxfId="69" priority="70" operator="lessThan">
      <formula>F14</formula>
    </cfRule>
  </conditionalFormatting>
  <conditionalFormatting sqref="H21:H23">
    <cfRule type="cellIs" dxfId="68" priority="69" operator="lessThan">
      <formula>F21</formula>
    </cfRule>
  </conditionalFormatting>
  <conditionalFormatting sqref="H28">
    <cfRule type="cellIs" dxfId="67" priority="68" operator="lessThan">
      <formula>F28</formula>
    </cfRule>
  </conditionalFormatting>
  <conditionalFormatting sqref="H29:H33">
    <cfRule type="cellIs" dxfId="66" priority="67" operator="lessThan">
      <formula>F29</formula>
    </cfRule>
  </conditionalFormatting>
  <conditionalFormatting sqref="K13">
    <cfRule type="cellIs" dxfId="65" priority="66" operator="lessThan">
      <formula>I13</formula>
    </cfRule>
  </conditionalFormatting>
  <conditionalFormatting sqref="K14:K15">
    <cfRule type="cellIs" dxfId="64" priority="65" operator="lessThan">
      <formula>I14</formula>
    </cfRule>
  </conditionalFormatting>
  <conditionalFormatting sqref="K21:K23">
    <cfRule type="cellIs" dxfId="63" priority="64" operator="lessThan">
      <formula>I21</formula>
    </cfRule>
  </conditionalFormatting>
  <conditionalFormatting sqref="K28">
    <cfRule type="cellIs" dxfId="62" priority="63" operator="lessThan">
      <formula>I28</formula>
    </cfRule>
  </conditionalFormatting>
  <conditionalFormatting sqref="K29:K33">
    <cfRule type="cellIs" dxfId="61" priority="62" operator="lessThan">
      <formula>I29</formula>
    </cfRule>
  </conditionalFormatting>
  <conditionalFormatting sqref="N13">
    <cfRule type="cellIs" dxfId="60" priority="61" operator="lessThan">
      <formula>L13</formula>
    </cfRule>
  </conditionalFormatting>
  <conditionalFormatting sqref="N14:N15">
    <cfRule type="cellIs" dxfId="59" priority="60" operator="lessThan">
      <formula>L14</formula>
    </cfRule>
  </conditionalFormatting>
  <conditionalFormatting sqref="N21:N23">
    <cfRule type="cellIs" dxfId="58" priority="59" operator="lessThan">
      <formula>L21</formula>
    </cfRule>
  </conditionalFormatting>
  <conditionalFormatting sqref="N28">
    <cfRule type="cellIs" dxfId="57" priority="58" operator="lessThan">
      <formula>L28</formula>
    </cfRule>
  </conditionalFormatting>
  <conditionalFormatting sqref="N29:N33">
    <cfRule type="cellIs" dxfId="56" priority="57" operator="lessThan">
      <formula>L29</formula>
    </cfRule>
  </conditionalFormatting>
  <conditionalFormatting sqref="Q13">
    <cfRule type="cellIs" dxfId="55" priority="56" operator="lessThan">
      <formula>O13</formula>
    </cfRule>
  </conditionalFormatting>
  <conditionalFormatting sqref="Q14:Q15">
    <cfRule type="cellIs" dxfId="54" priority="55" operator="lessThan">
      <formula>O14</formula>
    </cfRule>
  </conditionalFormatting>
  <conditionalFormatting sqref="Q21:Q23">
    <cfRule type="cellIs" dxfId="53" priority="54" operator="lessThan">
      <formula>O21</formula>
    </cfRule>
  </conditionalFormatting>
  <conditionalFormatting sqref="Q28">
    <cfRule type="cellIs" dxfId="52" priority="53" operator="lessThan">
      <formula>O28</formula>
    </cfRule>
  </conditionalFormatting>
  <conditionalFormatting sqref="Q29:Q33">
    <cfRule type="cellIs" dxfId="51" priority="52" operator="lessThan">
      <formula>O29</formula>
    </cfRule>
  </conditionalFormatting>
  <conditionalFormatting sqref="T13">
    <cfRule type="cellIs" dxfId="50" priority="51" operator="lessThan">
      <formula>R13</formula>
    </cfRule>
  </conditionalFormatting>
  <conditionalFormatting sqref="T14:T15">
    <cfRule type="cellIs" dxfId="49" priority="50" operator="lessThan">
      <formula>R14</formula>
    </cfRule>
  </conditionalFormatting>
  <conditionalFormatting sqref="T21:T23">
    <cfRule type="cellIs" dxfId="48" priority="49" operator="lessThan">
      <formula>R21</formula>
    </cfRule>
  </conditionalFormatting>
  <conditionalFormatting sqref="T28">
    <cfRule type="cellIs" dxfId="47" priority="48" operator="lessThan">
      <formula>R28</formula>
    </cfRule>
  </conditionalFormatting>
  <conditionalFormatting sqref="T29:T33">
    <cfRule type="cellIs" dxfId="46" priority="47" operator="lessThan">
      <formula>R29</formula>
    </cfRule>
  </conditionalFormatting>
  <conditionalFormatting sqref="W13">
    <cfRule type="cellIs" dxfId="45" priority="46" operator="lessThan">
      <formula>U13</formula>
    </cfRule>
  </conditionalFormatting>
  <conditionalFormatting sqref="W14:W15">
    <cfRule type="cellIs" dxfId="44" priority="45" operator="lessThan">
      <formula>U14</formula>
    </cfRule>
  </conditionalFormatting>
  <conditionalFormatting sqref="W21:W23">
    <cfRule type="cellIs" dxfId="43" priority="44" operator="lessThan">
      <formula>U21</formula>
    </cfRule>
  </conditionalFormatting>
  <conditionalFormatting sqref="W28">
    <cfRule type="cellIs" dxfId="42" priority="43" operator="lessThan">
      <formula>U28</formula>
    </cfRule>
  </conditionalFormatting>
  <conditionalFormatting sqref="W29:W33">
    <cfRule type="cellIs" dxfId="41" priority="42" operator="lessThan">
      <formula>U29</formula>
    </cfRule>
  </conditionalFormatting>
  <conditionalFormatting sqref="Z9">
    <cfRule type="cellIs" dxfId="40" priority="41" operator="lessThan">
      <formula>X9</formula>
    </cfRule>
  </conditionalFormatting>
  <conditionalFormatting sqref="Z10:Z16">
    <cfRule type="cellIs" dxfId="39" priority="40" operator="lessThan">
      <formula>X10</formula>
    </cfRule>
  </conditionalFormatting>
  <conditionalFormatting sqref="Z18:Z23">
    <cfRule type="cellIs" dxfId="38" priority="39" operator="lessThan">
      <formula>X18</formula>
    </cfRule>
  </conditionalFormatting>
  <conditionalFormatting sqref="Z28">
    <cfRule type="cellIs" dxfId="37" priority="38" operator="lessThan">
      <formula>X28</formula>
    </cfRule>
  </conditionalFormatting>
  <conditionalFormatting sqref="Z29:Z40">
    <cfRule type="cellIs" dxfId="36" priority="37" operator="lessThan">
      <formula>X29</formula>
    </cfRule>
  </conditionalFormatting>
  <conditionalFormatting sqref="AC9">
    <cfRule type="cellIs" dxfId="35" priority="36" operator="lessThan">
      <formula>AA9</formula>
    </cfRule>
  </conditionalFormatting>
  <conditionalFormatting sqref="AC10:AC16">
    <cfRule type="cellIs" dxfId="34" priority="35" operator="lessThan">
      <formula>AA10</formula>
    </cfRule>
  </conditionalFormatting>
  <conditionalFormatting sqref="AC18:AC23">
    <cfRule type="cellIs" dxfId="33" priority="34" operator="lessThan">
      <formula>AA18</formula>
    </cfRule>
  </conditionalFormatting>
  <conditionalFormatting sqref="AC28">
    <cfRule type="cellIs" dxfId="32" priority="33" operator="lessThan">
      <formula>AA28</formula>
    </cfRule>
  </conditionalFormatting>
  <conditionalFormatting sqref="AC29:AC40">
    <cfRule type="cellIs" dxfId="31" priority="32" operator="lessThan">
      <formula>AA29</formula>
    </cfRule>
  </conditionalFormatting>
  <conditionalFormatting sqref="AF9">
    <cfRule type="cellIs" dxfId="30" priority="31" operator="lessThan">
      <formula>AD9</formula>
    </cfRule>
  </conditionalFormatting>
  <conditionalFormatting sqref="AF10:AF16">
    <cfRule type="cellIs" dxfId="29" priority="30" operator="lessThan">
      <formula>AD10</formula>
    </cfRule>
  </conditionalFormatting>
  <conditionalFormatting sqref="AF18:AF23">
    <cfRule type="cellIs" dxfId="28" priority="29" operator="lessThan">
      <formula>AD18</formula>
    </cfRule>
  </conditionalFormatting>
  <conditionalFormatting sqref="AI8:AI16">
    <cfRule type="cellIs" dxfId="27" priority="28" operator="lessThan">
      <formula>AG8</formula>
    </cfRule>
  </conditionalFormatting>
  <conditionalFormatting sqref="AI18:AI23">
    <cfRule type="cellIs" dxfId="26" priority="27" operator="lessThan">
      <formula>AG18</formula>
    </cfRule>
  </conditionalFormatting>
  <conditionalFormatting sqref="AL18:AL23">
    <cfRule type="cellIs" dxfId="25" priority="26" operator="lessThan">
      <formula>AJ18</formula>
    </cfRule>
  </conditionalFormatting>
  <conditionalFormatting sqref="AO9:AO16">
    <cfRule type="cellIs" dxfId="24" priority="25" operator="lessThan">
      <formula>AM9</formula>
    </cfRule>
  </conditionalFormatting>
  <conditionalFormatting sqref="AO18:AO23">
    <cfRule type="cellIs" dxfId="23" priority="24" operator="lessThan">
      <formula>AM18</formula>
    </cfRule>
  </conditionalFormatting>
  <conditionalFormatting sqref="AR9:AR16">
    <cfRule type="cellIs" dxfId="22" priority="23" operator="lessThan">
      <formula>AP9</formula>
    </cfRule>
  </conditionalFormatting>
  <conditionalFormatting sqref="AR18:AR23">
    <cfRule type="cellIs" dxfId="21" priority="22" operator="lessThan">
      <formula>AP18</formula>
    </cfRule>
  </conditionalFormatting>
  <conditionalFormatting sqref="AU10:AU15">
    <cfRule type="cellIs" dxfId="20" priority="21" operator="lessThan">
      <formula>AS10</formula>
    </cfRule>
  </conditionalFormatting>
  <conditionalFormatting sqref="AU18:AU23">
    <cfRule type="cellIs" dxfId="19" priority="20" operator="lessThan">
      <formula>AS18</formula>
    </cfRule>
  </conditionalFormatting>
  <conditionalFormatting sqref="AX9:AX16">
    <cfRule type="cellIs" dxfId="18" priority="19" operator="lessThan">
      <formula>AV9</formula>
    </cfRule>
  </conditionalFormatting>
  <conditionalFormatting sqref="AX18:AX23">
    <cfRule type="cellIs" dxfId="17" priority="18" operator="lessThan">
      <formula>AV18</formula>
    </cfRule>
  </conditionalFormatting>
  <conditionalFormatting sqref="BA9:BA16">
    <cfRule type="cellIs" dxfId="16" priority="17" operator="lessThan">
      <formula>AY9</formula>
    </cfRule>
  </conditionalFormatting>
  <conditionalFormatting sqref="BA18:BA23">
    <cfRule type="cellIs" dxfId="15" priority="16" operator="lessThan">
      <formula>AY18</formula>
    </cfRule>
  </conditionalFormatting>
  <conditionalFormatting sqref="AF28">
    <cfRule type="cellIs" dxfId="14" priority="15" operator="lessThan">
      <formula>AD28</formula>
    </cfRule>
  </conditionalFormatting>
  <conditionalFormatting sqref="AF29:AF40">
    <cfRule type="cellIs" dxfId="13" priority="14" operator="lessThan">
      <formula>AD29</formula>
    </cfRule>
  </conditionalFormatting>
  <conditionalFormatting sqref="AI28:AI39">
    <cfRule type="cellIs" dxfId="12" priority="13" operator="lessThan">
      <formula>AG28</formula>
    </cfRule>
  </conditionalFormatting>
  <conditionalFormatting sqref="AL28:AL39">
    <cfRule type="cellIs" dxfId="11" priority="12" operator="lessThan">
      <formula>AJ28</formula>
    </cfRule>
  </conditionalFormatting>
  <conditionalFormatting sqref="AO28:AO36">
    <cfRule type="cellIs" dxfId="10" priority="11" operator="lessThan">
      <formula>AM28</formula>
    </cfRule>
  </conditionalFormatting>
  <conditionalFormatting sqref="AO40">
    <cfRule type="cellIs" dxfId="9" priority="10" operator="lessThan">
      <formula>AM40</formula>
    </cfRule>
  </conditionalFormatting>
  <conditionalFormatting sqref="AR28:AR30">
    <cfRule type="cellIs" dxfId="8" priority="9" operator="lessThan">
      <formula>AP28</formula>
    </cfRule>
  </conditionalFormatting>
  <conditionalFormatting sqref="AR33:AR36">
    <cfRule type="cellIs" dxfId="7" priority="8" operator="lessThan">
      <formula>AP33</formula>
    </cfRule>
  </conditionalFormatting>
  <conditionalFormatting sqref="AR40">
    <cfRule type="cellIs" dxfId="6" priority="7" operator="lessThan">
      <formula>AP40</formula>
    </cfRule>
  </conditionalFormatting>
  <conditionalFormatting sqref="AU28:AU39">
    <cfRule type="cellIs" dxfId="5" priority="6" operator="lessThan">
      <formula>AS28</formula>
    </cfRule>
  </conditionalFormatting>
  <conditionalFormatting sqref="AX28:AX40">
    <cfRule type="cellIs" dxfId="4" priority="5" operator="lessThan">
      <formula>AV28</formula>
    </cfRule>
  </conditionalFormatting>
  <conditionalFormatting sqref="BA28:BA40">
    <cfRule type="cellIs" dxfId="3" priority="4" operator="lessThan">
      <formula>AY28</formula>
    </cfRule>
  </conditionalFormatting>
  <conditionalFormatting sqref="BD28:BD40">
    <cfRule type="cellIs" dxfId="2" priority="3" operator="lessThan">
      <formula>BB28</formula>
    </cfRule>
  </conditionalFormatting>
  <conditionalFormatting sqref="BG28:BG40">
    <cfRule type="cellIs" dxfId="1" priority="2" operator="lessThan">
      <formula>BE28</formula>
    </cfRule>
  </conditionalFormatting>
  <conditionalFormatting sqref="BJ28:BJ40">
    <cfRule type="cellIs" dxfId="0" priority="1" operator="lessThan">
      <formula>BH28</formula>
    </cfRule>
  </conditionalFormatting>
  <pageMargins left="0.70866141732283472" right="0.70866141732283472" top="0.74803149606299213" bottom="0.74803149606299213" header="0.31496062992125984" footer="0.31496062992125984"/>
  <pageSetup paperSize="8" scale="64" fitToWidth="3" orientation="landscape" r:id="rId1"/>
  <headerFooter>
    <oddFooter>&amp;C&amp;"Helvetica Neue,Regular"&amp;12&amp;K000000&amp;P</oddFooter>
  </headerFooter>
  <ignoredErrors>
    <ignoredError sqref="BB9:BE16 BB18:BE23" unlockedFormula="1"/>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20e30d4e9bb08fd08cde126d5a8214c5">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1e4dae1d9d17e89866f720decb35dab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65028419-114D-4B25-A1A5-749BBE59C8B5}">
  <ds:schemaRefs>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http://www.w3.org/XML/1998/namespace"/>
    <ds:schemaRef ds:uri="http://purl.org/dc/dcmitype/"/>
  </ds:schemaRefs>
</ds:datastoreItem>
</file>

<file path=customXml/itemProps2.xml><?xml version="1.0" encoding="utf-8"?>
<ds:datastoreItem xmlns:ds="http://schemas.openxmlformats.org/officeDocument/2006/customXml" ds:itemID="{75910A77-9988-4339-B5C1-909531DD6599}">
  <ds:schemaRefs>
    <ds:schemaRef ds:uri="http://schemas.microsoft.com/sharepoint/v3/contenttype/forms"/>
  </ds:schemaRefs>
</ds:datastoreItem>
</file>

<file path=customXml/itemProps3.xml><?xml version="1.0" encoding="utf-8"?>
<ds:datastoreItem xmlns:ds="http://schemas.openxmlformats.org/officeDocument/2006/customXml" ds:itemID="{F4CC136A-8D29-443B-ACFA-E1931B163287}"/>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9</vt:i4>
      </vt:variant>
    </vt:vector>
  </HeadingPairs>
  <TitlesOfParts>
    <vt:vector size="15" baseType="lpstr">
      <vt:lpstr>Guidance</vt:lpstr>
      <vt:lpstr>SUMMARY</vt:lpstr>
      <vt:lpstr>GOODS</vt:lpstr>
      <vt:lpstr>WORKS</vt:lpstr>
      <vt:lpstr>CONSULTING</vt:lpstr>
      <vt:lpstr>Time Estimation</vt:lpstr>
      <vt:lpstr>CONSULTING!Print_Area</vt:lpstr>
      <vt:lpstr>GOODS!Print_Area</vt:lpstr>
      <vt:lpstr>SUMMARY!Print_Area</vt:lpstr>
      <vt:lpstr>'Time Estimation'!Print_Area</vt:lpstr>
      <vt:lpstr>WORKS!Print_Area</vt:lpstr>
      <vt:lpstr>CONSULTING!Print_Titles</vt:lpstr>
      <vt:lpstr>GOODS!Print_Titles</vt:lpstr>
      <vt:lpstr>'Time Estimation'!Print_Titles</vt:lpstr>
      <vt:lpstr>WORKS!Print_Titles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Lacerda, Frederico</dc:creator>
  <cp:lastModifiedBy>Castro, Rene</cp:lastModifiedBy>
  <cp:lastPrinted>2020-01-21T14:16:47Z</cp:lastPrinted>
  <dcterms:created xsi:type="dcterms:W3CDTF">2019-09-05T15:17:08Z</dcterms:created>
  <dcterms:modified xsi:type="dcterms:W3CDTF">2020-07-24T07:47:41Z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